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ropbox\STH_01 AI\AI\Q1'22\Report\ELCID\"/>
    </mc:Choice>
  </mc:AlternateContent>
  <xr:revisionPtr revIDLastSave="0" documentId="13_ncr:1_{54CBA99A-9AF8-464A-AE02-00BA89803FE1}" xr6:coauthVersionLast="47" xr6:coauthVersionMax="47" xr10:uidLastSave="{00000000-0000-0000-0000-000000000000}"/>
  <bookViews>
    <workbookView xWindow="-28910" yWindow="-110" windowWidth="29020" windowHeight="15820" tabRatio="798" xr2:uid="{00000000-000D-0000-FFFF-FFFF00000000}"/>
  </bookViews>
  <sheets>
    <sheet name="FS.E" sheetId="1" r:id="rId1"/>
    <sheet name="PL.E" sheetId="3" r:id="rId2"/>
    <sheet name="S.Equ-Eรวม" sheetId="4" r:id="rId3"/>
    <sheet name="S.Equity-E" sheetId="5" r:id="rId4"/>
    <sheet name="CF.E" sheetId="6" r:id="rId5"/>
    <sheet name="ค่าใช้จ่ายตามลักษณะ" sheetId="75" state="hidden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</externalReferences>
  <definedNames>
    <definedName name="\o">#N/A</definedName>
    <definedName name="\p">#N/A</definedName>
    <definedName name="\q">#N/A</definedName>
    <definedName name="\r">#N/A</definedName>
    <definedName name="\s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Tab1">[2]Expenses!$A$3:$S$808</definedName>
    <definedName name="_05">'[3]C-6-ss'!$A$7:$Q$4130</definedName>
    <definedName name="_08">'[3]C-6-ss'!$A$7:$Q$4130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xlnm._FilterDatabase" localSheetId="5" hidden="1">ค่าใช้จ่ายตามลักษณะ!$A$8:$M$293</definedName>
    <definedName name="_h2">[4]เงินกู้ธนชาติ!$G$2</definedName>
    <definedName name="_Order1" hidden="1">255</definedName>
    <definedName name="_Order2" hidden="1">255</definedName>
    <definedName name="_Regression_Int" hidden="1">1</definedName>
    <definedName name="_SCB1">'[5]SCB 1 - Current'!$F$10</definedName>
    <definedName name="_SCB2">'[5]SCB 2 - Current'!$F$11</definedName>
    <definedName name="_Tab1">[2]Expenses!$A$3:$S$808</definedName>
    <definedName name="A" localSheetId="4">'[6]11922'!#REF!</definedName>
    <definedName name="A" localSheetId="1">'[6]11922'!#REF!</definedName>
    <definedName name="A" localSheetId="2">'[6]11922'!#REF!</definedName>
    <definedName name="A" localSheetId="3">'[6]11922'!#REF!</definedName>
    <definedName name="ACT">[7]เงินกู้ธนชาติ!$F$15</definedName>
    <definedName name="as">#N/A</definedName>
    <definedName name="AS2DocOpenMode" hidden="1">"AS2DocumentEdit"</definedName>
    <definedName name="assdd">#N/A</definedName>
    <definedName name="BSsheet" localSheetId="4">#REF!</definedName>
    <definedName name="Comparision">[8]Comparison!$A$1:$IV$3,[8]Comparison!$A$1:$B$65536</definedName>
    <definedName name="conso" localSheetId="4">#REF!</definedName>
    <definedName name="Cover" localSheetId="4">#REF!</definedName>
    <definedName name="Crncy">[9]Setup!$E$7</definedName>
    <definedName name="CurrencyIndx">[10]Setup!$E$10</definedName>
    <definedName name="_xlnm.Database" localSheetId="4">#REF!</definedName>
    <definedName name="_xlnm.Database">#REF!</definedName>
    <definedName name="date">[11]ตั๋วเงินรับ!$F$1</definedName>
    <definedName name="dd">[12]ตั๋วเงินรับ!$F$1</definedName>
    <definedName name="dkil">#N/A</definedName>
    <definedName name="DKK">'[13]ADJ - RATE'!$B$4</definedName>
    <definedName name="EE">[7]เงินกู้ธนชาติ!$G$2</definedName>
    <definedName name="End_Bal">#REF!</definedName>
    <definedName name="Excel_BuiltIn_Print_Area_2" localSheetId="4">'[14]1131 '!#REF!</definedName>
    <definedName name="ffs">#N/A</definedName>
    <definedName name="fixasset" localSheetId="4">'[6]11922'!#REF!</definedName>
    <definedName name="ForexIndx">[8]Cover!$E$5</definedName>
    <definedName name="Full_Print">#REF!</definedName>
    <definedName name="h">[15]เงินกู้ธนชาติ!$G$2</definedName>
    <definedName name="Header_Row">ROW(#REF!)</definedName>
    <definedName name="hii">#N/A</definedName>
    <definedName name="HPInterests">[8]Cover!$K$91:$AT$91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">#N/A</definedName>
    <definedName name="Interest_Rate">#REF!</definedName>
    <definedName name="InterestsHP">[8]Cover!$K$91:$AT$91</definedName>
    <definedName name="InterestsOD">[8]Cover!$D$13:$AM$13</definedName>
    <definedName name="InterestsTermLoan">[8]Cover!$K$34:$AT$34</definedName>
    <definedName name="InterestsTradeFin">[8]Cover!$D$13:$AM$13</definedName>
    <definedName name="jhhk">#N/A</definedName>
    <definedName name="jj">#N/A</definedName>
    <definedName name="L">#N/A</definedName>
    <definedName name="Last_Row" localSheetId="5">IF(ค่าใช้จ่ายตามลักษณะ!Values_Entered,Header_Row+ค่าใช้จ่ายตามลักษณะ!Number_of_Payments,Header_Row)</definedName>
    <definedName name="Last_Row">IF(Values_Entered,Header_Row+Number_of_Payments,Header_Row)</definedName>
    <definedName name="LIT">'[13]ADJ - RATE'!$B$2</definedName>
    <definedName name="Loan">[15]เงินกู้ธนชาติ!$B$4</definedName>
    <definedName name="Loan_Amount">#REF!</definedName>
    <definedName name="Loan_Start">#REF!</definedName>
    <definedName name="Loan_Years">#REF!</definedName>
    <definedName name="Loan1">'[15]เงินกู้ MGC'!$B$4</definedName>
    <definedName name="LoanCurrency">[16]TermLoans!$C$37:$C$40</definedName>
    <definedName name="Long">[15]เงินกู้ธนชาติ!$F$15</definedName>
    <definedName name="Long1">'[15]เงินกู้ MGC'!$F$15</definedName>
    <definedName name="NCode">'[17]B131 '!NCode</definedName>
    <definedName name="Notes" localSheetId="4">#REF!</definedName>
    <definedName name="Number_of_Payments" localSheetId="5">MATCH(0.01,End_Bal,-1)+1</definedName>
    <definedName name="Number_of_Payments">MATCH(0.01,End_Bal,-1)+1</definedName>
    <definedName name="OCT334___3">[18]FF_3!$A$1:$IV$8</definedName>
    <definedName name="OCT334___5">[18]FF_3!$A$1:$IV$8</definedName>
    <definedName name="OCT334___6">[18]FF_3!$A$1:$IV$8</definedName>
    <definedName name="OCT334___8">[18]FF_3!$A$1:$IV$8</definedName>
    <definedName name="p">#N/A</definedName>
    <definedName name="PLstment" localSheetId="4">#REF!</definedName>
    <definedName name="_xlnm.Print_Area" localSheetId="4">'CF.E'!$B$1:$O$68</definedName>
    <definedName name="_xlnm.Print_Area" localSheetId="0">FS.E!$B$1:$O$74</definedName>
    <definedName name="_xlnm.Print_Area" localSheetId="1">PL.E!$B$1:$O$70</definedName>
    <definedName name="_xlnm.Print_Area" localSheetId="2">'S.Equ-Eรวม'!$B$1:$AF$31</definedName>
    <definedName name="_xlnm.Print_Area" localSheetId="3">'S.Equity-E'!$B$1:$P$24</definedName>
    <definedName name="_xlnm.Print_Area" localSheetId="5">ค่าใช้จ่ายตามลักษณะ!$B$1:$G$345</definedName>
    <definedName name="Print_Area_MI" localSheetId="4">#REF!</definedName>
    <definedName name="_xlnm.Print_Titles" localSheetId="4">'CF.E'!$1:$6</definedName>
    <definedName name="_xlnm.Print_Titles" localSheetId="0">FS.E!$1:$7</definedName>
    <definedName name="_xlnm.Print_Titles" localSheetId="5">ค่าใช้จ่ายตามลักษณะ!$1:$7</definedName>
    <definedName name="Report" localSheetId="4">#REF!</definedName>
    <definedName name="RM">'[13]ADJ - RATE'!$B$5</definedName>
    <definedName name="Short">[15]เงินกู้ธนชาติ!$E$17</definedName>
    <definedName name="short1">'[15]เงินกู้ MGC'!$E$17</definedName>
    <definedName name="ss" localSheetId="4">#REF!</definedName>
    <definedName name="tb">'[19]TrialBalance Q3-2002'!$A$1:$H$301</definedName>
    <definedName name="TransCrncy">[8]Cover!$E$6</definedName>
    <definedName name="US">'[13]ADJ - RATE'!$B$3</definedName>
    <definedName name="Values_Entered" localSheetId="5">IF(Loan_Amount*Interest_Rate*Loan_Years*Loan_Start&gt;0,1,0)</definedName>
    <definedName name="Values_Entered">IF(Loan_Amount*Interest_Rate*Loan_Years*Loan_Start&gt;0,1,0)</definedName>
    <definedName name="เช่าซื้อ">#N/A</definedName>
    <definedName name="รมา">#N/A</definedName>
    <definedName name="ส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302" i="75" l="1"/>
  <c r="B301" i="75"/>
  <c r="B300" i="75"/>
  <c r="G297" i="75"/>
  <c r="F297" i="75"/>
  <c r="O292" i="75"/>
  <c r="N292" i="75"/>
  <c r="O284" i="75"/>
  <c r="N284" i="75"/>
  <c r="O230" i="75"/>
  <c r="N230" i="75"/>
  <c r="G230" i="75"/>
  <c r="G339" i="75" s="1"/>
  <c r="F230" i="75"/>
  <c r="F339" i="75" s="1"/>
  <c r="O226" i="75"/>
  <c r="N226" i="75"/>
  <c r="G226" i="75"/>
  <c r="G338" i="75" s="1"/>
  <c r="F226" i="75"/>
  <c r="F338" i="75" s="1"/>
  <c r="O222" i="75"/>
  <c r="N222" i="75"/>
  <c r="O217" i="75"/>
  <c r="N217" i="75"/>
  <c r="O211" i="75"/>
  <c r="N211" i="75"/>
  <c r="O205" i="75"/>
  <c r="N205" i="75"/>
  <c r="O181" i="75"/>
  <c r="N181" i="75"/>
  <c r="O174" i="75"/>
  <c r="N174" i="75"/>
  <c r="O163" i="75"/>
  <c r="N163" i="75"/>
  <c r="G132" i="75"/>
  <c r="F132" i="75"/>
  <c r="O129" i="75"/>
  <c r="N129" i="75"/>
  <c r="O123" i="75"/>
  <c r="N123" i="75"/>
  <c r="G123" i="75"/>
  <c r="G329" i="75" s="1"/>
  <c r="I329" i="75" s="1"/>
  <c r="F123" i="75"/>
  <c r="F329" i="75" s="1"/>
  <c r="O118" i="75"/>
  <c r="N118" i="75"/>
  <c r="O72" i="75"/>
  <c r="N72" i="75"/>
  <c r="O68" i="75"/>
  <c r="N68" i="75"/>
  <c r="G68" i="75"/>
  <c r="F68" i="75"/>
  <c r="O64" i="75"/>
  <c r="N64" i="75"/>
  <c r="O35" i="75"/>
  <c r="N35" i="75"/>
  <c r="G35" i="75"/>
  <c r="F35" i="75"/>
  <c r="O28" i="75"/>
  <c r="N28" i="75"/>
  <c r="O18" i="75"/>
  <c r="N18" i="75"/>
  <c r="G15" i="75"/>
  <c r="F15" i="75"/>
  <c r="O285" i="75" l="1"/>
  <c r="O293" i="75" s="1"/>
  <c r="N285" i="75"/>
  <c r="N293" i="75" s="1"/>
  <c r="G269" i="75" l="1"/>
  <c r="G250" i="75"/>
  <c r="G282" i="75" l="1"/>
  <c r="G177" i="75"/>
  <c r="G127" i="75"/>
  <c r="G267" i="75"/>
  <c r="G265" i="75"/>
  <c r="G213" i="75"/>
  <c r="G262" i="75"/>
  <c r="G208" i="75"/>
  <c r="G245" i="75"/>
  <c r="G260" i="75"/>
  <c r="G178" i="75"/>
  <c r="G220" i="75"/>
  <c r="G125" i="75"/>
  <c r="G159" i="75"/>
  <c r="G157" i="75"/>
  <c r="G155" i="75"/>
  <c r="G153" i="75"/>
  <c r="G151" i="75"/>
  <c r="G149" i="75"/>
  <c r="G148" i="75"/>
  <c r="G201" i="75"/>
  <c r="G199" i="75"/>
  <c r="G197" i="75"/>
  <c r="G195" i="75"/>
  <c r="G193" i="75"/>
  <c r="G191" i="75"/>
  <c r="G258" i="75"/>
  <c r="G256" i="75"/>
  <c r="G254" i="75"/>
  <c r="G253" i="75"/>
  <c r="G168" i="75"/>
  <c r="G252" i="75"/>
  <c r="G243" i="75"/>
  <c r="G248" i="75"/>
  <c r="G103" i="75"/>
  <c r="G101" i="75"/>
  <c r="G100" i="75"/>
  <c r="G246" i="75"/>
  <c r="G98" i="75"/>
  <c r="G96" i="75"/>
  <c r="G233" i="75"/>
  <c r="G310" i="75" s="1"/>
  <c r="G85" i="75"/>
  <c r="G91" i="75"/>
  <c r="G84" i="75"/>
  <c r="G161" i="75"/>
  <c r="G83" i="75"/>
  <c r="G241" i="75"/>
  <c r="G239" i="75"/>
  <c r="G219" i="75"/>
  <c r="G237" i="75"/>
  <c r="G147" i="75"/>
  <c r="G145" i="75"/>
  <c r="G143" i="75"/>
  <c r="G141" i="75"/>
  <c r="G139" i="75"/>
  <c r="G137" i="75"/>
  <c r="G135" i="75"/>
  <c r="G188" i="75"/>
  <c r="G186" i="75"/>
  <c r="G184" i="75"/>
  <c r="G235" i="75"/>
  <c r="G57" i="75"/>
  <c r="G166" i="75"/>
  <c r="G82" i="75"/>
  <c r="G80" i="75"/>
  <c r="G78" i="75"/>
  <c r="G76" i="75"/>
  <c r="G74" i="75"/>
  <c r="G56" i="75"/>
  <c r="G54" i="75"/>
  <c r="G52" i="75"/>
  <c r="G79" i="75"/>
  <c r="G89" i="75"/>
  <c r="G289" i="75"/>
  <c r="G274" i="75"/>
  <c r="G272" i="75"/>
  <c r="G271" i="75"/>
  <c r="G276" i="75"/>
  <c r="G287" i="75"/>
  <c r="G278" i="75"/>
  <c r="G277" i="75"/>
  <c r="G202" i="75"/>
  <c r="G268" i="75"/>
  <c r="G266" i="75"/>
  <c r="G264" i="75"/>
  <c r="G214" i="75"/>
  <c r="G263" i="75"/>
  <c r="G209" i="75"/>
  <c r="G207" i="75"/>
  <c r="G261" i="75"/>
  <c r="G244" i="75"/>
  <c r="G126" i="75"/>
  <c r="G160" i="75"/>
  <c r="G158" i="75"/>
  <c r="G156" i="75"/>
  <c r="G154" i="75"/>
  <c r="G152" i="75"/>
  <c r="G150" i="75"/>
  <c r="G259" i="75"/>
  <c r="G189" i="75"/>
  <c r="G200" i="75"/>
  <c r="G198" i="75"/>
  <c r="G196" i="75"/>
  <c r="G194" i="75"/>
  <c r="G192" i="75"/>
  <c r="G190" i="75"/>
  <c r="G257" i="75"/>
  <c r="G255" i="75"/>
  <c r="G170" i="75"/>
  <c r="G169" i="75"/>
  <c r="G167" i="75"/>
  <c r="G251" i="75"/>
  <c r="G249" i="75"/>
  <c r="G86" i="75"/>
  <c r="G102" i="75"/>
  <c r="G87" i="75"/>
  <c r="G99" i="75"/>
  <c r="G104" i="75"/>
  <c r="G97" i="75"/>
  <c r="G95" i="75"/>
  <c r="G94" i="75"/>
  <c r="G92" i="75"/>
  <c r="G90" i="75"/>
  <c r="G290" i="75"/>
  <c r="G70" i="75"/>
  <c r="G62" i="75"/>
  <c r="G242" i="75"/>
  <c r="G240" i="75"/>
  <c r="G176" i="75"/>
  <c r="G238" i="75"/>
  <c r="G236" i="75"/>
  <c r="G146" i="75"/>
  <c r="G144" i="75"/>
  <c r="G142" i="75"/>
  <c r="G140" i="75"/>
  <c r="G138" i="75"/>
  <c r="G136" i="75"/>
  <c r="G134" i="75"/>
  <c r="G187" i="75"/>
  <c r="G185" i="75"/>
  <c r="G183" i="75"/>
  <c r="G58" i="75"/>
  <c r="G171" i="75"/>
  <c r="G234" i="75"/>
  <c r="G81" i="75"/>
  <c r="G165" i="75"/>
  <c r="G77" i="75"/>
  <c r="G75" i="75"/>
  <c r="G55" i="75"/>
  <c r="G53" i="75"/>
  <c r="G281" i="75"/>
  <c r="G232" i="75"/>
  <c r="G280" i="75"/>
  <c r="G279" i="75"/>
  <c r="G247" i="75"/>
  <c r="G93" i="75"/>
  <c r="G288" i="75"/>
  <c r="G88" i="75"/>
  <c r="G273" i="75"/>
  <c r="G275" i="75"/>
  <c r="G270" i="75"/>
  <c r="G323" i="75" l="1"/>
  <c r="G313" i="75"/>
  <c r="G324" i="75"/>
  <c r="G316" i="75"/>
  <c r="G315" i="75"/>
  <c r="G284" i="75"/>
  <c r="G306" i="75"/>
  <c r="G174" i="75"/>
  <c r="G332" i="75" s="1"/>
  <c r="I332" i="75" s="1"/>
  <c r="G305" i="75"/>
  <c r="G163" i="75"/>
  <c r="G331" i="75" s="1"/>
  <c r="I331" i="75" s="1"/>
  <c r="G321" i="75"/>
  <c r="G118" i="75"/>
  <c r="G328" i="75" s="1"/>
  <c r="I328" i="75" s="1"/>
  <c r="G304" i="75"/>
  <c r="G322" i="75"/>
  <c r="G217" i="75"/>
  <c r="G336" i="75" s="1"/>
  <c r="I336" i="75" s="1"/>
  <c r="G311" i="75"/>
  <c r="G72" i="75"/>
  <c r="G327" i="75" s="1"/>
  <c r="G303" i="75"/>
  <c r="G211" i="75"/>
  <c r="G335" i="75" s="1"/>
  <c r="I335" i="75" s="1"/>
  <c r="G309" i="75"/>
  <c r="G292" i="75"/>
  <c r="G343" i="75" s="1"/>
  <c r="G307" i="75"/>
  <c r="G205" i="75"/>
  <c r="G334" i="75" s="1"/>
  <c r="I334" i="75" s="1"/>
  <c r="G314" i="75"/>
  <c r="G222" i="75"/>
  <c r="G337" i="75" s="1"/>
  <c r="G308" i="75"/>
  <c r="G129" i="75"/>
  <c r="G330" i="75" s="1"/>
  <c r="I330" i="75" s="1"/>
  <c r="G312" i="75"/>
  <c r="G181" i="75"/>
  <c r="G333" i="75" s="1"/>
  <c r="G325" i="75" l="1"/>
  <c r="G326" i="75" s="1"/>
  <c r="G340" i="75"/>
  <c r="G341" i="75" s="1"/>
  <c r="F232" i="75" l="1"/>
  <c r="F315" i="75" l="1"/>
  <c r="F290" i="75" l="1"/>
  <c r="F161" i="75"/>
  <c r="G11" i="75" l="1"/>
  <c r="G16" i="75"/>
  <c r="G41" i="75" l="1"/>
  <c r="G24" i="75"/>
  <c r="G10" i="75"/>
  <c r="G14" i="75"/>
  <c r="G43" i="75"/>
  <c r="G26" i="75"/>
  <c r="G61" i="75"/>
  <c r="G38" i="75" l="1"/>
  <c r="G21" i="75"/>
  <c r="G39" i="75"/>
  <c r="G22" i="75"/>
  <c r="G299" i="75"/>
  <c r="G18" i="75"/>
  <c r="G60" i="75" s="1"/>
  <c r="G42" i="75"/>
  <c r="G25" i="75"/>
  <c r="G64" i="75" l="1"/>
  <c r="G302" i="75"/>
  <c r="G318" i="75" s="1"/>
  <c r="G28" i="75"/>
  <c r="G285" i="75" l="1"/>
  <c r="G293" i="75" s="1"/>
  <c r="G344" i="75"/>
  <c r="F266" i="75" l="1"/>
  <c r="F170" i="75"/>
  <c r="F146" i="75"/>
  <c r="F277" i="75"/>
  <c r="F275" i="75"/>
  <c r="F265" i="75"/>
  <c r="F208" i="75"/>
  <c r="F220" i="75"/>
  <c r="F155" i="75"/>
  <c r="F148" i="75"/>
  <c r="F195" i="75"/>
  <c r="F256" i="75"/>
  <c r="F252" i="75"/>
  <c r="F101" i="75"/>
  <c r="F96" i="75"/>
  <c r="F84" i="75"/>
  <c r="F239" i="75"/>
  <c r="F145" i="75"/>
  <c r="F137" i="75"/>
  <c r="F184" i="75"/>
  <c r="F82" i="75"/>
  <c r="F74" i="75"/>
  <c r="F89" i="75"/>
  <c r="F257" i="75"/>
  <c r="F55" i="75"/>
  <c r="F214" i="75"/>
  <c r="F102" i="75"/>
  <c r="F134" i="75"/>
  <c r="F127" i="75"/>
  <c r="F289" i="75"/>
  <c r="F271" i="75"/>
  <c r="F264" i="75"/>
  <c r="F207" i="75"/>
  <c r="F154" i="75"/>
  <c r="F189" i="75"/>
  <c r="F194" i="75"/>
  <c r="F255" i="75"/>
  <c r="F251" i="75"/>
  <c r="F87" i="75"/>
  <c r="F95" i="75"/>
  <c r="F176" i="75"/>
  <c r="F144" i="75"/>
  <c r="F136" i="75"/>
  <c r="F183" i="75"/>
  <c r="F81" i="75"/>
  <c r="F281" i="75"/>
  <c r="F250" i="75"/>
  <c r="F192" i="75"/>
  <c r="F240" i="75"/>
  <c r="F156" i="75"/>
  <c r="F202" i="75"/>
  <c r="F288" i="75"/>
  <c r="F270" i="75"/>
  <c r="F245" i="75"/>
  <c r="F125" i="75"/>
  <c r="F153" i="75"/>
  <c r="F201" i="75"/>
  <c r="F193" i="75"/>
  <c r="F254" i="75"/>
  <c r="F243" i="75"/>
  <c r="F100" i="75"/>
  <c r="F233" i="75"/>
  <c r="F219" i="75"/>
  <c r="F143" i="75"/>
  <c r="F135" i="75"/>
  <c r="F235" i="75"/>
  <c r="F80" i="75"/>
  <c r="F56" i="75"/>
  <c r="F126" i="75"/>
  <c r="F249" i="75"/>
  <c r="F238" i="75"/>
  <c r="F272" i="75"/>
  <c r="F200" i="75"/>
  <c r="F75" i="75"/>
  <c r="F279" i="75"/>
  <c r="F152" i="75"/>
  <c r="F287" i="75"/>
  <c r="F247" i="75"/>
  <c r="F88" i="75"/>
  <c r="F269" i="75"/>
  <c r="F213" i="75"/>
  <c r="F260" i="75"/>
  <c r="F159" i="75"/>
  <c r="F151" i="75"/>
  <c r="F199" i="75"/>
  <c r="F191" i="75"/>
  <c r="F253" i="75"/>
  <c r="F248" i="75"/>
  <c r="F246" i="75"/>
  <c r="F85" i="75"/>
  <c r="F241" i="75"/>
  <c r="F237" i="75"/>
  <c r="F141" i="75"/>
  <c r="F188" i="75"/>
  <c r="F57" i="75"/>
  <c r="F78" i="75"/>
  <c r="F54" i="75"/>
  <c r="F280" i="75"/>
  <c r="F160" i="75"/>
  <c r="F97" i="75"/>
  <c r="F185" i="75"/>
  <c r="F177" i="75"/>
  <c r="F259" i="75"/>
  <c r="F242" i="75"/>
  <c r="F165" i="75"/>
  <c r="F282" i="75"/>
  <c r="F79" i="75"/>
  <c r="F274" i="75"/>
  <c r="F268" i="75"/>
  <c r="F263" i="75"/>
  <c r="F244" i="75"/>
  <c r="F158" i="75"/>
  <c r="F150" i="75"/>
  <c r="F198" i="75"/>
  <c r="F190" i="75"/>
  <c r="F169" i="75"/>
  <c r="F86" i="75"/>
  <c r="F104" i="75"/>
  <c r="F92" i="75"/>
  <c r="F70" i="75"/>
  <c r="F62" i="75"/>
  <c r="F236" i="75"/>
  <c r="F140" i="75"/>
  <c r="F187" i="75"/>
  <c r="F171" i="75"/>
  <c r="F77" i="75"/>
  <c r="F53" i="75"/>
  <c r="F261" i="75"/>
  <c r="F94" i="75"/>
  <c r="F58" i="75"/>
  <c r="F276" i="75"/>
  <c r="F167" i="75"/>
  <c r="F142" i="75"/>
  <c r="F278" i="75"/>
  <c r="F93" i="75"/>
  <c r="F273" i="75"/>
  <c r="F267" i="75"/>
  <c r="F262" i="75"/>
  <c r="F178" i="75"/>
  <c r="F157" i="75"/>
  <c r="F149" i="75"/>
  <c r="F197" i="75"/>
  <c r="F258" i="75"/>
  <c r="F168" i="75"/>
  <c r="F103" i="75"/>
  <c r="F98" i="75"/>
  <c r="F91" i="75"/>
  <c r="F83" i="75"/>
  <c r="F147" i="75"/>
  <c r="F139" i="75"/>
  <c r="F186" i="75"/>
  <c r="F166" i="75"/>
  <c r="F76" i="75"/>
  <c r="F52" i="75"/>
  <c r="F196" i="75"/>
  <c r="F90" i="75"/>
  <c r="F234" i="75"/>
  <c r="F209" i="75"/>
  <c r="F99" i="75"/>
  <c r="F138" i="75"/>
  <c r="F323" i="75" l="1"/>
  <c r="F322" i="75"/>
  <c r="F292" i="75"/>
  <c r="F343" i="75" s="1"/>
  <c r="F72" i="75"/>
  <c r="F327" i="75" s="1"/>
  <c r="F303" i="75"/>
  <c r="F310" i="75"/>
  <c r="F284" i="75"/>
  <c r="F340" i="75" s="1"/>
  <c r="F205" i="75"/>
  <c r="F334" i="75" s="1"/>
  <c r="F307" i="75"/>
  <c r="F163" i="75"/>
  <c r="F331" i="75" s="1"/>
  <c r="F305" i="75"/>
  <c r="F118" i="75"/>
  <c r="F328" i="75" s="1"/>
  <c r="F304" i="75"/>
  <c r="F321" i="75"/>
  <c r="F313" i="75"/>
  <c r="F306" i="75"/>
  <c r="F174" i="75"/>
  <c r="F332" i="75" s="1"/>
  <c r="F217" i="75"/>
  <c r="F336" i="75" s="1"/>
  <c r="F311" i="75"/>
  <c r="F314" i="75"/>
  <c r="F222" i="75"/>
  <c r="F337" i="75" s="1"/>
  <c r="F308" i="75"/>
  <c r="F129" i="75"/>
  <c r="F330" i="75" s="1"/>
  <c r="F324" i="75"/>
  <c r="F181" i="75"/>
  <c r="F333" i="75" s="1"/>
  <c r="F312" i="75"/>
  <c r="F309" i="75"/>
  <c r="F211" i="75"/>
  <c r="F335" i="75" s="1"/>
  <c r="F316" i="75"/>
  <c r="F61" i="75"/>
  <c r="F325" i="75" l="1"/>
  <c r="F326" i="75" s="1"/>
  <c r="F341" i="75"/>
  <c r="F26" i="75" l="1"/>
  <c r="F43" i="75"/>
  <c r="F16" i="75"/>
  <c r="F41" i="75"/>
  <c r="F24" i="75"/>
  <c r="F14" i="75"/>
  <c r="F10" i="75" l="1"/>
  <c r="F42" i="75"/>
  <c r="F25" i="75"/>
  <c r="I318" i="75"/>
  <c r="I319" i="75" s="1"/>
  <c r="F39" i="75"/>
  <c r="F22" i="75"/>
  <c r="F11" i="75"/>
  <c r="F38" i="75"/>
  <c r="F21" i="75"/>
  <c r="F299" i="75" l="1"/>
  <c r="F18" i="75"/>
  <c r="F60" i="75" s="1"/>
  <c r="F28" i="75"/>
  <c r="F302" i="75"/>
  <c r="F64" i="75"/>
  <c r="F318" i="75" l="1"/>
  <c r="F285" i="75"/>
  <c r="F293" i="75" s="1"/>
  <c r="F344" i="75"/>
  <c r="H318" i="75"/>
  <c r="H319" i="7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rasinee</author>
  </authors>
  <commentList>
    <comment ref="B29" authorId="0" shapeId="0" xr:uid="{00000000-0006-0000-3600-000001000000}">
      <text>
        <r>
          <rPr>
            <b/>
            <sz val="9"/>
            <color indexed="81"/>
            <rFont val="Tahoma"/>
            <family val="2"/>
          </rPr>
          <t>rasinee:</t>
        </r>
        <r>
          <rPr>
            <sz val="9"/>
            <color indexed="81"/>
            <rFont val="Tahoma"/>
            <family val="2"/>
          </rPr>
          <t xml:space="preserve">
เก็บจาก WP C1</t>
        </r>
      </text>
    </comment>
  </commentList>
</comments>
</file>

<file path=xl/sharedStrings.xml><?xml version="1.0" encoding="utf-8"?>
<sst xmlns="http://schemas.openxmlformats.org/spreadsheetml/2006/main" count="1503" uniqueCount="621">
  <si>
    <t>Consolidated financial statements</t>
  </si>
  <si>
    <t>Separate financial statements</t>
  </si>
  <si>
    <t>Current assets</t>
  </si>
  <si>
    <t>Cash and cash equivalents</t>
  </si>
  <si>
    <t>Total current assets</t>
  </si>
  <si>
    <t>Non-current assets</t>
  </si>
  <si>
    <t>Other non-current assets</t>
  </si>
  <si>
    <t>Total non-current assets</t>
  </si>
  <si>
    <t>Total assets</t>
  </si>
  <si>
    <t>Current liabilities</t>
  </si>
  <si>
    <t>Income tax payable</t>
  </si>
  <si>
    <t>Total current liabilities</t>
  </si>
  <si>
    <t>Non-current liabilities</t>
  </si>
  <si>
    <t>Total non-current liabilities</t>
  </si>
  <si>
    <t>Total liabilities</t>
  </si>
  <si>
    <t>Shareholders' equity</t>
  </si>
  <si>
    <t>Appropriated</t>
  </si>
  <si>
    <t>Legal reserve</t>
  </si>
  <si>
    <t>Unappropriated</t>
  </si>
  <si>
    <t>Other components of shareholders' equity</t>
  </si>
  <si>
    <t>Gain on disposal of investment in subsidiaries</t>
  </si>
  <si>
    <t>Surplus from changes of shareholding in subsidiaries</t>
  </si>
  <si>
    <t>Actuarial gains</t>
  </si>
  <si>
    <t>Non-controlling interests</t>
  </si>
  <si>
    <t>Total shareholders' equity</t>
  </si>
  <si>
    <t>Total liabilities and shareholders' equity</t>
  </si>
  <si>
    <t>Cost of sales</t>
  </si>
  <si>
    <t>Selling expenses</t>
  </si>
  <si>
    <t>Administrative expenses</t>
  </si>
  <si>
    <t>Finance costs</t>
  </si>
  <si>
    <t>Tax expense</t>
  </si>
  <si>
    <t>Equity holders of the parent</t>
  </si>
  <si>
    <t xml:space="preserve">Other comprehensive </t>
  </si>
  <si>
    <t>income</t>
  </si>
  <si>
    <t>Total</t>
  </si>
  <si>
    <t>Issued and paid-up</t>
  </si>
  <si>
    <t>share capital</t>
  </si>
  <si>
    <t>subsidiary</t>
  </si>
  <si>
    <t>in subsidiaries</t>
  </si>
  <si>
    <t>shareholders' equity</t>
  </si>
  <si>
    <t>interests</t>
  </si>
  <si>
    <t>Retained earnings</t>
  </si>
  <si>
    <t>Interest income</t>
  </si>
  <si>
    <t>Inventories</t>
  </si>
  <si>
    <t>Income tax paid</t>
  </si>
  <si>
    <t>Interest received</t>
  </si>
  <si>
    <t>Dividend payment</t>
  </si>
  <si>
    <t>รวมค่าใช้จ่าย</t>
  </si>
  <si>
    <t>ต้นทุนทางการเงิน</t>
  </si>
  <si>
    <t>รวม</t>
  </si>
  <si>
    <t>Client :</t>
  </si>
  <si>
    <t>Period :</t>
  </si>
  <si>
    <t>Subject :</t>
  </si>
  <si>
    <t>AI</t>
  </si>
  <si>
    <t>ภาษีเงินได้นิติบุคคล</t>
  </si>
  <si>
    <t>ดอกเบี้ยจ่ายหนี้สินตามสัญญาเช่า</t>
  </si>
  <si>
    <t>Prepared by</t>
  </si>
  <si>
    <t>Reviewed by</t>
  </si>
  <si>
    <t>Initials</t>
  </si>
  <si>
    <t>Date</t>
  </si>
  <si>
    <t>Name</t>
  </si>
  <si>
    <t>สินค้าสำเร็จรูป</t>
  </si>
  <si>
    <t>ปรับปรุงสินค้าสำเร็จรูป</t>
  </si>
  <si>
    <t>ปรับปรุงสินค้ากึ่งสำเร็จรูป</t>
  </si>
  <si>
    <t>สินค้ากึ่งสำเร็จรูป</t>
  </si>
  <si>
    <t>วัตถุดิบ</t>
  </si>
  <si>
    <t>ภาชนะบรรจุ</t>
  </si>
  <si>
    <t>วัสดุสิ้นเปลือง</t>
  </si>
  <si>
    <t>อะไหล่และอุปกรณ์</t>
  </si>
  <si>
    <t>สินค้าระหว่างทาง</t>
  </si>
  <si>
    <t>ค่าเผื่อการลดมูลค่าเงินลงทุน</t>
  </si>
  <si>
    <t>วัตถุดิบใช้ไป</t>
  </si>
  <si>
    <t>วัตถุดิบ-วัสดุประกอบใช้ไป</t>
  </si>
  <si>
    <t>ดวงตราใช้ไป</t>
  </si>
  <si>
    <t>ภาชนะบรรจุใช้ไป</t>
  </si>
  <si>
    <t>ค่าแรงงานทางตรง</t>
  </si>
  <si>
    <t>เงินล่วงเวลาทางตรง</t>
  </si>
  <si>
    <t>โบนัส</t>
  </si>
  <si>
    <t>ค่าแรงงานทางอ้อม</t>
  </si>
  <si>
    <t>เชื้อเพลิงใช้ไป</t>
  </si>
  <si>
    <t>เงินสมทบกองทุนสำรองเลี้ยงชีพ</t>
  </si>
  <si>
    <t>เงินสมทบกองทุนประกันสังคม</t>
  </si>
  <si>
    <t>เงินสมทบกองทุนทดแทนแรงงาน</t>
  </si>
  <si>
    <t>ค่าน้ำมันเชื้อเพลิงและหล่อลื่น</t>
  </si>
  <si>
    <t>ค่าไฟฟ้า</t>
  </si>
  <si>
    <t>ค่าน้ำประปา,น้ำบาดาล</t>
  </si>
  <si>
    <t>ค่าวัตถุดิบสิ้นเปลืองอื่น ๆ</t>
  </si>
  <si>
    <t>ค่าวัสดุสิ้นเปลืองอื่นๆ</t>
  </si>
  <si>
    <t>ค่าซ่อมแซม และบำรุงรักษาระบบสาธารณูปโภค</t>
  </si>
  <si>
    <t>ค่าซ่อมแซม และบำรุงรักษาระบบสาธารณูปโภค(WT)</t>
  </si>
  <si>
    <t>ค่าซ่อมแซมบำรุงรักษาเครื่องมือ,เครื่องจักร,อุ</t>
  </si>
  <si>
    <t>ค่าซ่อมแซมฯเครื่องมือ,เครื่องจักร,อุปกรณ์(WT)</t>
  </si>
  <si>
    <t>ค่าเสื่อมราคา-ส่วนปรับปรุงที่ดิน</t>
  </si>
  <si>
    <t>ค่าเสื่อมราคา-อาคารและสิ่งปลูกสร้าง</t>
  </si>
  <si>
    <t>ค่าเสื่อมราคา-อาคารและสิ่งปลูกสร้าง-BOI4</t>
  </si>
  <si>
    <t>ค่าเสื่อมราคา-ระบบสาธารณูปโภค</t>
  </si>
  <si>
    <t>ค่าเสื่อมราคา-ระบบสาธารณูปโภค-BOI4</t>
  </si>
  <si>
    <t>ค่าเสื่อมราคา-เครื่องมือและอุปกรณ์-BOI1</t>
  </si>
  <si>
    <t>ค่าเสื่อมราคา-เครื่องมือและอุปกรณ์-BOI4</t>
  </si>
  <si>
    <t>ค่าเสื่อมราคา-เครื่องจักร-BOI1</t>
  </si>
  <si>
    <t>ค่าเสื่อมราคา-เครื่องจักร-BOI2</t>
  </si>
  <si>
    <t>ค่าเสื่อมราคา-เครื่องจักร-BOI4</t>
  </si>
  <si>
    <t>ค่าเสื่อมราคา-เครื่องใช้สำนักงาน</t>
  </si>
  <si>
    <t>ค่าเสื่อมราคา-ยานพาหนะ</t>
  </si>
  <si>
    <t>ค่าเช่าและบริการ</t>
  </si>
  <si>
    <t>ค่าทำความสะอาด</t>
  </si>
  <si>
    <t>ค่ารักษาความปลอดภัย</t>
  </si>
  <si>
    <t>ค่าประกันภัยโรงงาน</t>
  </si>
  <si>
    <t>ค่าทดสอบผลิตภัณฑ์,ค่าสอบเทียบเครื่องมือ</t>
  </si>
  <si>
    <t>ค่าทดลองตัวอย่าง</t>
  </si>
  <si>
    <t>ภรด.8 &amp; ภบท.5 &amp; ภป.1</t>
  </si>
  <si>
    <t>ค่าใช้จ่ายอื่น</t>
  </si>
  <si>
    <t>ผลประโยชน์ของพนักงาน</t>
  </si>
  <si>
    <t>ต้นทุนขาย-สินค้าซื้อมา ขายไป</t>
  </si>
  <si>
    <t>เงินเดือน และค่าแรง</t>
  </si>
  <si>
    <t>เงินเดือน และค่าแรง-RD</t>
  </si>
  <si>
    <t>เงินล่วงเวลา</t>
  </si>
  <si>
    <t>เงินล่วงเวลา-RD</t>
  </si>
  <si>
    <t>โบนัส-RD</t>
  </si>
  <si>
    <t>ค่าเบี้ยประชุมคณะกรรมการ</t>
  </si>
  <si>
    <t>ค่ารักษาพยาบาล</t>
  </si>
  <si>
    <t>ค่าเครื่องแบบพนักงาน</t>
  </si>
  <si>
    <t>ค่าสวัสดิการอื่น</t>
  </si>
  <si>
    <t>ค่าสัมมนา และฝึกอบรมพนักงาน</t>
  </si>
  <si>
    <t>ค่าใช้จ่ายเดินทาง</t>
  </si>
  <si>
    <t>ค่าประกันชีวิต</t>
  </si>
  <si>
    <t>ค่าเกษียณอายุงาน</t>
  </si>
  <si>
    <t>ค่าน้ำมันเชื้อเพลิงและน้ำมันหล่อลื่น</t>
  </si>
  <si>
    <t>ค่าน้ำมัน-รถกระบะ</t>
  </si>
  <si>
    <t>ค่ายานพาหนะ</t>
  </si>
  <si>
    <t>ค่าน้ำประปา</t>
  </si>
  <si>
    <t>ค่าโทรศัพท์</t>
  </si>
  <si>
    <t>ค่าไปรษณีย์</t>
  </si>
  <si>
    <t>ค่าใช้จ่ายเกี่ยวกับ INTERNET</t>
  </si>
  <si>
    <t>ค่าสิ่งพิมพ์ และนิตยสาร</t>
  </si>
  <si>
    <t>ค่าจัดพิมพ์ และเครื่องเขียน และวัสดุสำนักงาน</t>
  </si>
  <si>
    <t>ค่าอป.คอมพิวเตอร์ ถ่ายเอกสาร และโทรสาร</t>
  </si>
  <si>
    <t>ค่าสอบเทียบเครื่องมือ</t>
  </si>
  <si>
    <t>ค่าซ่อมแซมและบำรุงรักษาส่วนปป.ที่ดิน</t>
  </si>
  <si>
    <t>ค่าซ่อมแซมและบำรุงรักษาส่วนปป.ที่ดิน(WT)</t>
  </si>
  <si>
    <t>ค่าซ่อมแซม และบำรุงรักษาอาคาร</t>
  </si>
  <si>
    <t>ค่าซ่อมแซม และบำรุงรักษาอาคาร(WT)</t>
  </si>
  <si>
    <t>ค่าซ่อมแซม และบำรุงรักษาอุปกรณ์</t>
  </si>
  <si>
    <t>ค่าซ่อมแซม และบำรุงรักษาอุปกรณ์(WT)</t>
  </si>
  <si>
    <t>ค่าซ่อมแซม และบำรุงรักษาเครื่องใช้สนง.</t>
  </si>
  <si>
    <t>ค่าซ่อมแซม และบำรุงรักษาเครื่องใช้สนง.(WT)</t>
  </si>
  <si>
    <t>ค่าซ่อมแซม และบำรุงรักษาเครื่องตกแต่ง(WT)</t>
  </si>
  <si>
    <t>ค่าซ่อมแซม และบำรุงรักษายานพาหนะ</t>
  </si>
  <si>
    <t>ค่าพัฒนาระบบตัดบัญชี</t>
  </si>
  <si>
    <t>ค่าพัฒนาระบบโปรแกรมคอมพิวเตอร์</t>
  </si>
  <si>
    <t>ค่าเสื่อมราคา - อาคารและส่วนปป.อาคาร</t>
  </si>
  <si>
    <t>ค่าเสื่อมราคา - เครื่องมือและอุปกรณ์</t>
  </si>
  <si>
    <t>ค่าเสื่อมราคา - เครื่องมือและอุปกรณ์-RD</t>
  </si>
  <si>
    <t>ค่าเสื่อมราคา - เครื่องมือและอุปกรณ์-RD-BOI4</t>
  </si>
  <si>
    <t>ค่าเสื่อมราคา - เครื่องจักรโรงงาน-RD</t>
  </si>
  <si>
    <t>ค่าเสื่อมราคา - เครื่องจักรโรงงาน-RD-BOI4</t>
  </si>
  <si>
    <t>ค่าเสื่อมราคา - เครื่องใช้สำนักงาน</t>
  </si>
  <si>
    <t>ค่าเสื่อมราคา - เครื่องใช้สำนักงาน-BOI4</t>
  </si>
  <si>
    <t>ค่าเสื่อมราคา - ยานพาหนะ</t>
  </si>
  <si>
    <t>ค่าขนส่งและประกันภัยสินค้า</t>
  </si>
  <si>
    <t>ค่าธรรมเนียมธนาคาร</t>
  </si>
  <si>
    <t>ค่าประกันอุบัติภัยรถยนต์ - อุปกรณ์สำนักงาน</t>
  </si>
  <si>
    <t>ค่าโฆษณาและส่งเสริมการขาย</t>
  </si>
  <si>
    <t>ค่าทดสอบผลิตภัณฑ์</t>
  </si>
  <si>
    <t>ค่าแบบประกวดราคา</t>
  </si>
  <si>
    <t>ค่าบริการสอบบัญชี</t>
  </si>
  <si>
    <t>ค่าบริการอื่น - สอบบัญชี</t>
  </si>
  <si>
    <t>ค่าที่ปรึกษา</t>
  </si>
  <si>
    <t>ค่าบริจาคการกุศล</t>
  </si>
  <si>
    <t>ค่าใช้จ่ายต้องห้าม-บริจาคการกุศล</t>
  </si>
  <si>
    <t>ค่าธรรมเนียมอื่นและค่าอากร</t>
  </si>
  <si>
    <t>ค่าธรรมเนียม กลต. - ตลาด - ศูนย์รับฝาก</t>
  </si>
  <si>
    <t>ค่าธรรมเนียมL/I</t>
  </si>
  <si>
    <t>ภรด.8  &amp; ภบท.5 &amp; ภป.1</t>
  </si>
  <si>
    <t>ค่าเลี้ยงรับรองต้อนรับ</t>
  </si>
  <si>
    <t>ค่าใช้จ่ายต้องห้าม-ค่าใช้จ่ายอื่น</t>
  </si>
  <si>
    <t>คชจ. /รายได้จากการปรับเศษสตางค์</t>
  </si>
  <si>
    <t>รายได้/ค่าใช้จ่าย ภาษีเงินได้รอการตัดบัญชี</t>
  </si>
  <si>
    <t>ดอกเบี้ยจ่าย-เงินกู้ยืมธนาคารและสถาบันการเงิน</t>
  </si>
  <si>
    <t>480000-X</t>
  </si>
  <si>
    <t>ขาดทุนจากอัตราแลกเปลี่ยน</t>
  </si>
  <si>
    <t>480002-X</t>
  </si>
  <si>
    <t>480004-X</t>
  </si>
  <si>
    <t>วัตถุดิบจ้างผลิต- ใช้ไป</t>
  </si>
  <si>
    <t>ค่าจ้างเหมาแรงงาน</t>
  </si>
  <si>
    <t>ค่าเครื่องมือเบ็ดเตล็ด</t>
  </si>
  <si>
    <t>ค่าเสื่อมราคา-เครื่องมือและอุปกรณ์-BOI2</t>
  </si>
  <si>
    <t>ค่าเสื่อมราคา-เครื่องจักร-BOI3</t>
  </si>
  <si>
    <t>ค่าระวางขนส่ง</t>
  </si>
  <si>
    <t>เงินเดือน และค่าแรง-ขาย</t>
  </si>
  <si>
    <t>โบนัส-ขาย</t>
  </si>
  <si>
    <t>ค่าเบี้ยเลี้ยง และค่าใช้จ่ายในการเดินทาง</t>
  </si>
  <si>
    <t>เงินชดเชยการเลิกจ้าง</t>
  </si>
  <si>
    <t>ค่าน้ำมันเชื้อเพลิงและน้ำมันหล่อลื่น-ขาย</t>
  </si>
  <si>
    <t>ค่าน้ำมัน-รถตู้</t>
  </si>
  <si>
    <t>ค่าน้ำมัน-รถCAMIO-ขาย</t>
  </si>
  <si>
    <t>ค่าใช้จ่ายต้องห้าม-น้ำมันฯ</t>
  </si>
  <si>
    <t>ค่าใช้จ่ายต้องห้าม-ค่าสิ่งพิมพ์ และนิตยสาร</t>
  </si>
  <si>
    <t>ค่าซ่อมแซม และบำรุงรักษาอาคาร-บริหาร</t>
  </si>
  <si>
    <t>ค่าซ่อมแซม และบำรุงรักษาอาคาร(WT)-บริหาร</t>
  </si>
  <si>
    <t>ค่าซ่อมแซม และบำรุงรักษาระบบสาธารณูปโภค-บริหาร</t>
  </si>
  <si>
    <t>ค่าซ่อมแซม และบำรุงรักษาระบบสาธารณูปโภค(WT)-บริหาร</t>
  </si>
  <si>
    <t>ค่าซ่อมแซม และบำรุงรักษาอุปกรณ์-บริหาร</t>
  </si>
  <si>
    <t>ค่าซ่อมแซม และบำรุงรักษาอุปกรณ์(WT)-บริหาร</t>
  </si>
  <si>
    <t>ค่าซ่อมแซม และบำรุงรักษาเครื่องใช้สนง.-บริหาร</t>
  </si>
  <si>
    <t>ค่าซ่อมแซม และบำรุงรักษาเครื่องใช้สนง.(WT)-บริหาร</t>
  </si>
  <si>
    <t>ค่าซ่อมแซม และบำรุงรักษายานพาหนะ-บริหาร</t>
  </si>
  <si>
    <t>ค่าซ่อมแซม และบำรุงรักษายานพาหนะ(WT)-ขาย</t>
  </si>
  <si>
    <t>ค่าเสื่อมราคา - ระบบสาธารณูปโภค</t>
  </si>
  <si>
    <t>ค่าเสื่อมราคา - เครื่องจักรโรงงาน</t>
  </si>
  <si>
    <t>ค่าเสื่อมราคา - เครื่องตกแต่ง-BOI4</t>
  </si>
  <si>
    <t>ค่าขนส่งและประกันภัยสินค้า-ขาย</t>
  </si>
  <si>
    <t>ค่าประกันอุบัติภัยรถยนต์ - อุปกรณ์สำนักงาน-ขาย</t>
  </si>
  <si>
    <t>คชจ.ในการจัดจำหน่าย-รับประกันการจำหน่าย</t>
  </si>
  <si>
    <t>ภาษีซื้อขอคืนไม่ได้</t>
  </si>
  <si>
    <t>ค่าเบี้ยปรับเงินเพิ่ม</t>
  </si>
  <si>
    <t>ขาดทุนจากมูลค่าสินค้าลดลง</t>
  </si>
  <si>
    <t>เงินชดเชยเลื่อนกำหนดส่งของ(ค่าปรับ)</t>
  </si>
  <si>
    <t>ภาษีธุรกิจเฉพาะ(ภ.ธ.40)</t>
  </si>
  <si>
    <t>ขาดทุน- ด้อยค่าทรัพย์สิน</t>
  </si>
  <si>
    <t>ดอกเบี้ยจ่าย - อื่น ๆ</t>
  </si>
  <si>
    <t>610000-01</t>
  </si>
  <si>
    <t>เงินเดือน และค่าแรง-บริหาร</t>
  </si>
  <si>
    <t>610020-01</t>
  </si>
  <si>
    <t>โบนัส-บริหาร</t>
  </si>
  <si>
    <t>610020-02</t>
  </si>
  <si>
    <t>610200-01</t>
  </si>
  <si>
    <t>ค่าน้ำมันเชื้อเพลิงและน้ำมันหล่อลื่น-บริหาร</t>
  </si>
  <si>
    <t>610230-01</t>
  </si>
  <si>
    <t>ค่าน้ำมัน-รถCAMIO-บริหาร</t>
  </si>
  <si>
    <t>610481-01</t>
  </si>
  <si>
    <t>ค่าซ่อมแซม และบำรุงรักษายานพาหนะ(WT)-บริหาร</t>
  </si>
  <si>
    <t>610590-01</t>
  </si>
  <si>
    <t>ค่าขนส่งและประกันภัยสินค้า-บริหาร</t>
  </si>
  <si>
    <t>610600-01</t>
  </si>
  <si>
    <t xml:space="preserve">ค่าธรรมเนียมธนาคาร </t>
  </si>
  <si>
    <t>610650-01</t>
  </si>
  <si>
    <t>ค่าประกันอุบัติภัยรถยนต์ - อุปกรณ์สำนักงาน-บริหาร</t>
  </si>
  <si>
    <t>610790-01</t>
  </si>
  <si>
    <t>ขาดทุนจากการทำลายสินค้า</t>
  </si>
  <si>
    <t>ดอกเบี้ยจ่าย-เงินเบิกเกินบัญชี</t>
  </si>
  <si>
    <t>Assets</t>
  </si>
  <si>
    <t>E200</t>
  </si>
  <si>
    <t>E600</t>
  </si>
  <si>
    <t>D400</t>
  </si>
  <si>
    <t>F100</t>
  </si>
  <si>
    <t>C100</t>
  </si>
  <si>
    <t>Note</t>
  </si>
  <si>
    <t>งานระหว่างทำ</t>
  </si>
  <si>
    <t>วัตถุดิบระหว่างทาง</t>
  </si>
  <si>
    <t>อื่น ๆ</t>
  </si>
  <si>
    <t>อื่นๆ</t>
  </si>
  <si>
    <t>Total Cost of goods manufactured</t>
  </si>
  <si>
    <t>ค่าใช้จ่ายตามลักษณะ</t>
  </si>
  <si>
    <t>วัตถุดิบและวัสดุสิ้นเปลืองใช้ไป</t>
  </si>
  <si>
    <t>รวมต้นทุนทางการเงิน</t>
  </si>
  <si>
    <t>Other</t>
  </si>
  <si>
    <t>Share capital</t>
  </si>
  <si>
    <t>Intangible assets</t>
  </si>
  <si>
    <t>D600</t>
  </si>
  <si>
    <t>Other current liabilities</t>
  </si>
  <si>
    <t>61xxxxx</t>
  </si>
  <si>
    <t>ค่าเสื่อมราคา-สินทรัพย์สิทธิการใช้ บริหาร</t>
  </si>
  <si>
    <t>62xxxxx</t>
  </si>
  <si>
    <t>ดอกเบี้ยจ่ายสินทรัพย์สิทธิการใช้</t>
  </si>
  <si>
    <t>Ref</t>
  </si>
  <si>
    <t>Consolidated</t>
  </si>
  <si>
    <t>financial statements</t>
  </si>
  <si>
    <t>x</t>
  </si>
  <si>
    <t>STATEMENT OF FINANCIAL POSITION</t>
  </si>
  <si>
    <t>Thousand Baht</t>
  </si>
  <si>
    <t>Separate</t>
  </si>
  <si>
    <t>"Unaudited"</t>
  </si>
  <si>
    <t>Short-term investments</t>
  </si>
  <si>
    <t xml:space="preserve">Trade and other receivables </t>
  </si>
  <si>
    <t xml:space="preserve">Inventories </t>
  </si>
  <si>
    <t xml:space="preserve">Other current assets </t>
  </si>
  <si>
    <t>Restricted bank deposits</t>
  </si>
  <si>
    <t>Investment in subsidiaries</t>
  </si>
  <si>
    <t xml:space="preserve">Property, plant and equipment </t>
  </si>
  <si>
    <t xml:space="preserve">Liabilities and shareholders' equity        </t>
  </si>
  <si>
    <t>Trade and other payables</t>
  </si>
  <si>
    <t>Provisions for employee benefit</t>
  </si>
  <si>
    <t>Ordinary shares</t>
  </si>
  <si>
    <t>Premium on share capital</t>
  </si>
  <si>
    <t>Other components of equity</t>
  </si>
  <si>
    <t>Retention receivables</t>
  </si>
  <si>
    <t>Deferred tax assets</t>
  </si>
  <si>
    <t>Right-of-use assets</t>
  </si>
  <si>
    <t>Current portion of leases liablities</t>
  </si>
  <si>
    <t>Advance received</t>
  </si>
  <si>
    <t>Long-term leases liabilities</t>
  </si>
  <si>
    <t>STATEMENT OF COMPREHENSIVE INCOME</t>
  </si>
  <si>
    <t>Revenue from sales</t>
  </si>
  <si>
    <t>Gross profit</t>
  </si>
  <si>
    <t>Other income</t>
  </si>
  <si>
    <t>Profit before income tax</t>
  </si>
  <si>
    <t>Total comprehensive income</t>
  </si>
  <si>
    <t>Income tax relating to items that will never be</t>
  </si>
  <si>
    <t xml:space="preserve">Earnings per share </t>
  </si>
  <si>
    <t>Weighted average number of ordinary shares (shares)</t>
  </si>
  <si>
    <t xml:space="preserve">Revenue </t>
  </si>
  <si>
    <t>Revenue from rendering of services</t>
  </si>
  <si>
    <t>Total revenue</t>
  </si>
  <si>
    <t xml:space="preserve">Cost </t>
  </si>
  <si>
    <t>Cost of rendering of services</t>
  </si>
  <si>
    <t>Total cost</t>
  </si>
  <si>
    <t>Profit from operations</t>
  </si>
  <si>
    <t>Total comprehensive income attributable to</t>
  </si>
  <si>
    <t>STATEMENT OF CHANGES IN SHAREHOLDERS' EQUITY</t>
  </si>
  <si>
    <t>Retained earnings (deficit)</t>
  </si>
  <si>
    <t>other components</t>
  </si>
  <si>
    <t xml:space="preserve">Premium on </t>
  </si>
  <si>
    <t xml:space="preserve">of shareholders' </t>
  </si>
  <si>
    <t xml:space="preserve">shareholders' </t>
  </si>
  <si>
    <t xml:space="preserve">share capital </t>
  </si>
  <si>
    <t>legal reserve</t>
  </si>
  <si>
    <t>common control</t>
  </si>
  <si>
    <t>equity</t>
  </si>
  <si>
    <t>Balance as at January 1, 2021</t>
  </si>
  <si>
    <t xml:space="preserve">Other components of </t>
  </si>
  <si>
    <t>STATEMENT OF CASH FLOWS</t>
  </si>
  <si>
    <t>Cash flows from operating activities</t>
  </si>
  <si>
    <t xml:space="preserve">Profit before income tax </t>
  </si>
  <si>
    <t xml:space="preserve">Adjustments to reconcile profit before income tax </t>
  </si>
  <si>
    <t>to cash generated (paid) from operating activities</t>
  </si>
  <si>
    <t>Depreciation and amortization</t>
  </si>
  <si>
    <t>Changes in operatings assets and liabilities</t>
  </si>
  <si>
    <t>Trade and other receivables</t>
  </si>
  <si>
    <t>Cash flows from investing activities</t>
  </si>
  <si>
    <t>Purchase of intangible assets</t>
  </si>
  <si>
    <t>Cash flows from financing activities</t>
  </si>
  <si>
    <t>Finance costs paid</t>
  </si>
  <si>
    <t>Repayment for lease liabilities</t>
  </si>
  <si>
    <t>Changes in shareholders' equity</t>
  </si>
  <si>
    <t xml:space="preserve">Non-controlling </t>
  </si>
  <si>
    <t xml:space="preserve">combination under </t>
  </si>
  <si>
    <t>Gain on disposal</t>
  </si>
  <si>
    <t>of investment in</t>
  </si>
  <si>
    <t>Surplus from</t>
  </si>
  <si>
    <t>changes of</t>
  </si>
  <si>
    <t>shareholding</t>
  </si>
  <si>
    <t>Comprehensive</t>
  </si>
  <si>
    <t xml:space="preserve">   ……………...………………Director                                             ……………...………………Director</t>
  </si>
  <si>
    <t xml:space="preserve">(Narong Thareratanavibool)                                                                         (Thanit Thareratanavibool)   </t>
  </si>
  <si>
    <t xml:space="preserve">                ……………...………………Director                                                          ……………...………………Director</t>
  </si>
  <si>
    <t xml:space="preserve">     (Narong Thareratanavibool)                                                                    (Thanit Thareratanavibool)   </t>
  </si>
  <si>
    <t xml:space="preserve">(Narong Thareratanavibool)                                                               (Thanit Thareratanavibool)   </t>
  </si>
  <si>
    <t>Other comprehensive loss:</t>
  </si>
  <si>
    <t>Defined benefit plan actuarial loss</t>
  </si>
  <si>
    <t>Other comprehensive loss - net of tax</t>
  </si>
  <si>
    <t>Total comprehensive income (loss)</t>
  </si>
  <si>
    <t>ASIAN INSULATORS PUBLIC COMPANY LIMITED AND ITS SUBSIDIARIES</t>
  </si>
  <si>
    <t>Unbilled construction receivables</t>
  </si>
  <si>
    <t>Discount from business combinations under common control</t>
  </si>
  <si>
    <t>Total equity holders of the parent</t>
  </si>
  <si>
    <t>from business</t>
  </si>
  <si>
    <t>Discount</t>
  </si>
  <si>
    <t>holders of</t>
  </si>
  <si>
    <t>the parent</t>
  </si>
  <si>
    <t xml:space="preserve">Profit from operations before changes </t>
  </si>
  <si>
    <t>in operatings assets and liabilities</t>
  </si>
  <si>
    <t>Income tax returned</t>
  </si>
  <si>
    <t>Purchase of short-term investments</t>
  </si>
  <si>
    <t>Sale of short-term investments</t>
  </si>
  <si>
    <t>(loss)</t>
  </si>
  <si>
    <t xml:space="preserve">Items that will never be reclassified </t>
  </si>
  <si>
    <t>Premium on</t>
  </si>
  <si>
    <t>of subsidiary</t>
  </si>
  <si>
    <t>ปป.สินค้าสำเร็จรูปรอรายงานผลการตรวจรับ</t>
  </si>
  <si>
    <t>ค่าซ่อมแซม และบำรุงรักษายานพาหนะ(WT)</t>
  </si>
  <si>
    <t xml:space="preserve">   subsequently to profit or loss</t>
  </si>
  <si>
    <t xml:space="preserve">   reclassified subsequently to profit or loss</t>
  </si>
  <si>
    <t>480003-X</t>
  </si>
  <si>
    <t>ขาดทุนจากการจำหน่ายทรัพย์สิน</t>
  </si>
  <si>
    <t>4, 7</t>
  </si>
  <si>
    <t>Finance income</t>
  </si>
  <si>
    <t>Other comprehensive income</t>
  </si>
  <si>
    <t>Unrealized (gain) loss on revaluation of investments</t>
  </si>
  <si>
    <t>Employee benefit paid</t>
  </si>
  <si>
    <t>Net cash provided by (used in) investing activities</t>
  </si>
  <si>
    <t>Additional details of non-cash items</t>
  </si>
  <si>
    <t>Gain from measurement of investment</t>
  </si>
  <si>
    <t>Retained earnings (Deficit)</t>
  </si>
  <si>
    <t>Premium on share capital of subsidiaries</t>
  </si>
  <si>
    <t>(Gain) loss on disposal and written-off of assets</t>
  </si>
  <si>
    <t>บาท</t>
  </si>
  <si>
    <t>ขาดทุนจากอัตราแลกเปลี่ยน(ยังไม่เกิดขึ้น)</t>
  </si>
  <si>
    <t>ขาดทุนที่เกิดขึ้นจากการเปลี่ยนแปลงมูลค่าเงินลงทุน</t>
  </si>
  <si>
    <t>Y'21</t>
  </si>
  <si>
    <t>S770.2</t>
  </si>
  <si>
    <t>Significant expenses by nature</t>
  </si>
  <si>
    <t>Account Code</t>
  </si>
  <si>
    <t>คำอธิบาย</t>
  </si>
  <si>
    <t>การเปลี่ยนแปลงในสินค้าสำเร็จรูปและงานระหว่างทำ</t>
  </si>
  <si>
    <t>Work In Process</t>
  </si>
  <si>
    <t>Finished Goods</t>
  </si>
  <si>
    <t>การเปลี่ยนแปลงในสินค้าคงเหลืออื่น</t>
  </si>
  <si>
    <t>Raw Material</t>
  </si>
  <si>
    <t>Supply Material Goods</t>
  </si>
  <si>
    <t>ซื้อวัตถุดิบและวัสดุสิ้นเปลือง</t>
  </si>
  <si>
    <t>C111</t>
  </si>
  <si>
    <t>C112</t>
  </si>
  <si>
    <t>C113</t>
  </si>
  <si>
    <t>C114</t>
  </si>
  <si>
    <t>ซื้อ</t>
  </si>
  <si>
    <t>ซื้อวัตถุดิบ</t>
  </si>
  <si>
    <t>&lt;C111&gt;</t>
  </si>
  <si>
    <t>ซื้อภาชนะบรรจุ</t>
  </si>
  <si>
    <t>&lt;C112&gt;</t>
  </si>
  <si>
    <t>ซื้อวัสดุสิ้นเปลือง</t>
  </si>
  <si>
    <t>&lt;C113&gt;</t>
  </si>
  <si>
    <t>ซื้ออะไหล่และอุปกรณ์</t>
  </si>
  <si>
    <t>&lt;C114&gt;</t>
  </si>
  <si>
    <t>รับโอนจากของเหลืองานก่อสร้าง</t>
  </si>
  <si>
    <t>ขาดทุนจากการลดมูลค่าสินค้า</t>
  </si>
  <si>
    <t>ค่าใช้จ่ายเกี่ยวกับพนักงาน</t>
  </si>
  <si>
    <t>ค่าใช้จ่ายในการส่งออก</t>
  </si>
  <si>
    <t>ขาดทุนจาการด้อยค่าทรัพย์สิน</t>
  </si>
  <si>
    <t>ค่าเสื่อมราคาและตัดจำหน่าย</t>
  </si>
  <si>
    <t>ค่าสาธารณูปโภค</t>
  </si>
  <si>
    <t>ค่าเบี้ยประกันภัย</t>
  </si>
  <si>
    <t>ค่าซ่อมแซม และบำรุงรักษา</t>
  </si>
  <si>
    <t>ค่าที่ปรึกษาและค่าบริการ</t>
  </si>
  <si>
    <t>ค่าธรรมเนียมธนาคารและค่าธรรมเนียมอื่นๆ</t>
  </si>
  <si>
    <t>Summary significant expenses by nature :-</t>
  </si>
  <si>
    <t>[1]</t>
  </si>
  <si>
    <t xml:space="preserve"> Adjust Semi-finished goods</t>
  </si>
  <si>
    <t xml:space="preserve"> Semi-finished goods</t>
  </si>
  <si>
    <t xml:space="preserve"> Work in process</t>
  </si>
  <si>
    <t xml:space="preserve"> Finished goods</t>
  </si>
  <si>
    <t xml:space="preserve"> Adjust Finished goods</t>
  </si>
  <si>
    <t xml:space="preserve"> Goods in transit</t>
  </si>
  <si>
    <t xml:space="preserve"> Raw material</t>
  </si>
  <si>
    <t xml:space="preserve"> Package</t>
  </si>
  <si>
    <t xml:space="preserve"> Factory supplies</t>
  </si>
  <si>
    <t xml:space="preserve"> Spare parts and other equipments</t>
  </si>
  <si>
    <t>ค่าวัตถุดิบจ่ายล่วงหน้า</t>
  </si>
  <si>
    <t xml:space="preserve"> Prepaid for raw material cost</t>
  </si>
  <si>
    <t>ส่วนลด</t>
  </si>
  <si>
    <t>[2]</t>
  </si>
  <si>
    <t>Loss on value diminution of inventories</t>
  </si>
  <si>
    <t>ซื้อสินค้ามาเพื่อขาย</t>
  </si>
  <si>
    <t>Direct labour cost</t>
  </si>
  <si>
    <t>เงินเดือนและค่าแรง</t>
  </si>
  <si>
    <t>Direct overtime cost</t>
  </si>
  <si>
    <t>Indirect labour cost</t>
  </si>
  <si>
    <t>ค่าครองชีพ</t>
  </si>
  <si>
    <t>Cost of Living</t>
  </si>
  <si>
    <t>Overtime cost</t>
  </si>
  <si>
    <t>ค่าสัมนา และฝึกอบรม</t>
  </si>
  <si>
    <t>Seminar and training expense</t>
  </si>
  <si>
    <t>Uniform</t>
  </si>
  <si>
    <t>เงินสำรองเลื้ยงชีพ</t>
  </si>
  <si>
    <t>Provident fund</t>
  </si>
  <si>
    <t>Social security fund</t>
  </si>
  <si>
    <t>ค่าเบี้ยเลี้ยง</t>
  </si>
  <si>
    <t>Perdiem</t>
  </si>
  <si>
    <t>โครงการผลประโยชน์กำหนดไว้</t>
  </si>
  <si>
    <t>Employee Benefits</t>
  </si>
  <si>
    <t>Salaries and wages</t>
  </si>
  <si>
    <t>เงินเดือน และค่าแรง - ขาย</t>
  </si>
  <si>
    <t>Salaries and wages - Sale</t>
  </si>
  <si>
    <t>เงินเดือน และค่าแรง - ผู้บริหาร</t>
  </si>
  <si>
    <t>Overtime, perdiem and incentive staff</t>
  </si>
  <si>
    <t>เงินล่วงเวลา - ขาย</t>
  </si>
  <si>
    <t>Bonus</t>
  </si>
  <si>
    <t>โบนัส - ต้นทุน</t>
  </si>
  <si>
    <t>โบนัส - ขาย</t>
  </si>
  <si>
    <t>โบนัส - ผู้บริหาร</t>
  </si>
  <si>
    <t>Medical exp</t>
  </si>
  <si>
    <t>Other employee welfare</t>
  </si>
  <si>
    <t>ค่าสวัสดิการอื่น - ขาย</t>
  </si>
  <si>
    <t>ค่าครองชีพ - ขาย</t>
  </si>
  <si>
    <t>Seminar, training and education exp</t>
  </si>
  <si>
    <t>ค่าเบี้ยเลี้ยง-ฝึกอบรม</t>
  </si>
  <si>
    <t>Perdiem for training</t>
  </si>
  <si>
    <t>Travel and living exp</t>
  </si>
  <si>
    <t>ค่าเบี้ยเลี้ยง และค่าใช้จ่ายในการเดินทาง - ขาย</t>
  </si>
  <si>
    <t>T&amp;L exp for training</t>
  </si>
  <si>
    <t>Health insurance</t>
  </si>
  <si>
    <t>เงินสมทบกองทุนสำรองเลี้ยงชีพ - ขาย</t>
  </si>
  <si>
    <t>เงินสมทบกองทุนสำรองเลี้ยงชีพ - ผู้บริหาร</t>
  </si>
  <si>
    <t>Retiring pension</t>
  </si>
  <si>
    <t>เงินสมทบกองทุนประกันสังคม - ขาย</t>
  </si>
  <si>
    <t>เงินสมทบกองทุนประกันสังคม - ผู้บริหาร</t>
  </si>
  <si>
    <t>Contribution to labor department</t>
  </si>
  <si>
    <t>Severance pay</t>
  </si>
  <si>
    <t>ผลประโยชน์ของพนักงาน - ขาย</t>
  </si>
  <si>
    <t>ผลประโยชน์ของพนักงาน - ผู้บริหาร</t>
  </si>
  <si>
    <t>Freight and goods insurance expense</t>
  </si>
  <si>
    <t>ค่าใช้จ่ายพิธีการศุลกากรและค่าบริการส่งออก</t>
  </si>
  <si>
    <t>Custom fee &amp; service expense</t>
  </si>
  <si>
    <t>Loss on diminution in investment values</t>
  </si>
  <si>
    <t>Depreciation - Land improvement</t>
  </si>
  <si>
    <t>Depreciation - Plant and Construction</t>
  </si>
  <si>
    <t>ปป.ค่าเสื่อมราคา - อาคารโรงงาน</t>
  </si>
  <si>
    <t>Adj Dep. - Building</t>
  </si>
  <si>
    <t>Depreciation - Utility system</t>
  </si>
  <si>
    <t>ปป.ค่าเสื่อมราคา - ระบบสาธารณูปโภค</t>
  </si>
  <si>
    <t>Adj Dep. - Utility system</t>
  </si>
  <si>
    <t>ค่าเสื่อมราคา-เครื่องมือและอุปกรณ์</t>
  </si>
  <si>
    <t>Depreciation - Tools and equipment</t>
  </si>
  <si>
    <t>ค่าเสื่อมราคา-เครื่องจักร</t>
  </si>
  <si>
    <t>Depreciation - Machinery</t>
  </si>
  <si>
    <t>ปป.ค่าเสื่อมราคา - เครื่องจักร</t>
  </si>
  <si>
    <t>Adj Dep. - Machinery</t>
  </si>
  <si>
    <t>Depreciation - Office equipment</t>
  </si>
  <si>
    <t>ค่าเสื่อมราคา-เครื่องตกแต่ง</t>
  </si>
  <si>
    <t>Depreciation - Furniture and fixture</t>
  </si>
  <si>
    <t>ปป.ค่าเสื่อมราคา - ยานพาหนะ</t>
  </si>
  <si>
    <t>Adj Dep. - Vehicle</t>
  </si>
  <si>
    <t>System development expense for amortiza</t>
  </si>
  <si>
    <t>Depreciation - Building</t>
  </si>
  <si>
    <t>ปป.ค่าเสื่อมราคา - อาคารสำนักงาน</t>
  </si>
  <si>
    <t>Depreciation - Production equipment</t>
  </si>
  <si>
    <t>ค่าเสื่อมราคา - เครื่องตกแต่ง</t>
  </si>
  <si>
    <t>Depreciation - Vehicle</t>
  </si>
  <si>
    <t>ค่าเสื่อมราคา - ยานพาหนะ - ขาย</t>
  </si>
  <si>
    <t>ค่าเสื่อมราคา - สินทรัพย์สิทธิการใช้ - ขาย</t>
  </si>
  <si>
    <t>ค่าเชื้อเพลิง</t>
  </si>
  <si>
    <t>Electricity</t>
  </si>
  <si>
    <t>Water</t>
  </si>
  <si>
    <t>Telephone, mobile phone and pager expen</t>
  </si>
  <si>
    <t>Internet and leased line expense</t>
  </si>
  <si>
    <t>Insurance expense for Plant</t>
  </si>
  <si>
    <t>ค่าซ่อมแซมและบำรุงรักษา</t>
  </si>
  <si>
    <t>Repair and Maintenance expense - Plant&amp;</t>
  </si>
  <si>
    <t>Repair and Maintenance expense - Utilit</t>
  </si>
  <si>
    <t>ค่าซ่อมแซมบำรุงรักษาเครื่องมือ,เครื่องจักร,อุปกรณ์</t>
  </si>
  <si>
    <t>Repair and Maintenance expense - Tools</t>
  </si>
  <si>
    <t>Repair and Maintenance expense-Tools&amp;eq</t>
  </si>
  <si>
    <t>ค่าซ่อมแซมบำรุงรักษายานพาหนะ</t>
  </si>
  <si>
    <t>Mainternace -Vehicle Expense</t>
  </si>
  <si>
    <t>Repair and Maintenance expense - Buildi</t>
  </si>
  <si>
    <t>Repair and Maintenance expense - Utility system</t>
  </si>
  <si>
    <t>Repair and Maintenance expense - Utility system(WT</t>
  </si>
  <si>
    <t>ค่าซ่อมแซมและบำรุงรักษาเครื่องมือ</t>
  </si>
  <si>
    <t>ค่าซ่อมแซมและบำรุงรักษาเครื่องมือ(WT)</t>
  </si>
  <si>
    <t>Repair and Maintenance expense - Tools(</t>
  </si>
  <si>
    <t>Repair and Maintenance exp - Production</t>
  </si>
  <si>
    <t>Repair and Maintenance exp-Production e</t>
  </si>
  <si>
    <t>Repair and Maintenance expense - Office</t>
  </si>
  <si>
    <t>Repair and Maintenance expense-Office e</t>
  </si>
  <si>
    <t>ค่าซ่อมแซม และบำรุงรักษาเครื่องตกแต่ง</t>
  </si>
  <si>
    <t>Repair and Maintenance exp - Furniture</t>
  </si>
  <si>
    <t>Repair and Maintenance exp-Furniture an</t>
  </si>
  <si>
    <t>Repair and Maintenance expense - Vehicl</t>
  </si>
  <si>
    <t>ค่าที่ปรึกษาและบริการ</t>
  </si>
  <si>
    <t>Audit fee</t>
  </si>
  <si>
    <t>Legal, tax and other consulting fee</t>
  </si>
  <si>
    <t>Professional consulting expense</t>
  </si>
  <si>
    <t>ค่าธรรมเนียมธนาคารและอื่น ๆ</t>
  </si>
  <si>
    <t>Bank charge</t>
  </si>
  <si>
    <t>Duty stamp</t>
  </si>
  <si>
    <t>Management fee and other charge - SET &amp; SEC</t>
  </si>
  <si>
    <t>Security</t>
  </si>
  <si>
    <t>Security guard</t>
  </si>
  <si>
    <t>Income/Expenses deferred tax</t>
  </si>
  <si>
    <t>สินค้าตัวอย่าง/ของแถม</t>
  </si>
  <si>
    <t>Product sample</t>
  </si>
  <si>
    <t>Rental and service fee</t>
  </si>
  <si>
    <t>Postage, mailing and courier expense</t>
  </si>
  <si>
    <t>Newspaper, magazine and books</t>
  </si>
  <si>
    <t>Form printing and stationeries</t>
  </si>
  <si>
    <t>Computer supplies and copy machine expe</t>
  </si>
  <si>
    <t>ค่าวัสดุสิ้นเปลือง,ค่าทำความสะอาด</t>
  </si>
  <si>
    <t>Office supplies</t>
  </si>
  <si>
    <t>Software development expense</t>
  </si>
  <si>
    <t>ค่าใช้จ่ายต้องห้าม-ยานพาหนะ</t>
  </si>
  <si>
    <t>Non-tax deductible expense - Vehicle ex</t>
  </si>
  <si>
    <t>Unclaimable input VAT</t>
  </si>
  <si>
    <t>Tax penalty</t>
  </si>
  <si>
    <t>Non-tax Other miscellaneous expense</t>
  </si>
  <si>
    <t>Gasoline</t>
  </si>
  <si>
    <t>Vehecle and office equipment insurance</t>
  </si>
  <si>
    <t>ค่าโฆษณา</t>
  </si>
  <si>
    <t>Advertising expense</t>
  </si>
  <si>
    <t>Product sample testing expense</t>
  </si>
  <si>
    <t>Premise tax</t>
  </si>
  <si>
    <t>Entertain expense</t>
  </si>
  <si>
    <t>Other miscellaneous expense</t>
  </si>
  <si>
    <t>Over/Under Payment</t>
  </si>
  <si>
    <t>Donation</t>
  </si>
  <si>
    <t>Interest expense - bank overdraft</t>
  </si>
  <si>
    <t>Interest expense - finance institute loan</t>
  </si>
  <si>
    <t>Other interest expense</t>
  </si>
  <si>
    <t>ค่าใช้จ่ายผลประโยชน์พนักงาน</t>
  </si>
  <si>
    <t>Actuarial gain (loss)</t>
  </si>
  <si>
    <t>Sale of equipments</t>
  </si>
  <si>
    <t>8, 18</t>
  </si>
  <si>
    <t>4, 19</t>
  </si>
  <si>
    <t>4, 13</t>
  </si>
  <si>
    <t>March 31, 2022</t>
  </si>
  <si>
    <t>December 31, 2021</t>
  </si>
  <si>
    <t>Advance received for share subscription</t>
  </si>
  <si>
    <t>FOR THE THREE-MONTH PERIOD ENDED MARCH 31, 2022</t>
  </si>
  <si>
    <t>Basic earnings per share (Baht)</t>
  </si>
  <si>
    <t>Profit for the period</t>
  </si>
  <si>
    <t>Profit for the period attributable to</t>
  </si>
  <si>
    <t>Reversal of expected credit loss</t>
  </si>
  <si>
    <t>Balance as at March 31, 2022</t>
  </si>
  <si>
    <t>Balance as at January 1, 2022</t>
  </si>
  <si>
    <t>Balance as at March 31, 2021</t>
  </si>
  <si>
    <t xml:space="preserve">Reversal of  other components of shareholders' </t>
  </si>
  <si>
    <t>equity of subsidiary - the dissolution</t>
  </si>
  <si>
    <t>Advance recevied</t>
  </si>
  <si>
    <t>Net decrease in cash and cash equivalents</t>
  </si>
  <si>
    <t>Cash and cash equivalents at the beginning of the period</t>
  </si>
  <si>
    <t>Cash and cash equivalents at the end of the period</t>
  </si>
  <si>
    <t>Net cash provided by (used in) operating activities</t>
  </si>
  <si>
    <t>Unrealized gain on exchange rate</t>
  </si>
  <si>
    <t>AS AT MARCH 31, 2022</t>
  </si>
  <si>
    <t>Cash generated (paid) from the operations</t>
  </si>
  <si>
    <t xml:space="preserve">Purchase of building and equipment </t>
  </si>
  <si>
    <t xml:space="preserve">Net cash provided by (used in) financing activities  </t>
  </si>
  <si>
    <t>Payables from purchase of building and equipment</t>
  </si>
  <si>
    <t>(Increase) decrease of advance payment for purchase of assets</t>
  </si>
  <si>
    <t>of the subsidiary</t>
  </si>
  <si>
    <t>Advance received for share subscription of the subsidiary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</si>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</sst>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2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[Red]\-&quot;฿&quot;#,##0"/>
    <numFmt numFmtId="165" formatCode="&quot;฿&quot;#,##0.00;\-&quot;฿&quot;#,##0.00"/>
    <numFmt numFmtId="166" formatCode="&quot;฿&quot;#,##0.00;[Red]\-&quot;฿&quot;#,##0.00"/>
    <numFmt numFmtId="167" formatCode="_-&quot;฿&quot;* #,##0_-;\-&quot;฿&quot;* #,##0_-;_-&quot;฿&quot;* &quot;-&quot;_-;_-@_-"/>
    <numFmt numFmtId="168" formatCode="_-* #,##0_-;\-* #,##0_-;_-* &quot;-&quot;_-;_-@_-"/>
    <numFmt numFmtId="169" formatCode="_-&quot;฿&quot;* #,##0.00_-;\-&quot;฿&quot;* #,##0.00_-;_-&quot;฿&quot;* &quot;-&quot;??_-;_-@_-"/>
    <numFmt numFmtId="170" formatCode="_-* #,##0.00_-;\-* #,##0.00_-;_-* &quot;-&quot;??_-;_-@_-"/>
    <numFmt numFmtId="171" formatCode="[$-1010409]d\ mmmm\ yyyy;@"/>
    <numFmt numFmtId="172" formatCode="0.00_)"/>
    <numFmt numFmtId="173" formatCode="d\ &quot;ด&quot;&quot;ด&quot;&quot;ด&quot;\ \b\b"/>
    <numFmt numFmtId="174" formatCode="&quot;฿&quot;\t#,##0_);[Red]\(&quot;฿&quot;\t#,##0\)"/>
    <numFmt numFmtId="175" formatCode="&quot;วันที่&quot;\ &quot;ว&quot;\ &quot;ด&quot;&quot;ด&quot;&quot;ด&quot;&quot;ด&quot;\ &quot;ป&quot;&quot;ป&quot;&quot;ป&quot;&quot;ป&quot;"/>
    <numFmt numFmtId="176" formatCode="#,##0.00\ &quot;F&quot;;\-#,##0.00\ &quot;F&quot;"/>
    <numFmt numFmtId="177" formatCode="0.00000000000"/>
    <numFmt numFmtId="178" formatCode=";;;"/>
    <numFmt numFmtId="179" formatCode="\$#,##0.00;\(\$#,##0.00\)"/>
    <numFmt numFmtId="180" formatCode="#,##0;\(#,##0\)"/>
    <numFmt numFmtId="181" formatCode="\$#,##0;\(\$#,##0\)"/>
    <numFmt numFmtId="182" formatCode="_(* #,##0.00;_(* \(#,##0.00\);_(* &quot;-&quot;_);_(@_)"/>
    <numFmt numFmtId="183" formatCode="\t&quot;$&quot;#,##0_);\(\t&quot;$&quot;#,##0\)"/>
    <numFmt numFmtId="184" formatCode="_-* #,##0_-;_-* #,##0\-;_-* &quot;-&quot;_-;_-@_-"/>
    <numFmt numFmtId="185" formatCode="dd\-mmm\-yy_)"/>
    <numFmt numFmtId="186" formatCode="#,##0.000_);\(#,##0.000\)"/>
    <numFmt numFmtId="187" formatCode="General_)"/>
    <numFmt numFmtId="188" formatCode="0.000_)"/>
    <numFmt numFmtId="189" formatCode="&quot;\&quot;#,##0;[Red]&quot;\&quot;\-#,##0"/>
    <numFmt numFmtId="190" formatCode="_-* #,##0.00_-;\-* #,##0.00_-;_-* \-??_-;_-@_-"/>
    <numFmt numFmtId="191" formatCode="&quot;ว&quot;\ &quot;ด&quot;&quot;ด&quot;&quot;ด&quot;\ &quot;ป&quot;&quot;ป&quot;"/>
    <numFmt numFmtId="192" formatCode="_-[$€-2]* #,##0.00_-;\-[$€-2]* #,##0.00_-;_-[$€-2]* &quot;-&quot;??_-"/>
    <numFmt numFmtId="193" formatCode="d/mm/yy\ "/>
    <numFmt numFmtId="194" formatCode="&quot;$&quot;#,\);\(&quot;$&quot;#,##0\)"/>
    <numFmt numFmtId="195" formatCode="_-&quot;Dfl.&quot;\ * #,##0_-;_-&quot;Dfl.&quot;\ * #,##0\-;_-&quot;Dfl.&quot;\ * &quot;-&quot;_-;_-@_-"/>
    <numFmt numFmtId="196" formatCode="_-&quot;\&quot;* #,##0_-;&quot;\&quot;&quot;\&quot;&quot;\&quot;\-&quot;\&quot;* #,##0_-;_-&quot;\&quot;* &quot;-&quot;_-;_-@_-"/>
    <numFmt numFmtId="197" formatCode="0.000"/>
    <numFmt numFmtId="198" formatCode="0.0%"/>
    <numFmt numFmtId="199" formatCode="_-* #,##0_-;\-* #,##0_-;_-* &quot;-&quot;??_-;_-@_-"/>
    <numFmt numFmtId="200" formatCode="_-* #,##0.00\ _F_-;\-* #,##0.00\ _F_-;_-* &quot;-&quot;??\ _F_-;_-@_-"/>
    <numFmt numFmtId="201" formatCode="#,##0.00&quot; F&quot;;\-#,##0.00&quot; F&quot;"/>
    <numFmt numFmtId="202" formatCode="_-* #,##0.00_-;_-* #,##0.00\-;_-* &quot;-&quot;??_-;_-@_-"/>
    <numFmt numFmtId="203" formatCode="_-&quot;?&quot;* #,##0.00_-;\-&quot;?&quot;* #,##0.00_-;_-&quot;?&quot;* &quot;-&quot;??_-;_-@_-"/>
    <numFmt numFmtId="204" formatCode="dd\-mmm\-yy\ "/>
    <numFmt numFmtId="205" formatCode="_-* #,##0\ _F_B_-;\-* #,##0\ _F_B_-;_-* &quot;-&quot;\ _F_B_-;_-@_-"/>
    <numFmt numFmtId="206" formatCode="0."/>
    <numFmt numFmtId="207" formatCode="_(* #,##0.0_);_(* \(#,##0.00\);_(* &quot;-&quot;??_);_(@_)"/>
    <numFmt numFmtId="208" formatCode="#,##0.0_);\(#,##0.0\)"/>
    <numFmt numFmtId="209" formatCode="_-&quot;?&quot;* #,##0_-;\-&quot;?&quot;* #,##0_-;_-&quot;?&quot;* &quot;-&quot;_-;_-@_-"/>
    <numFmt numFmtId="210" formatCode="[$-107041E]d\ mmm\ yy;@"/>
    <numFmt numFmtId="211" formatCode="###0_);[Red]\(###0\)"/>
    <numFmt numFmtId="212" formatCode="&quot;\&quot;#,##0.00;[Red]&quot;\&quot;\-#,##0.00"/>
    <numFmt numFmtId="213" formatCode="_(* #,##0_);[Red]_(* \(#,##0\);_(* &quot;-&quot;_);_(@_)"/>
    <numFmt numFmtId="214" formatCode="_-&quot;Dfl.&quot;\ * #,##0.00_-;_-&quot;Dfl.&quot;\ * #,##0.00\-;_-&quot;Dfl.&quot;\ * &quot;-&quot;??_-;_-@_-"/>
    <numFmt numFmtId="215" formatCode="#,##0.00&quot; F&quot;_);\(#,##0.00&quot; F&quot;\)"/>
    <numFmt numFmtId="216" formatCode="_-&quot;S$&quot;* #,##0.00_-;\-&quot;S$&quot;* #,##0.00_-;_-&quot;S$&quot;* &quot;-&quot;??_-;_-@_-"/>
    <numFmt numFmtId="217" formatCode="#,##0.0_);[Red]\(#,##0.0\)"/>
    <numFmt numFmtId="218" formatCode="\t&quot;฿&quot;#,##0.00_);[Red]\(\t&quot;฿&quot;#,##0.00\)"/>
    <numFmt numFmtId="219" formatCode="&quot;$&quot;#,;\(&quot;$&quot;#,\)"/>
    <numFmt numFmtId="220" formatCode="_-* #,##0_-;&quot;\&quot;&quot;\&quot;&quot;\&quot;\-* #,##0_-;_-* &quot;-&quot;_-;_-@_-"/>
    <numFmt numFmtId="221" formatCode="&quot;$&quot;#,\);\(&quot;$&quot;#,\)"/>
    <numFmt numFmtId="222" formatCode="_-* #,##0.00\ _F_B_-;\-* #,##0.00\ _F_B_-;_-* &quot;-&quot;??\ _F_B_-;_-@_-"/>
    <numFmt numFmtId="223" formatCode="#,##0;[Red]\(#,##0\)"/>
    <numFmt numFmtId="224" formatCode="_-* #,##0.000000000000000_-;\-* #,##0.000000000000000_-;_-* &quot;-&quot;???????????????_-;_-@_-"/>
    <numFmt numFmtId="225" formatCode="#,##0.00_ ;[Red]\-#,##0.00\ "/>
    <numFmt numFmtId="226" formatCode="&quot;?&quot;#,##0;[Red]\-&quot;?&quot;#,##0"/>
    <numFmt numFmtId="227" formatCode="_(&quot;ß&quot;* #,##0_);_(&quot;ß&quot;* \(#,##0\);_(&quot;ß&quot;* &quot;-&quot;_);_(@_)"/>
    <numFmt numFmtId="228" formatCode="#,##0\ &quot; &quot;;\(#,##0\)\ ;&quot;—&quot;&quot; &quot;&quot; &quot;&quot; &quot;&quot; &quot;"/>
    <numFmt numFmtId="229" formatCode="_(&quot;ß&quot;* #,##0.00_);_(&quot;ß&quot;* \(#,##0.00\);_(&quot;ß&quot;* &quot;-&quot;??_);_(@_)"/>
    <numFmt numFmtId="230" formatCode="\60\4\7\:"/>
    <numFmt numFmtId="231" formatCode="0.0&quot;  &quot;"/>
    <numFmt numFmtId="232" formatCode="#,##0&quot; F&quot;_);[Red]\(#,##0&quot; F&quot;\)"/>
    <numFmt numFmtId="233" formatCode="#,##0.00;[Red]\(#,##0.00\)"/>
    <numFmt numFmtId="234" formatCode="#,##0&quot;£&quot;_);[Red]\(#,##0&quot;£&quot;\)"/>
    <numFmt numFmtId="235" formatCode="_-* #,##0.00_-;&quot;\&quot;&quot;\&quot;&quot;\&quot;\-* #,##0.00_-;_-* &quot;-&quot;??_-;_-@_-"/>
    <numFmt numFmtId="236" formatCode="_-&quot;\&quot;* #,##0.00_-;&quot;\&quot;&quot;\&quot;&quot;\&quot;\-&quot;\&quot;* #,##0.00_-;_-&quot;\&quot;* &quot;-&quot;??_-;_-@_-"/>
    <numFmt numFmtId="237" formatCode="_(* #,##0.00_);_(* \(#,##0.00\);_(* &quot;-&quot;_);_(@_)"/>
    <numFmt numFmtId="238" formatCode="_ * #,##0.00_ ;_ * \-#,##0.00_ ;_ * &quot;-&quot;??_ ;_ @_ "/>
    <numFmt numFmtId="239" formatCode="_-&quot;$&quot;* #,##0_-;\-&quot;$&quot;* #,##0_-;_-&quot;$&quot;* &quot;-&quot;_-;_-@_-"/>
    <numFmt numFmtId="240" formatCode="_(* #,##0_);_(* \(#,##0\);_(* &quot;-&quot;??_);_(@_)"/>
    <numFmt numFmtId="241" formatCode="_(* #,##0.00_);_(* \(#,##0.00\);_(* &quot; -    &quot;_);_(@_)"/>
    <numFmt numFmtId="242" formatCode="_(* #,##0.000_);_(* \(#,##0.000\);_(* &quot;-&quot;??_);_(@_)"/>
    <numFmt numFmtId="245" formatCode="#,##0\ ;\(#,##0\);\-\ "/>
    <numFmt numFmtId="246" formatCode="#,##0_ ;[Red]\-#,##0\ "/>
    <numFmt numFmtId="247" formatCode="#,##0.00;\(#,##0.00\)"/>
    <numFmt numFmtId="248" formatCode="[$IDR]\ #,##0"/>
    <numFmt numFmtId="249" formatCode="[$-1010409]d\ mmm\ yy;@"/>
    <numFmt numFmtId="250" formatCode="[$-1070000]d/m/yy;@"/>
    <numFmt numFmtId="251" formatCode="#,##0.00\ ;\(#,##0.00\);\-\ \ \ \ \ ;"/>
    <numFmt numFmtId="252" formatCode="&quot;วันที่&quot;\ \ว\ \ด\ด\ด\ด\ \ป\ป\ป\ป"/>
    <numFmt numFmtId="253" formatCode="d\ \ด\ด\ด\ \b\b"/>
    <numFmt numFmtId="254" formatCode="\ว\ \ด\ด\ด\ \ป\ป"/>
    <numFmt numFmtId="255" formatCode="#,##0\ \ ;\(#,##0\)\ ;\—\ \ \ \ "/>
    <numFmt numFmtId="256" formatCode="[$-409]mmm\-yy;@"/>
    <numFmt numFmtId="257" formatCode="[$-1010000]d/m/yy;@"/>
    <numFmt numFmtId="258" formatCode="#,##0.00\ ;\(#,##0.00\);\-\ "/>
    <numFmt numFmtId="259" formatCode="_(* #,##0.0_);_(* \(#,##0.0\);_(* &quot;-&quot;??_);_(@_)"/>
    <numFmt numFmtId="260" formatCode="#,##0.00;[Red]#,##0.00"/>
    <numFmt numFmtId="262" formatCode="0.00\ [$EUR]"/>
    <numFmt numFmtId="263" formatCode="#.\ \ "/>
    <numFmt numFmtId="264" formatCode="##.\ \ "/>
    <numFmt numFmtId="265" formatCode="#,##0;\-#,##0;&quot;-&quot;"/>
    <numFmt numFmtId="266" formatCode="#,##0,\ ;&quot; (&quot;#,##0,\);&quot; - &quot;"/>
    <numFmt numFmtId="267" formatCode="0;[Red]0"/>
    <numFmt numFmtId="268" formatCode="#,##0\ ;\(#,##0\);\-"/>
    <numFmt numFmtId="269" formatCode="0.00_);[Red]\(0.00\)"/>
    <numFmt numFmtId="270" formatCode="0&quot;% &quot;;\(0&quot;%)&quot;;\-"/>
    <numFmt numFmtId="271" formatCode="0.00_);\(0.00\)"/>
    <numFmt numFmtId="272" formatCode="#,##0\ ;&quot; (&quot;#,##0\);&quot; - &quot;"/>
    <numFmt numFmtId="273" formatCode="0.00;[Red]0.00"/>
    <numFmt numFmtId="274" formatCode="0.0_);\(0.0\)"/>
    <numFmt numFmtId="275" formatCode="_(* #,##0.000000_);_(* \(#,##0.000000\);_(* &quot;-&quot;??_);_(@_)"/>
    <numFmt numFmtId="276" formatCode="#,##0\ &quot;F&quot;;[Red]\-#,##0\ &quot;F&quot;"/>
    <numFmt numFmtId="277" formatCode="&quot;On&quot;;&quot;On&quot;;&quot;Off&quot;"/>
    <numFmt numFmtId="278" formatCode="0.00000000"/>
    <numFmt numFmtId="279" formatCode="_-* #,##0.00\ _D_M_-;\-* #,##0.00\ _D_M_-;_-* &quot;-&quot;??\ _D_M_-;_-@_-"/>
    <numFmt numFmtId="280" formatCode="&quot;RM&quot;#,##0_);\(&quot;RM&quot;#,##0\)"/>
    <numFmt numFmtId="281" formatCode="&quot;RM&quot;#,##0.00_);[Red]\(&quot;RM&quot;#,##0.00\)"/>
    <numFmt numFmtId="282" formatCode="\(0.00%"/>
    <numFmt numFmtId="283" formatCode="&quot;RM&quot;#,##0_);[Red]\(&quot;RM&quot;#,##0\)"/>
    <numFmt numFmtId="284" formatCode="\t&quot;฿&quot;#,##0_);[Red]\(\t&quot;฿&quot;#,##0\)"/>
    <numFmt numFmtId="285" formatCode="0.000000000000"/>
    <numFmt numFmtId="286" formatCode="0.000%"/>
    <numFmt numFmtId="287" formatCode="_(&quot;RM&quot;* #,##0_);_(&quot;RM&quot;* \(#,##0\);_(&quot;RM&quot;* &quot;-&quot;_);_(@_)"/>
    <numFmt numFmtId="288" formatCode="#,##0.00\ ;\(#,##0.00\)"/>
    <numFmt numFmtId="289" formatCode="#,##0.000;\(#,##0.000\)"/>
    <numFmt numFmtId="290" formatCode="[$-1070000]d/mm/yyyy;@"/>
    <numFmt numFmtId="291" formatCode="#,##0.00;[Black]\(#,##0.00\)"/>
    <numFmt numFmtId="292" formatCode="&quot;Yes&quot;;&quot;Yes&quot;;&quot;No&quot;"/>
    <numFmt numFmtId="293" formatCode="#,##0\ &quot;FB&quot;;\-#,##0\ &quot;FB&quot;"/>
    <numFmt numFmtId="294" formatCode="_(&quot;$&quot;* #,##0.00_);_(&quot;&quot;* \(#,##0.00\);_(&quot;$&quot;* &quot;-&quot;??_);_(@_)"/>
    <numFmt numFmtId="295" formatCode="#,##0.00\ ;[Red]\(#,##0.00\);\-\ \ \ \ \ ;"/>
    <numFmt numFmtId="296" formatCode="\t&quot;฿&quot;#,##0_);\(\t&quot;฿&quot;#,##0\)"/>
    <numFmt numFmtId="297" formatCode="#,##0.0"/>
    <numFmt numFmtId="298" formatCode="#,##0.00_ ;\(#,##0.00\)\ ;\-\ \ \ \ \ ;"/>
    <numFmt numFmtId="299" formatCode="\t&quot;$&quot;#,##0.00_);[Red]\(\t&quot;$&quot;#,##0.00\)"/>
    <numFmt numFmtId="300" formatCode="_(&quot;THB&quot;* #,##0_);_(&quot;THB&quot;* \(#,##0\);_(&quot;THB&quot;* &quot;-&quot;??_);_(@_)"/>
    <numFmt numFmtId="301" formatCode="* \(#,##0\);* #,##0_);&quot;-&quot;??_);@"/>
    <numFmt numFmtId="302" formatCode="#,###,##0.00"/>
    <numFmt numFmtId="303" formatCode="&quot;$&quot;#,##0\ ;\(&quot;$&quot;#,##0\)"/>
    <numFmt numFmtId="304" formatCode="\$#,##0\ ;&quot;($&quot;#,##0\)"/>
    <numFmt numFmtId="305" formatCode="mm/dd/yyyy"/>
    <numFmt numFmtId="306" formatCode="* #,##0_);* \(#,##0\);&quot;-&quot;??_);@"/>
    <numFmt numFmtId="307" formatCode="_(* #,##0.00000_);_(* \(#,##0.00000\);_(* &quot;-&quot;??_);_(@_)"/>
    <numFmt numFmtId="308" formatCode="_(&quot;$&quot;* #,##0.0_);_(&quot;$&quot;* \(#,##0.0\);_(&quot;$&quot;* &quot;0.0&quot;_);_(@_)"/>
    <numFmt numFmtId="309" formatCode="#,##0.00\ ;&quot; (&quot;#,##0.00\);&quot; -&quot;#\ ;@\ "/>
    <numFmt numFmtId="310" formatCode="_-* #,##0\ &quot;FRF&quot;_-;\-* #,##0\ &quot;FRF&quot;_-;_-* &quot;-&quot;\ &quot;FRF&quot;_-;_-@_-"/>
    <numFmt numFmtId="311" formatCode="_-* #,##0.00\ &quot;FRF&quot;_-;\-* #,##0.00\ &quot;FRF&quot;_-;_-* &quot;-&quot;??\ &quot;FRF&quot;_-;_-@_-"/>
    <numFmt numFmtId="312" formatCode="\t0.00"/>
    <numFmt numFmtId="313" formatCode="&quot;US$&quot;#,##0_);[Red]\(&quot;US$&quot;#,##0\)"/>
    <numFmt numFmtId="314" formatCode="0%_);\(0%\)"/>
    <numFmt numFmtId="315" formatCode="#,##0.0;[Red]\-#,##0.0"/>
    <numFmt numFmtId="316" formatCode="0%;\(0%\)"/>
    <numFmt numFmtId="317" formatCode="0%;\(0&quot;%)&quot;"/>
    <numFmt numFmtId="318" formatCode="0_);\(0\)"/>
    <numFmt numFmtId="319" formatCode="m\-yy"/>
    <numFmt numFmtId="320" formatCode="0.0_);[Red]\(0.0\)"/>
    <numFmt numFmtId="321" formatCode="0.0&quot;% &quot;;\(0.0&quot;%)&quot;"/>
    <numFmt numFmtId="322" formatCode="_-* #,##0\ &quot;F&quot;_-;\-* #,##0\ &quot;F&quot;_-;_-* &quot;-&quot;\ &quot;F&quot;_-;_-@_-"/>
    <numFmt numFmtId="323" formatCode="_-* #,##0.00\ &quot;F&quot;_-;\-* #,##0.00\ &quot;F&quot;_-;_-* &quot;-&quot;??\ &quot;F&quot;_-;_-@_-"/>
    <numFmt numFmtId="324" formatCode="_(* #,##0.00_);[Red]\(\ #,##0.00\);_(* &quot;-&quot;??_);_(@_)"/>
    <numFmt numFmtId="325" formatCode="mmm\-yyyy"/>
    <numFmt numFmtId="326" formatCode="d/mm/yy;@"/>
    <numFmt numFmtId="327" formatCode="[$-1870000]d/m/yy;@"/>
    <numFmt numFmtId="328" formatCode="_(&quot;RM&quot;* #,##0.00_);_(&quot;RM&quot;* \(#,##0.00\);_(&quot;RM&quot;* &quot;-&quot;??_);_(@_)"/>
    <numFmt numFmtId="329" formatCode="#,##0\ ;&quot; (&quot;#,##0\);&quot; - &quot;;@\ "/>
    <numFmt numFmtId="330" formatCode="&quot; $&quot;#,##0.00\ ;&quot; $(&quot;#,##0.00\);&quot; $-&quot;#\ ;@\ "/>
    <numFmt numFmtId="331" formatCode="\?\t#,##0_);[Red]\(\?\t#,##0\)"/>
  </numFmts>
  <fonts count="432">
    <font>
      <sz val="11"/>
      <color theme="1"/>
      <name val="Calibri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sz val="16"/>
      <name val="Angsana New"/>
      <family val="1"/>
    </font>
    <font>
      <b/>
      <sz val="14"/>
      <color indexed="10"/>
      <name val="Angsana New"/>
      <family val="1"/>
    </font>
    <font>
      <sz val="10"/>
      <name val="Arial"/>
      <family val="2"/>
    </font>
    <font>
      <sz val="14"/>
      <name val="AngsanaUPC"/>
      <family val="1"/>
    </font>
    <font>
      <sz val="16"/>
      <name val="AngsanaUPC"/>
      <family val="1"/>
    </font>
    <font>
      <sz val="12"/>
      <name val="Helv"/>
      <charset val="134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2"/>
      <color theme="1"/>
      <name val="Arial"/>
      <family val="2"/>
    </font>
    <font>
      <sz val="11"/>
      <color indexed="9"/>
      <name val="Calibri"/>
      <family val="2"/>
    </font>
    <font>
      <sz val="10"/>
      <color indexed="8"/>
      <name val="Arial"/>
      <family val="2"/>
    </font>
    <font>
      <b/>
      <sz val="11"/>
      <color indexed="52"/>
      <name val="Calibri"/>
      <family val="2"/>
    </font>
    <font>
      <sz val="14"/>
      <name val="AngsanaUPC"/>
      <family val="1"/>
    </font>
    <font>
      <sz val="11"/>
      <color theme="1"/>
      <name val="Tahoma"/>
      <family val="2"/>
    </font>
    <font>
      <sz val="11"/>
      <color theme="1"/>
      <name val="Calibri"/>
      <family val="2"/>
      <scheme val="minor"/>
    </font>
    <font>
      <sz val="12"/>
      <color indexed="8"/>
      <name val="Arial"/>
      <family val="2"/>
    </font>
    <font>
      <sz val="11"/>
      <color indexed="9"/>
      <name val="Tahoma"/>
      <family val="2"/>
    </font>
    <font>
      <sz val="11"/>
      <color indexed="8"/>
      <name val="Tahoma"/>
      <family val="2"/>
    </font>
    <font>
      <b/>
      <sz val="13"/>
      <color indexed="56"/>
      <name val="Tahoma"/>
      <family val="2"/>
    </font>
    <font>
      <sz val="11"/>
      <color rgb="FF9C0006"/>
      <name val="Tahoma"/>
      <family val="2"/>
    </font>
    <font>
      <sz val="11"/>
      <name val="?l?r ?o?S?V?b?N"/>
      <charset val="134"/>
    </font>
    <font>
      <sz val="9"/>
      <name val="Times New Roman"/>
      <family val="1"/>
    </font>
    <font>
      <sz val="14"/>
      <name val="CordiaUPC"/>
      <family val="2"/>
    </font>
    <font>
      <sz val="14"/>
      <name val="BrowalliaUPC"/>
      <family val="2"/>
    </font>
    <font>
      <sz val="11"/>
      <name val="Calibri"/>
      <family val="2"/>
    </font>
    <font>
      <u/>
      <sz val="8.4"/>
      <color indexed="12"/>
      <name val="Arial"/>
      <family val="2"/>
    </font>
    <font>
      <sz val="10"/>
      <name val="Palatino"/>
      <charset val="22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</font>
    <font>
      <b/>
      <sz val="12"/>
      <name val="Tahoma"/>
      <family val="2"/>
    </font>
    <font>
      <sz val="10"/>
      <name val="Tahoma"/>
      <family val="2"/>
    </font>
    <font>
      <b/>
      <sz val="12"/>
      <name val="Arial"/>
      <family val="2"/>
    </font>
    <font>
      <b/>
      <sz val="11"/>
      <color indexed="52"/>
      <name val="Tahoma"/>
      <family val="2"/>
    </font>
    <font>
      <sz val="12"/>
      <name val="Arial"/>
      <family val="2"/>
    </font>
    <font>
      <sz val="14"/>
      <name val="?? ??"/>
      <charset val="134"/>
    </font>
    <font>
      <sz val="12"/>
      <color indexed="10"/>
      <name val="CordiaUPC"/>
      <family val="2"/>
    </font>
    <font>
      <sz val="11"/>
      <color theme="1"/>
      <name val="Calibri"/>
      <family val="2"/>
    </font>
    <font>
      <sz val="9.5"/>
      <color indexed="23"/>
      <name val="Helvetica-Black"/>
      <charset val="222"/>
    </font>
    <font>
      <b/>
      <sz val="11"/>
      <color indexed="9"/>
      <name val="Tahoma"/>
      <family val="2"/>
    </font>
    <font>
      <b/>
      <sz val="10"/>
      <name val="Tms Rmn"/>
      <charset val="134"/>
    </font>
    <font>
      <sz val="10"/>
      <name val="Palatino"/>
      <charset val="134"/>
    </font>
    <font>
      <sz val="11"/>
      <color theme="0"/>
      <name val="Tahoma"/>
      <family val="2"/>
    </font>
    <font>
      <sz val="12"/>
      <name val="????"/>
      <charset val="222"/>
    </font>
    <font>
      <sz val="6"/>
      <name val="Palatino"/>
      <charset val="222"/>
    </font>
    <font>
      <sz val="14"/>
      <name val="?? ??"/>
      <charset val="222"/>
    </font>
    <font>
      <sz val="10"/>
      <name val="Tms Rmn"/>
      <charset val="134"/>
    </font>
    <font>
      <b/>
      <sz val="18"/>
      <name val="Arial"/>
      <family val="2"/>
    </font>
    <font>
      <b/>
      <i/>
      <sz val="18"/>
      <color indexed="9"/>
      <name val="Times New Roman"/>
      <family val="1"/>
    </font>
    <font>
      <sz val="28"/>
      <name val="Angsana New"/>
      <family val="1"/>
    </font>
    <font>
      <sz val="11"/>
      <color indexed="9"/>
      <name val="Calibri"/>
      <family val="2"/>
    </font>
    <font>
      <sz val="6"/>
      <name val="Univers (WN)"/>
      <charset val="134"/>
    </font>
    <font>
      <sz val="11"/>
      <color indexed="17"/>
      <name val="Tahoma"/>
      <family val="2"/>
    </font>
    <font>
      <sz val="10"/>
      <name val="MS Sans Serif"/>
      <family val="2"/>
      <charset val="222"/>
    </font>
    <font>
      <b/>
      <i/>
      <sz val="16"/>
      <name val="Helv"/>
      <charset val="134"/>
    </font>
    <font>
      <sz val="12"/>
      <color indexed="10"/>
      <name val="Angsana New"/>
      <family val="1"/>
    </font>
    <font>
      <sz val="9"/>
      <name val="Tms Rmn"/>
      <charset val="134"/>
    </font>
    <font>
      <sz val="11"/>
      <color indexed="52"/>
      <name val="Calibri"/>
      <family val="2"/>
    </font>
    <font>
      <u/>
      <sz val="9"/>
      <color indexed="36"/>
      <name val="ＭＳ Ｐゴシック"/>
      <charset val="128"/>
    </font>
    <font>
      <sz val="10"/>
      <name val="Times New Roman"/>
      <family val="1"/>
    </font>
    <font>
      <sz val="16"/>
      <name val="Palatino"/>
      <charset val="222"/>
    </font>
    <font>
      <sz val="18"/>
      <name val="Palatino"/>
      <charset val="222"/>
    </font>
    <font>
      <sz val="12"/>
      <name val="Times New Roman"/>
      <family val="1"/>
    </font>
    <font>
      <sz val="11"/>
      <name val="Tms Rmn"/>
      <charset val="134"/>
    </font>
    <font>
      <b/>
      <sz val="11"/>
      <color rgb="FFFA7D00"/>
      <name val="Tahoma"/>
      <family val="2"/>
    </font>
    <font>
      <sz val="11"/>
      <color indexed="20"/>
      <name val="Calibri"/>
      <family val="2"/>
    </font>
    <font>
      <b/>
      <sz val="18"/>
      <color indexed="56"/>
      <name val="Cambria"/>
      <family val="1"/>
    </font>
    <font>
      <b/>
      <sz val="10"/>
      <name val="Tahoma"/>
      <family val="2"/>
    </font>
    <font>
      <sz val="7"/>
      <name val="Small Fonts"/>
      <family val="2"/>
    </font>
    <font>
      <sz val="10"/>
      <name val="Courier"/>
      <family val="3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b/>
      <sz val="11"/>
      <color indexed="56"/>
      <name val="Calibri"/>
      <family val="2"/>
    </font>
    <font>
      <b/>
      <sz val="11"/>
      <name val="Times New Roman"/>
      <family val="1"/>
    </font>
    <font>
      <b/>
      <sz val="8"/>
      <color indexed="8"/>
      <name val="Helv"/>
      <charset val="134"/>
    </font>
    <font>
      <b/>
      <sz val="13"/>
      <color indexed="56"/>
      <name val="Calibri"/>
      <family val="2"/>
    </font>
    <font>
      <sz val="11"/>
      <name val="Helvetica-Black"/>
      <charset val="222"/>
    </font>
    <font>
      <b/>
      <sz val="13"/>
      <color theme="3"/>
      <name val="Tahoma"/>
      <family val="2"/>
    </font>
    <font>
      <sz val="11"/>
      <color indexed="60"/>
      <name val="Calibri"/>
      <family val="2"/>
    </font>
    <font>
      <sz val="11"/>
      <color indexed="10"/>
      <name val="Tahoma"/>
      <family val="2"/>
    </font>
    <font>
      <sz val="28"/>
      <name val="Helvetica-Black"/>
      <charset val="222"/>
    </font>
    <font>
      <b/>
      <sz val="11"/>
      <color rgb="FF3F3F3F"/>
      <name val="Tahoma"/>
      <family val="2"/>
    </font>
    <font>
      <sz val="11"/>
      <color indexed="10"/>
      <name val="Calibri"/>
      <family val="2"/>
    </font>
    <font>
      <sz val="10"/>
      <name val="Helv"/>
      <charset val="134"/>
    </font>
    <font>
      <b/>
      <sz val="11"/>
      <color indexed="8"/>
      <name val="Tahoma"/>
      <family val="2"/>
    </font>
    <font>
      <sz val="10"/>
      <name val="Geneva"/>
      <charset val="134"/>
    </font>
    <font>
      <b/>
      <sz val="11"/>
      <color theme="0"/>
      <name val="Tahoma"/>
      <family val="2"/>
    </font>
    <font>
      <b/>
      <sz val="8"/>
      <color indexed="9"/>
      <name val="Arial"/>
      <family val="2"/>
    </font>
    <font>
      <b/>
      <sz val="11"/>
      <color indexed="9"/>
      <name val="Calibri"/>
      <family val="2"/>
    </font>
    <font>
      <sz val="12"/>
      <name val="Palatino"/>
      <charset val="222"/>
    </font>
    <font>
      <b/>
      <sz val="11"/>
      <color indexed="63"/>
      <name val="Tahoma"/>
      <family val="2"/>
    </font>
    <font>
      <sz val="10"/>
      <name val="BERNHARD"/>
      <charset val="134"/>
    </font>
    <font>
      <sz val="11"/>
      <color indexed="8"/>
      <name val="Times New Roman"/>
      <family val="1"/>
    </font>
    <font>
      <i/>
      <sz val="14"/>
      <name val="Palatino"/>
      <charset val="222"/>
    </font>
    <font>
      <sz val="11"/>
      <color indexed="20"/>
      <name val="Tahoma"/>
      <family val="2"/>
    </font>
    <font>
      <sz val="12"/>
      <name val="Tms Rmn"/>
      <charset val="222"/>
    </font>
    <font>
      <sz val="32"/>
      <name val="Helvetica-Black"/>
      <charset val="222"/>
    </font>
    <font>
      <sz val="7"/>
      <name val="Palatino"/>
      <charset val="222"/>
    </font>
    <font>
      <sz val="12"/>
      <name val="นูลมรผ"/>
      <charset val="134"/>
    </font>
    <font>
      <sz val="14"/>
      <name val="Palatino"/>
      <charset val="222"/>
    </font>
    <font>
      <sz val="10"/>
      <color theme="1"/>
      <name val="Arial"/>
      <family val="2"/>
    </font>
    <font>
      <sz val="10"/>
      <name val="MS Serif"/>
      <family val="1"/>
    </font>
    <font>
      <sz val="11"/>
      <color rgb="FF9C5700"/>
      <name val="Tahoma"/>
      <family val="2"/>
    </font>
    <font>
      <sz val="11"/>
      <color rgb="FFFF0000"/>
      <name val="Tahoma"/>
      <family val="2"/>
    </font>
    <font>
      <sz val="10"/>
      <color indexed="8"/>
      <name val="MS Sans Serif"/>
      <family val="2"/>
      <charset val="222"/>
    </font>
    <font>
      <b/>
      <sz val="10"/>
      <color indexed="8"/>
      <name val="Arial"/>
      <family val="2"/>
    </font>
    <font>
      <sz val="11"/>
      <color rgb="FF3F3F76"/>
      <name val="Tahoma"/>
      <family val="2"/>
    </font>
    <font>
      <sz val="10"/>
      <name val="Helvetica-Black"/>
      <charset val="222"/>
    </font>
    <font>
      <b/>
      <sz val="14"/>
      <color indexed="9"/>
      <name val="Angsana New"/>
      <family val="1"/>
    </font>
    <font>
      <sz val="10"/>
      <name val="Helv"/>
      <charset val="134"/>
    </font>
    <font>
      <b/>
      <sz val="11"/>
      <color theme="3"/>
      <name val="Tahoma"/>
      <family val="2"/>
    </font>
    <font>
      <b/>
      <sz val="15"/>
      <color indexed="56"/>
      <name val="Calibri"/>
      <family val="2"/>
    </font>
    <font>
      <b/>
      <sz val="12"/>
      <name val="Helv"/>
      <charset val="134"/>
    </font>
    <font>
      <sz val="14"/>
      <name val="Cordia New"/>
      <family val="2"/>
    </font>
    <font>
      <sz val="12"/>
      <name val="Tms Rmn"/>
      <charset val="134"/>
    </font>
    <font>
      <sz val="14"/>
      <name val="CordiaUPC"/>
      <family val="2"/>
    </font>
    <font>
      <sz val="11"/>
      <color indexed="17"/>
      <name val="Calibri"/>
      <family val="2"/>
    </font>
    <font>
      <sz val="14"/>
      <color theme="1"/>
      <name val="Calibri"/>
      <family val="2"/>
      <scheme val="minor"/>
    </font>
    <font>
      <sz val="11"/>
      <color rgb="FF006100"/>
      <name val="Tahoma"/>
      <family val="2"/>
    </font>
    <font>
      <b/>
      <sz val="12"/>
      <name val="Arial"/>
      <family val="2"/>
    </font>
    <font>
      <i/>
      <sz val="11"/>
      <color indexed="23"/>
      <name val="Tahoma"/>
      <family val="2"/>
    </font>
    <font>
      <sz val="6"/>
      <color indexed="23"/>
      <name val="Helvetica-Black"/>
      <charset val="222"/>
    </font>
    <font>
      <b/>
      <sz val="8"/>
      <name val="Arial"/>
      <family val="2"/>
    </font>
    <font>
      <i/>
      <sz val="11"/>
      <color rgb="FF7F7F7F"/>
      <name val="Tahoma"/>
      <family val="2"/>
    </font>
    <font>
      <b/>
      <sz val="15"/>
      <color theme="3"/>
      <name val="Tahoma"/>
      <family val="2"/>
    </font>
    <font>
      <sz val="10"/>
      <color indexed="16"/>
      <name val="MS Serif"/>
      <family val="1"/>
    </font>
    <font>
      <b/>
      <sz val="15"/>
      <color indexed="56"/>
      <name val="Tahoma"/>
      <family val="2"/>
    </font>
    <font>
      <b/>
      <sz val="10"/>
      <name val="Arial"/>
      <family val="2"/>
    </font>
    <font>
      <b/>
      <sz val="10"/>
      <name val="Palatino"/>
      <charset val="222"/>
    </font>
    <font>
      <sz val="11"/>
      <color indexed="62"/>
      <name val="Calibri"/>
      <family val="2"/>
    </font>
    <font>
      <b/>
      <sz val="1"/>
      <color indexed="8"/>
      <name val="Courier"/>
      <family val="3"/>
    </font>
    <font>
      <sz val="11"/>
      <name val="Times New Roman"/>
      <family val="1"/>
    </font>
    <font>
      <sz val="1"/>
      <color indexed="8"/>
      <name val="Courier"/>
      <family val="3"/>
    </font>
    <font>
      <b/>
      <u/>
      <sz val="10"/>
      <name val="Arial"/>
      <family val="2"/>
    </font>
    <font>
      <sz val="11"/>
      <color rgb="FFFA7D00"/>
      <name val="Tahoma"/>
      <family val="2"/>
    </font>
    <font>
      <sz val="18"/>
      <color theme="3"/>
      <name val="Tahoma"/>
      <family val="2"/>
    </font>
    <font>
      <b/>
      <sz val="10"/>
      <name val="MS Sans Serif"/>
      <family val="2"/>
      <charset val="222"/>
    </font>
    <font>
      <b/>
      <sz val="11"/>
      <color indexed="16"/>
      <name val="Times New Roman"/>
      <family val="1"/>
    </font>
    <font>
      <b/>
      <sz val="18"/>
      <color theme="3"/>
      <name val="Cambria"/>
      <family val="2"/>
      <scheme val="major"/>
    </font>
    <font>
      <sz val="11"/>
      <color theme="1"/>
      <name val="Arial"/>
      <family val="2"/>
    </font>
    <font>
      <b/>
      <sz val="11"/>
      <color indexed="8"/>
      <name val="Calibri"/>
      <family val="2"/>
    </font>
    <font>
      <sz val="10"/>
      <name val="MS Sans Serif"/>
      <family val="2"/>
      <charset val="222"/>
    </font>
    <font>
      <sz val="11"/>
      <color indexed="52"/>
      <name val="Tahoma"/>
      <family val="2"/>
    </font>
    <font>
      <b/>
      <sz val="11"/>
      <color indexed="63"/>
      <name val="Calibri"/>
      <family val="2"/>
    </font>
    <font>
      <sz val="9"/>
      <name val="Tms Rmn"/>
      <charset val="134"/>
    </font>
    <font>
      <u/>
      <sz val="10"/>
      <color theme="10"/>
      <name val="Arial"/>
      <family val="2"/>
    </font>
    <font>
      <u/>
      <sz val="14"/>
      <color indexed="12"/>
      <name val="Cordia New"/>
      <family val="2"/>
    </font>
    <font>
      <u/>
      <sz val="9.8000000000000007"/>
      <color indexed="12"/>
      <name val="Cordia New"/>
      <family val="2"/>
    </font>
    <font>
      <b/>
      <sz val="11"/>
      <color theme="1"/>
      <name val="Tahoma"/>
      <family val="2"/>
    </font>
    <font>
      <b/>
      <u/>
      <sz val="10"/>
      <name val="Helv"/>
      <charset val="222"/>
    </font>
    <font>
      <b/>
      <sz val="18"/>
      <color indexed="56"/>
      <name val="Cambria"/>
      <family val="1"/>
    </font>
    <font>
      <b/>
      <sz val="11"/>
      <name val="Times New Roman"/>
      <family val="1"/>
    </font>
    <font>
      <b/>
      <sz val="16"/>
      <name val="Arial"/>
      <family val="2"/>
    </font>
    <font>
      <i/>
      <sz val="12"/>
      <name val="Times New Roman"/>
      <family val="1"/>
    </font>
    <font>
      <sz val="11"/>
      <color indexed="8"/>
      <name val="Arial"/>
      <family val="2"/>
    </font>
    <font>
      <sz val="12"/>
      <name val="Helvetica-Black"/>
      <charset val="222"/>
    </font>
    <font>
      <b/>
      <sz val="11"/>
      <color indexed="56"/>
      <name val="Tahoma"/>
      <family val="2"/>
    </font>
    <font>
      <sz val="8"/>
      <name val="Helv"/>
      <charset val="134"/>
    </font>
    <font>
      <u/>
      <sz val="10"/>
      <color indexed="12"/>
      <name val="Arial"/>
      <family val="2"/>
    </font>
    <font>
      <u/>
      <sz val="12"/>
      <color theme="10"/>
      <name val="Arial"/>
      <family val="2"/>
    </font>
    <font>
      <sz val="11"/>
      <color indexed="62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sz val="10"/>
      <name val="Palatino"/>
      <charset val="222"/>
    </font>
    <font>
      <b/>
      <sz val="9"/>
      <name val="Arial"/>
      <family val="2"/>
    </font>
    <font>
      <sz val="11"/>
      <color indexed="60"/>
      <name val="Tahoma"/>
      <family val="2"/>
    </font>
    <font>
      <sz val="14"/>
      <color indexed="8"/>
      <name val="BrowalliaUPC"/>
      <family val="2"/>
    </font>
    <font>
      <sz val="8"/>
      <name val="Cordia New"/>
      <family val="2"/>
    </font>
    <font>
      <sz val="14"/>
      <name val="BrowalliaUPC"/>
      <family val="2"/>
    </font>
    <font>
      <sz val="8"/>
      <name val="Helv"/>
      <charset val="222"/>
    </font>
    <font>
      <b/>
      <sz val="9"/>
      <color indexed="8"/>
      <name val="Arial"/>
      <family val="2"/>
    </font>
    <font>
      <b/>
      <sz val="18"/>
      <color indexed="56"/>
      <name val="Tahoma"/>
      <family val="2"/>
    </font>
    <font>
      <sz val="9"/>
      <name val="Microsoft Sans Serif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u/>
      <sz val="14"/>
      <color indexed="12"/>
      <name val="CordiaUPC"/>
      <family val="2"/>
    </font>
    <font>
      <u/>
      <sz val="14"/>
      <color indexed="12"/>
      <name val="AngsanaUPC"/>
      <family val="1"/>
    </font>
    <font>
      <sz val="9.9499999999999993"/>
      <color indexed="8"/>
      <name val="²Ó©úÅé"/>
      <charset val="136"/>
    </font>
    <font>
      <sz val="14"/>
      <name val="Cordia New"/>
      <family val="2"/>
    </font>
    <font>
      <sz val="12"/>
      <name val="ทsฒำฉ๚ล้"/>
      <charset val="136"/>
    </font>
    <font>
      <u/>
      <sz val="14"/>
      <color indexed="36"/>
      <name val="CordiaUPC"/>
      <family val="2"/>
    </font>
    <font>
      <u/>
      <sz val="14"/>
      <color indexed="36"/>
      <name val="AngsanaUPC"/>
      <family val="1"/>
    </font>
    <font>
      <u/>
      <sz val="11.9"/>
      <color indexed="36"/>
      <name val="CordiaUPC"/>
      <family val="2"/>
    </font>
    <font>
      <sz val="12"/>
      <name val="นูลมรผ"/>
      <charset val="129"/>
    </font>
    <font>
      <b/>
      <u/>
      <sz val="14"/>
      <color indexed="12"/>
      <name val="Angsana New"/>
      <family val="1"/>
    </font>
    <font>
      <sz val="12"/>
      <name val="宋体"/>
      <charset val="134"/>
    </font>
    <font>
      <sz val="14"/>
      <name val="ＭＳ 明朝"/>
      <charset val="128"/>
    </font>
    <font>
      <sz val="11"/>
      <name val="ＭＳ Ｐゴシック"/>
      <charset val="128"/>
    </font>
    <font>
      <u/>
      <sz val="9"/>
      <color indexed="12"/>
      <name val="ＭＳ Ｐゴシック"/>
      <charset val="128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0"/>
      <color indexed="10"/>
      <name val="Arial"/>
      <family val="2"/>
    </font>
    <font>
      <b/>
      <sz val="10"/>
      <color theme="1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sz val="8"/>
      <name val="Calibri"/>
      <family val="2"/>
      <scheme val="minor"/>
    </font>
    <font>
      <sz val="11"/>
      <color theme="1"/>
      <name val="Calibri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11"/>
      <color indexed="9"/>
      <name val="Calibri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12"/>
      <name val="Tms Rmn"/>
    </font>
    <font>
      <i/>
      <sz val="11"/>
      <color indexed="23"/>
      <name val="Calibri"/>
      <family val="2"/>
      <charset val="222"/>
    </font>
    <font>
      <sz val="7"/>
      <name val="Palatino"/>
      <family val="1"/>
      <charset val="222"/>
    </font>
    <font>
      <sz val="11"/>
      <color indexed="17"/>
      <name val="Calibri"/>
      <family val="2"/>
      <charset val="222"/>
    </font>
    <font>
      <sz val="6"/>
      <name val="Palatino"/>
      <family val="1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i/>
      <sz val="16"/>
      <name val="Helv"/>
    </font>
    <font>
      <sz val="12"/>
      <name val="Helv"/>
    </font>
    <font>
      <sz val="10"/>
      <name val="Palatino"/>
      <family val="1"/>
      <charset val="222"/>
    </font>
    <font>
      <b/>
      <sz val="11"/>
      <color indexed="63"/>
      <name val="Calibri"/>
      <family val="2"/>
      <charset val="222"/>
    </font>
    <font>
      <sz val="10"/>
      <name val="MS Sans Serif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4"/>
      <color indexed="8"/>
      <name val="BrowalliaUPC"/>
      <family val="2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Cambria"/>
      <family val="2"/>
      <charset val="222"/>
    </font>
    <font>
      <sz val="10"/>
      <name val="Helv"/>
    </font>
    <font>
      <sz val="11"/>
      <color indexed="10"/>
      <name val="Calibri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sz val="9.9499999999999993"/>
      <color indexed="8"/>
      <name val="²Ó©úÅé"/>
      <family val="3"/>
      <charset val="136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Cordia New"/>
      <family val="2"/>
      <charset val="222"/>
    </font>
    <font>
      <sz val="6"/>
      <name val="Univers (WN)"/>
    </font>
    <font>
      <sz val="11"/>
      <name val="Tms Rmn"/>
      <family val="1"/>
    </font>
    <font>
      <sz val="10"/>
      <name val="Arial"/>
      <family val="2"/>
      <charset val="222"/>
    </font>
    <font>
      <sz val="14"/>
      <name val="BrowalliaUPC"/>
      <family val="2"/>
      <charset val="222"/>
    </font>
    <font>
      <sz val="10"/>
      <name val="BERNHARD"/>
    </font>
    <font>
      <b/>
      <sz val="10"/>
      <name val="Tms Rmn"/>
      <family val="1"/>
    </font>
    <font>
      <sz val="8"/>
      <name val="Helv"/>
    </font>
    <font>
      <sz val="10"/>
      <name val="Geneva"/>
      <family val="2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sz val="8"/>
      <color indexed="8"/>
      <name val="Helv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1"/>
      <color theme="1"/>
      <name val="Tahoma"/>
      <family val="2"/>
      <charset val="222"/>
    </font>
    <font>
      <b/>
      <sz val="11"/>
      <color indexed="8"/>
      <name val="Calibri"/>
      <family val="2"/>
      <charset val="222"/>
    </font>
    <font>
      <sz val="14"/>
      <color theme="1"/>
      <name val="Calibri"/>
      <family val="2"/>
      <charset val="222"/>
      <scheme val="minor"/>
    </font>
    <font>
      <sz val="11"/>
      <color theme="0"/>
      <name val="Tahoma"/>
      <family val="2"/>
      <charset val="222"/>
    </font>
    <font>
      <sz val="11"/>
      <color rgb="FF9C0006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theme="0"/>
      <name val="Tahoma"/>
      <family val="2"/>
      <charset val="222"/>
    </font>
    <font>
      <i/>
      <sz val="11"/>
      <color rgb="FF7F7F7F"/>
      <name val="Tahoma"/>
      <family val="2"/>
      <charset val="222"/>
    </font>
    <font>
      <sz val="11"/>
      <color rgb="FF006100"/>
      <name val="Tahoma"/>
      <family val="2"/>
      <charset val="222"/>
    </font>
    <font>
      <b/>
      <sz val="15"/>
      <color theme="3"/>
      <name val="Tahoma"/>
      <family val="2"/>
      <charset val="222"/>
    </font>
    <font>
      <b/>
      <sz val="13"/>
      <color theme="3"/>
      <name val="Tahoma"/>
      <family val="2"/>
      <charset val="222"/>
    </font>
    <font>
      <b/>
      <sz val="11"/>
      <color theme="3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9C5700"/>
      <name val="Tahoma"/>
      <family val="2"/>
      <charset val="222"/>
    </font>
    <font>
      <b/>
      <sz val="11"/>
      <color rgb="FF3F3F3F"/>
      <name val="Tahoma"/>
      <family val="2"/>
      <charset val="222"/>
    </font>
    <font>
      <sz val="18"/>
      <color theme="3"/>
      <name val="Tahoma"/>
      <family val="2"/>
      <charset val="222"/>
    </font>
    <font>
      <b/>
      <sz val="11"/>
      <color theme="1"/>
      <name val="Tahoma"/>
      <family val="2"/>
      <charset val="222"/>
    </font>
    <font>
      <sz val="11"/>
      <color rgb="FFFF0000"/>
      <name val="Tahoma"/>
      <family val="2"/>
      <charset val="222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11"/>
      <color theme="1"/>
      <name val="Times New Roman"/>
      <family val="1"/>
    </font>
    <font>
      <u/>
      <sz val="11"/>
      <name val="Times New Roman"/>
      <family val="1"/>
    </font>
    <font>
      <sz val="14"/>
      <name val="Angsana New"/>
      <family val="1"/>
      <charset val="222"/>
    </font>
    <font>
      <b/>
      <sz val="11"/>
      <color theme="1"/>
      <name val="Calibri"/>
      <family val="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Arial"/>
      <family val="2"/>
    </font>
    <font>
      <sz val="9"/>
      <color theme="1"/>
      <name val="Arial"/>
      <family val="2"/>
    </font>
    <font>
      <sz val="12"/>
      <name val="Helv"/>
      <charset val="222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b/>
      <u/>
      <sz val="12"/>
      <name val="Helv"/>
    </font>
    <font>
      <b/>
      <sz val="11"/>
      <color indexed="10"/>
      <name val="Tahoma"/>
      <family val="2"/>
      <charset val="222"/>
    </font>
    <font>
      <sz val="10"/>
      <name val="ApFont"/>
      <charset val="222"/>
    </font>
    <font>
      <sz val="10"/>
      <name val="SimSun"/>
      <family val="2"/>
      <charset val="222"/>
    </font>
    <font>
      <sz val="9"/>
      <color indexed="8"/>
      <name val="Arial"/>
      <family val="2"/>
    </font>
    <font>
      <sz val="10"/>
      <color theme="1"/>
      <name val="Arial"/>
      <family val="2"/>
      <charset val="222"/>
    </font>
    <font>
      <sz val="12"/>
      <name val="SWISS"/>
    </font>
    <font>
      <sz val="24"/>
      <color indexed="13"/>
      <name val="SWISS"/>
    </font>
    <font>
      <sz val="10"/>
      <color indexed="12"/>
      <name val="Arial"/>
      <family val="2"/>
    </font>
    <font>
      <sz val="10"/>
      <name val="Arial"/>
      <family val="3"/>
      <charset val="222"/>
    </font>
    <font>
      <b/>
      <sz val="14"/>
      <name val="SWISS"/>
    </font>
    <font>
      <sz val="8"/>
      <name val="Arial"/>
      <family val="2"/>
      <charset val="222"/>
    </font>
    <font>
      <sz val="18"/>
      <name val="Helvetica-Black"/>
      <charset val="222"/>
    </font>
    <font>
      <b/>
      <sz val="11"/>
      <color indexed="62"/>
      <name val="Tahoma"/>
      <family val="2"/>
      <charset val="222"/>
    </font>
    <font>
      <u/>
      <sz val="8"/>
      <color indexed="12"/>
      <name val="Times New Roman"/>
      <family val="5"/>
      <charset val="222"/>
    </font>
    <font>
      <u/>
      <sz val="10"/>
      <color indexed="12"/>
      <name val="Arial"/>
      <family val="2"/>
      <charset val="222"/>
    </font>
    <font>
      <u/>
      <sz val="10"/>
      <color indexed="12"/>
      <name val="ApFont"/>
      <charset val="222"/>
    </font>
    <font>
      <u/>
      <sz val="12"/>
      <color indexed="12"/>
      <name val="AngsanaUPC"/>
      <family val="1"/>
    </font>
    <font>
      <u/>
      <sz val="11"/>
      <color theme="10"/>
      <name val="Calibri"/>
      <family val="2"/>
    </font>
    <font>
      <u/>
      <sz val="9"/>
      <color indexed="12"/>
      <name val="Arial"/>
      <family val="2"/>
    </font>
    <font>
      <u/>
      <sz val="7.5"/>
      <color indexed="36"/>
      <name val="Arial"/>
      <family val="2"/>
    </font>
    <font>
      <sz val="10"/>
      <color indexed="14"/>
      <name val="Arial"/>
      <family val="2"/>
    </font>
    <font>
      <b/>
      <sz val="12"/>
      <name val="Book Antiqua"/>
      <family val="1"/>
    </font>
    <font>
      <sz val="11"/>
      <color rgb="FF9C6500"/>
      <name val="Calibri"/>
      <family val="2"/>
      <charset val="222"/>
      <scheme val="minor"/>
    </font>
    <font>
      <sz val="11"/>
      <color rgb="FF9C6500"/>
      <name val="Tahoma"/>
      <family val="2"/>
      <charset val="222"/>
    </font>
    <font>
      <sz val="11"/>
      <color indexed="19"/>
      <name val="Tahoma"/>
      <family val="2"/>
      <charset val="222"/>
    </font>
    <font>
      <sz val="16"/>
      <name val="BrowalliaUPC"/>
      <family val="2"/>
      <charset val="222"/>
    </font>
    <font>
      <b/>
      <i/>
      <sz val="16"/>
      <name val="Helv"/>
      <charset val="222"/>
    </font>
    <font>
      <sz val="16"/>
      <color theme="1"/>
      <name val="Angsana New"/>
      <family val="2"/>
      <charset val="222"/>
    </font>
    <font>
      <sz val="10"/>
      <name val="Verdana"/>
      <family val="2"/>
    </font>
    <font>
      <sz val="16"/>
      <name val="AngsanaUPC"/>
      <family val="1"/>
      <charset val="222"/>
    </font>
    <font>
      <sz val="11"/>
      <color theme="1"/>
      <name val="Arial"/>
      <family val="2"/>
      <charset val="222"/>
    </font>
    <font>
      <sz val="14"/>
      <color theme="1"/>
      <name val="AngsanaUPC"/>
      <family val="2"/>
      <charset val="222"/>
    </font>
    <font>
      <sz val="12"/>
      <color indexed="8"/>
      <name val="Times New Roman"/>
      <family val="1"/>
    </font>
    <font>
      <sz val="10"/>
      <name val="ApFont"/>
    </font>
    <font>
      <b/>
      <sz val="10"/>
      <name val="Arial CE"/>
      <family val="2"/>
      <charset val="238"/>
    </font>
    <font>
      <b/>
      <sz val="8"/>
      <name val="Univers Condensed"/>
      <family val="2"/>
    </font>
    <font>
      <b/>
      <i/>
      <sz val="18"/>
      <color indexed="28"/>
      <name val="AngsanaUPC"/>
      <family val="1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1"/>
      <name val="–¾’©"/>
      <family val="1"/>
      <charset val="128"/>
    </font>
    <font>
      <u/>
      <sz val="9"/>
      <color indexed="36"/>
      <name val="Arial"/>
      <family val="2"/>
    </font>
    <font>
      <sz val="10"/>
      <name val="Helv"/>
      <family val="2"/>
      <charset val="222"/>
    </font>
    <font>
      <b/>
      <sz val="14"/>
      <name val="Cordia New"/>
      <family val="2"/>
      <charset val="222"/>
    </font>
    <font>
      <b/>
      <sz val="8"/>
      <color indexed="8"/>
      <name val="Helv"/>
    </font>
    <font>
      <b/>
      <sz val="10"/>
      <color indexed="10"/>
      <name val="Arial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8"/>
      <color theme="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24"/>
      <name val="AngsanaUPC"/>
      <family val="1"/>
    </font>
    <font>
      <sz val="8"/>
      <name val="Univers Condensed"/>
      <family val="2"/>
    </font>
    <font>
      <u/>
      <sz val="10.5"/>
      <color indexed="12"/>
      <name val="BrowalliaUPC"/>
      <family val="2"/>
      <charset val="222"/>
    </font>
    <font>
      <b/>
      <sz val="11"/>
      <color indexed="10"/>
      <name val="Calibri"/>
      <family val="2"/>
      <charset val="222"/>
    </font>
    <font>
      <b/>
      <sz val="18"/>
      <color indexed="62"/>
      <name val="Cambria"/>
      <family val="2"/>
      <charset val="222"/>
    </font>
    <font>
      <u/>
      <sz val="10"/>
      <color indexed="36"/>
      <name val="Arial"/>
      <family val="2"/>
    </font>
    <font>
      <u/>
      <sz val="10.5"/>
      <color indexed="36"/>
      <name val="BrowalliaUPC"/>
      <family val="2"/>
      <charset val="222"/>
    </font>
    <font>
      <sz val="11"/>
      <color indexed="19"/>
      <name val="Calibri"/>
      <family val="2"/>
      <charset val="222"/>
    </font>
    <font>
      <sz val="12"/>
      <name val="นูลมรผ"/>
    </font>
    <font>
      <b/>
      <sz val="15"/>
      <color indexed="62"/>
      <name val="Tahoma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2"/>
      <name val="바탕체"/>
      <family val="1"/>
      <charset val="129"/>
    </font>
    <font>
      <sz val="11"/>
      <name val="돋움"/>
      <family val="3"/>
    </font>
    <font>
      <sz val="10.5"/>
      <name val="ＭＳ Ｐゴシック"/>
      <family val="3"/>
      <charset val="128"/>
    </font>
    <font>
      <sz val="14"/>
      <name val="Cordia New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.5"/>
      <name val="Arial"/>
      <family val="2"/>
    </font>
    <font>
      <b/>
      <sz val="20"/>
      <color rgb="FFFF0000"/>
      <name val="Arial"/>
      <family val="2"/>
    </font>
    <font>
      <b/>
      <sz val="10.5"/>
      <name val="Arial"/>
      <family val="2"/>
    </font>
    <font>
      <b/>
      <sz val="10.5"/>
      <color theme="0"/>
      <name val="Arial"/>
      <family val="2"/>
    </font>
    <font>
      <u/>
      <sz val="10.5"/>
      <name val="Arial"/>
      <family val="2"/>
    </font>
    <font>
      <b/>
      <u/>
      <sz val="10.5"/>
      <name val="Arial"/>
      <family val="2"/>
    </font>
    <font>
      <u val="singleAccounting"/>
      <sz val="10.5"/>
      <name val="Arial"/>
      <family val="2"/>
    </font>
    <font>
      <sz val="10.5"/>
      <color theme="1"/>
      <name val="Arial"/>
      <family val="2"/>
    </font>
    <font>
      <sz val="11"/>
      <color indexed="10"/>
      <name val="Times New Roman"/>
      <family val="1"/>
    </font>
    <font>
      <sz val="8"/>
      <name val="Calibri"/>
      <family val="2"/>
      <scheme val="minor"/>
    </font>
  </fonts>
  <fills count="157">
    <fill>
      <patternFill patternType="none"/>
    </fill>
    <fill>
      <patternFill patternType="gray125"/>
    </fill>
    <fill>
      <patternFill patternType="solid">
        <fgColor theme="4" tint="0.399945066682943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29"/>
      </patternFill>
    </fill>
    <fill>
      <patternFill patternType="solid">
        <fgColor theme="9" tint="0.799951170384838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29"/>
        <bgColor indexed="29"/>
      </patternFill>
    </fill>
    <fill>
      <patternFill patternType="solid">
        <fgColor indexed="46"/>
        <bgColor indexed="24"/>
      </patternFill>
    </fill>
    <fill>
      <patternFill patternType="solid">
        <fgColor indexed="3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52"/>
        <bgColor indexed="64"/>
      </patternFill>
    </fill>
    <fill>
      <patternFill patternType="solid">
        <fgColor indexed="51"/>
        <bgColor indexed="13"/>
      </patternFill>
    </fill>
    <fill>
      <patternFill patternType="solid">
        <fgColor indexed="31"/>
        <bgColor indexed="31"/>
      </patternFill>
    </fill>
    <fill>
      <patternFill patternType="solid">
        <fgColor indexed="5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27"/>
      </patternFill>
    </fill>
    <fill>
      <patternFill patternType="solid">
        <fgColor indexed="62"/>
        <bgColor indexed="64"/>
      </patternFill>
    </fill>
    <fill>
      <patternFill patternType="solid">
        <fgColor indexed="27"/>
        <bgColor indexed="27"/>
      </patternFill>
    </fill>
    <fill>
      <patternFill patternType="solid">
        <fgColor rgb="FFF2F2F2"/>
        <bgColor indexed="64"/>
      </patternFill>
    </fill>
    <fill>
      <patternFill patternType="solid">
        <fgColor indexed="29"/>
        <bgColor indexed="45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22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22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52"/>
        <bgColor indexed="51"/>
      </patternFill>
    </fill>
    <fill>
      <patternFill patternType="solid">
        <fgColor indexed="11"/>
        <bgColor indexed="49"/>
      </patternFill>
    </fill>
    <fill>
      <patternFill patternType="solid">
        <fgColor theme="5" tint="0.39994506668294322"/>
        <bgColor indexed="64"/>
      </patternFill>
    </fill>
    <fill>
      <patternFill patternType="solid">
        <fgColor indexed="30"/>
        <bgColor indexed="21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5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theme="4"/>
        <bgColor indexed="64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rgb="FFFFEB9C"/>
        <bgColor indexed="64"/>
      </patternFill>
    </fill>
    <fill>
      <patternFill patternType="solid">
        <fgColor indexed="13"/>
        <bgColor indexed="22"/>
      </patternFill>
    </fill>
    <fill>
      <patternFill patternType="lightUp">
        <fgColor indexed="9"/>
        <bgColor indexed="10"/>
      </patternFill>
    </fill>
    <fill>
      <patternFill patternType="solid">
        <fgColor rgb="FFFFCC99"/>
        <bgColor indexed="64"/>
      </patternFill>
    </fill>
    <fill>
      <patternFill patternType="gray125">
        <fgColor indexed="8"/>
      </patternFill>
    </fill>
    <fill>
      <patternFill patternType="lightUp">
        <fgColor indexed="9"/>
        <bgColor indexed="49"/>
      </patternFill>
    </fill>
    <fill>
      <patternFill patternType="solid">
        <fgColor indexed="23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53"/>
        <bgColor indexed="52"/>
      </patternFill>
    </fill>
    <fill>
      <patternFill patternType="mediumGray">
        <f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rgb="FF11EDE3"/>
        <bgColor indexed="64"/>
      </patternFill>
    </fill>
    <fill>
      <patternFill patternType="solid">
        <fgColor rgb="FF7CFC08"/>
        <bgColor indexed="64"/>
      </patternFill>
    </fill>
    <fill>
      <patternFill patternType="solid">
        <fgColor theme="2" tint="-9.9978637043366805E-2"/>
        <bgColor indexed="64"/>
      </patternFill>
    </fill>
  </fills>
  <borders count="10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indexed="2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ck">
        <color indexed="9"/>
      </left>
      <right/>
      <top style="thick">
        <color indexed="9"/>
      </top>
      <bottom style="thick">
        <color indexed="9"/>
      </bottom>
      <diagonal/>
    </border>
    <border>
      <left/>
      <right/>
      <top style="thick">
        <color indexed="9"/>
      </top>
      <bottom style="thick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dotted">
        <color auto="1"/>
      </bottom>
      <diagonal/>
    </border>
    <border>
      <left style="medium">
        <color indexed="9"/>
      </left>
      <right/>
      <top style="medium">
        <color indexed="9"/>
      </top>
      <bottom style="medium">
        <color indexed="9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theme="4" tint="0.399945066682943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/>
      <bottom style="medium">
        <color indexed="30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7610">
    <xf numFmtId="0" fontId="0" fillId="0" borderId="0"/>
    <xf numFmtId="170" fontId="9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9" fillId="0" borderId="0" applyFont="0" applyFill="0" applyBorder="0" applyAlignment="0" applyProtection="0"/>
    <xf numFmtId="4" fontId="22" fillId="13" borderId="15" applyNumberFormat="0" applyProtection="0">
      <alignment horizontal="left" vertical="center" indent="1"/>
    </xf>
    <xf numFmtId="170" fontId="14" fillId="0" borderId="0" applyFont="0" applyFill="0" applyBorder="0" applyAlignment="0" applyProtection="0"/>
    <xf numFmtId="182" fontId="12" fillId="0" borderId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4" fillId="0" borderId="0" applyFont="0" applyFill="0" applyBorder="0" applyAlignment="0" applyProtection="0"/>
    <xf numFmtId="177" fontId="24" fillId="0" borderId="0" applyFont="0" applyFill="0" applyBorder="0" applyAlignment="0" applyProtection="0"/>
    <xf numFmtId="170" fontId="29" fillId="0" borderId="0" applyFont="0" applyFill="0" applyBorder="0" applyAlignment="0" applyProtection="0"/>
    <xf numFmtId="0" fontId="31" fillId="19" borderId="0" applyNumberFormat="0" applyBorder="0" applyAlignment="0" applyProtection="0"/>
    <xf numFmtId="0" fontId="28" fillId="18" borderId="0" applyNumberFormat="0" applyBorder="0" applyAlignment="0" applyProtection="0"/>
    <xf numFmtId="170" fontId="9" fillId="0" borderId="0" applyFont="0" applyFill="0" applyBorder="0" applyAlignment="0" applyProtection="0"/>
    <xf numFmtId="0" fontId="9" fillId="0" borderId="0"/>
    <xf numFmtId="0" fontId="18" fillId="20" borderId="0" applyNumberFormat="0" applyBorder="0" applyAlignment="0" applyProtection="0"/>
    <xf numFmtId="0" fontId="32" fillId="0" borderId="0"/>
    <xf numFmtId="0" fontId="22" fillId="0" borderId="0">
      <alignment vertical="top"/>
    </xf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0" fontId="14" fillId="0" borderId="0" applyFont="0" applyFill="0" applyBorder="0" applyAlignment="0" applyProtection="0"/>
    <xf numFmtId="177" fontId="15" fillId="0" borderId="0" applyFont="0" applyFill="0" applyBorder="0" applyAlignment="0" applyProtection="0"/>
    <xf numFmtId="193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170" fontId="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23" fillId="14" borderId="16" applyNumberFormat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9" fillId="21" borderId="0" applyNumberFormat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0" fontId="14" fillId="0" borderId="0" applyFont="0" applyFill="0" applyBorder="0" applyAlignment="0" applyProtection="0"/>
    <xf numFmtId="170" fontId="9" fillId="0" borderId="0" applyFont="0" applyFill="0" applyBorder="0" applyAlignment="0" applyProtection="0"/>
    <xf numFmtId="9" fontId="24" fillId="0" borderId="0"/>
    <xf numFmtId="0" fontId="39" fillId="0" borderId="0"/>
    <xf numFmtId="195" fontId="14" fillId="0" borderId="0" applyFont="0" applyFill="0" applyBorder="0" applyAlignment="0" applyProtection="0"/>
    <xf numFmtId="43" fontId="27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25" fillId="22" borderId="0" applyNumberFormat="0" applyBorder="0" applyAlignment="0" applyProtection="0"/>
    <xf numFmtId="170" fontId="14" fillId="0" borderId="0" applyFont="0" applyFill="0" applyBorder="0" applyAlignment="0" applyProtection="0"/>
    <xf numFmtId="170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22" fillId="0" borderId="0">
      <alignment vertical="top"/>
    </xf>
    <xf numFmtId="9" fontId="24" fillId="0" borderId="0"/>
    <xf numFmtId="170" fontId="40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41" fillId="23" borderId="0" applyNumberFormat="0" applyBorder="0" applyAlignment="0" applyProtection="0"/>
    <xf numFmtId="0" fontId="20" fillId="0" borderId="0"/>
    <xf numFmtId="0" fontId="42" fillId="0" borderId="0"/>
    <xf numFmtId="198" fontId="24" fillId="0" borderId="0"/>
    <xf numFmtId="189" fontId="32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22" fillId="0" borderId="0">
      <alignment vertical="top"/>
    </xf>
    <xf numFmtId="203" fontId="2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9" fillId="0" borderId="0"/>
    <xf numFmtId="170" fontId="41" fillId="0" borderId="0" applyFont="0" applyFill="0" applyBorder="0" applyAlignment="0" applyProtection="0"/>
    <xf numFmtId="209" fontId="2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0" fillId="0" borderId="0" applyFill="0" applyBorder="0" applyAlignment="0" applyProtection="0"/>
    <xf numFmtId="170" fontId="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5" fillId="0" borderId="0" applyProtection="0"/>
    <xf numFmtId="170" fontId="11" fillId="0" borderId="0" applyFont="0" applyFill="0" applyBorder="0" applyAlignment="0" applyProtection="0"/>
    <xf numFmtId="0" fontId="48" fillId="0" borderId="0"/>
    <xf numFmtId="0" fontId="22" fillId="0" borderId="0">
      <alignment vertical="top"/>
    </xf>
    <xf numFmtId="0" fontId="21" fillId="28" borderId="0" applyNumberFormat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0" fontId="11" fillId="0" borderId="0" applyFont="0" applyFill="0" applyBorder="0" applyAlignment="0" applyProtection="0"/>
    <xf numFmtId="0" fontId="25" fillId="23" borderId="0" applyNumberFormat="0" applyBorder="0" applyAlignment="0" applyProtection="0"/>
    <xf numFmtId="0" fontId="51" fillId="0" borderId="0">
      <alignment horizontal="left"/>
    </xf>
    <xf numFmtId="0" fontId="22" fillId="0" borderId="0">
      <alignment vertical="top"/>
    </xf>
    <xf numFmtId="0" fontId="14" fillId="0" borderId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29" fillId="0" borderId="0"/>
    <xf numFmtId="0" fontId="18" fillId="32" borderId="0" applyNumberFormat="0" applyBorder="0" applyAlignment="0" applyProtection="0"/>
    <xf numFmtId="0" fontId="52" fillId="33" borderId="22" applyNumberFormat="0" applyAlignment="0" applyProtection="0"/>
    <xf numFmtId="210" fontId="11" fillId="0" borderId="0"/>
    <xf numFmtId="0" fontId="54" fillId="0" borderId="0">
      <alignment horizontal="left"/>
    </xf>
    <xf numFmtId="185" fontId="24" fillId="0" borderId="0"/>
    <xf numFmtId="170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0" fontId="55" fillId="37" borderId="0" applyNumberFormat="0" applyBorder="0" applyAlignment="0" applyProtection="0"/>
    <xf numFmtId="0" fontId="14" fillId="0" borderId="0"/>
    <xf numFmtId="1" fontId="14" fillId="0" borderId="4" applyNumberFormat="0" applyFill="0" applyAlignment="0" applyProtection="0">
      <alignment horizontal="center" vertical="center"/>
    </xf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21" fillId="18" borderId="0" applyNumberFormat="0" applyBorder="0" applyAlignment="0" applyProtection="0"/>
    <xf numFmtId="0" fontId="25" fillId="16" borderId="0" applyNumberFormat="0" applyBorder="0" applyAlignment="0" applyProtection="0"/>
    <xf numFmtId="170" fontId="9" fillId="0" borderId="0" applyFont="0" applyFill="0" applyBorder="0" applyAlignment="0" applyProtection="0"/>
    <xf numFmtId="9" fontId="24" fillId="0" borderId="0"/>
    <xf numFmtId="202" fontId="14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9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0" fontId="59" fillId="0" borderId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29" fillId="0" borderId="0"/>
    <xf numFmtId="1" fontId="14" fillId="0" borderId="4" applyNumberFormat="0" applyFill="0" applyAlignment="0" applyProtection="0">
      <alignment horizontal="center" vertical="center"/>
    </xf>
    <xf numFmtId="170" fontId="36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63" fillId="41" borderId="0" applyNumberFormat="0" applyBorder="0" applyAlignment="0" applyProtection="0"/>
    <xf numFmtId="170" fontId="44" fillId="0" borderId="0" applyFont="0" applyFill="0" applyBorder="0" applyAlignment="0" applyProtection="0"/>
    <xf numFmtId="170" fontId="29" fillId="0" borderId="0" applyFont="0" applyFill="0" applyBorder="0" applyAlignment="0" applyProtection="0"/>
    <xf numFmtId="0" fontId="58" fillId="0" borderId="0"/>
    <xf numFmtId="170" fontId="11" fillId="0" borderId="0" applyFont="0" applyFill="0" applyBorder="0" applyAlignment="0" applyProtection="0"/>
    <xf numFmtId="214" fontId="1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9" fillId="0" borderId="0" applyFont="0" applyFill="0" applyBorder="0" applyAlignment="0" applyProtection="0"/>
    <xf numFmtId="172" fontId="67" fillId="0" borderId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11" fillId="0" borderId="0"/>
    <xf numFmtId="170" fontId="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21" fillId="22" borderId="0" applyNumberFormat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21" fillId="24" borderId="0" applyNumberFormat="0" applyBorder="0" applyAlignment="0" applyProtection="0"/>
    <xf numFmtId="0" fontId="46" fillId="26" borderId="16" applyNumberFormat="0" applyAlignment="0" applyProtection="0"/>
    <xf numFmtId="0" fontId="14" fillId="0" borderId="0"/>
    <xf numFmtId="0" fontId="22" fillId="0" borderId="0">
      <alignment vertical="top"/>
    </xf>
    <xf numFmtId="0" fontId="11" fillId="0" borderId="0"/>
    <xf numFmtId="0" fontId="14" fillId="0" borderId="0"/>
    <xf numFmtId="0" fontId="14" fillId="0" borderId="0"/>
    <xf numFmtId="0" fontId="11" fillId="0" borderId="0"/>
    <xf numFmtId="0" fontId="14" fillId="0" borderId="0"/>
    <xf numFmtId="168" fontId="14" fillId="0" borderId="0" applyFont="0" applyFill="0" applyBorder="0" applyAlignment="0" applyProtection="0"/>
    <xf numFmtId="170" fontId="9" fillId="0" borderId="0" applyFont="0" applyFill="0" applyBorder="0" applyAlignment="0" applyProtection="0"/>
    <xf numFmtId="168" fontId="56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70" fillId="0" borderId="0" applyNumberForma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84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42" fontId="11" fillId="0" borderId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00" fontId="72" fillId="0" borderId="0" applyFont="0" applyFill="0" applyBorder="0" applyAlignment="0" applyProtection="0"/>
    <xf numFmtId="170" fontId="9" fillId="0" borderId="0" applyFont="0" applyFill="0" applyBorder="0" applyAlignment="0" applyProtection="0"/>
    <xf numFmtId="200" fontId="72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29" fillId="0" borderId="0"/>
    <xf numFmtId="170" fontId="40" fillId="0" borderId="0" applyFont="0" applyFill="0" applyBorder="0" applyAlignment="0" applyProtection="0"/>
    <xf numFmtId="170" fontId="9" fillId="0" borderId="0" applyFont="0" applyFill="0" applyBorder="0" applyAlignment="0" applyProtection="0"/>
    <xf numFmtId="200" fontId="7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200" fontId="72" fillId="0" borderId="0" applyFont="0" applyFill="0" applyBorder="0" applyAlignment="0" applyProtection="0"/>
    <xf numFmtId="200" fontId="72" fillId="0" borderId="0" applyFont="0" applyFill="0" applyBorder="0" applyAlignment="0" applyProtection="0"/>
    <xf numFmtId="200" fontId="72" fillId="0" borderId="0" applyFont="0" applyFill="0" applyBorder="0" applyAlignment="0" applyProtection="0"/>
    <xf numFmtId="0" fontId="204" fillId="0" borderId="0"/>
    <xf numFmtId="170" fontId="11" fillId="0" borderId="0" applyFont="0" applyFill="0" applyBorder="0" applyAlignment="0" applyProtection="0"/>
    <xf numFmtId="200" fontId="72" fillId="0" borderId="0" applyFont="0" applyFill="0" applyBorder="0" applyAlignment="0" applyProtection="0"/>
    <xf numFmtId="0" fontId="74" fillId="0" borderId="6">
      <alignment horizontal="left" vertical="top"/>
    </xf>
    <xf numFmtId="212" fontId="32" fillId="0" borderId="0" applyFont="0" applyFill="0" applyBorder="0" applyAlignment="0" applyProtection="0"/>
    <xf numFmtId="0" fontId="49" fillId="6" borderId="0" applyNumberFormat="0" applyBorder="0" applyAlignment="0" applyProtection="0"/>
    <xf numFmtId="170" fontId="11" fillId="0" borderId="0" applyFont="0" applyFill="0" applyBorder="0" applyAlignment="0" applyProtection="0"/>
    <xf numFmtId="0" fontId="75" fillId="0" borderId="0"/>
    <xf numFmtId="170" fontId="9" fillId="0" borderId="0" applyFont="0" applyFill="0" applyBorder="0" applyAlignment="0" applyProtection="0"/>
    <xf numFmtId="0" fontId="68" fillId="43" borderId="0" applyNumberFormat="0" applyBorder="0" applyAlignment="0" applyProtection="0"/>
    <xf numFmtId="170" fontId="9" fillId="0" borderId="0" applyFont="0" applyFill="0" applyBorder="0" applyAlignment="0" applyProtection="0"/>
    <xf numFmtId="0" fontId="41" fillId="17" borderId="0" applyNumberFormat="0" applyBorder="0" applyAlignment="0" applyProtection="0"/>
    <xf numFmtId="0" fontId="18" fillId="44" borderId="0" applyNumberFormat="0" applyBorder="0" applyAlignment="0" applyProtection="0"/>
    <xf numFmtId="170" fontId="9" fillId="0" borderId="0" applyFont="0" applyFill="0" applyBorder="0" applyAlignment="0" applyProtection="0"/>
    <xf numFmtId="0" fontId="41" fillId="17" borderId="0" applyNumberFormat="0" applyBorder="0" applyAlignment="0" applyProtection="0"/>
    <xf numFmtId="0" fontId="19" fillId="17" borderId="0" applyNumberFormat="0" applyBorder="0" applyAlignment="0" applyProtection="0"/>
    <xf numFmtId="0" fontId="49" fillId="17" borderId="0" applyNumberFormat="0" applyBorder="0" applyAlignment="0" applyProtection="0"/>
    <xf numFmtId="170" fontId="11" fillId="0" borderId="0" applyFont="0" applyFill="0" applyBorder="0" applyAlignment="0" applyProtection="0"/>
    <xf numFmtId="0" fontId="25" fillId="17" borderId="0" applyNumberFormat="0" applyBorder="0" applyAlignment="0" applyProtection="0"/>
    <xf numFmtId="170" fontId="14" fillId="0" borderId="0" applyFont="0" applyFill="0" applyBorder="0" applyAlignment="0" applyProtection="0"/>
    <xf numFmtId="177" fontId="24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41" fillId="34" borderId="0" applyNumberFormat="0" applyBorder="0" applyAlignment="0" applyProtection="0"/>
    <xf numFmtId="0" fontId="14" fillId="0" borderId="0"/>
    <xf numFmtId="0" fontId="11" fillId="0" borderId="0"/>
    <xf numFmtId="170" fontId="9" fillId="0" borderId="0" applyFont="0" applyFill="0" applyBorder="0" applyAlignment="0" applyProtection="0"/>
    <xf numFmtId="0" fontId="41" fillId="34" borderId="0" applyNumberFormat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0" fontId="14" fillId="0" borderId="0"/>
    <xf numFmtId="0" fontId="11" fillId="0" borderId="0"/>
    <xf numFmtId="0" fontId="19" fillId="34" borderId="0" applyNumberFormat="0" applyBorder="0" applyAlignment="0" applyProtection="0"/>
    <xf numFmtId="0" fontId="28" fillId="46" borderId="0" applyNumberFormat="0" applyBorder="0" applyAlignment="0" applyProtection="0"/>
    <xf numFmtId="17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21" fillId="27" borderId="0" applyNumberFormat="0" applyBorder="0" applyAlignment="0" applyProtection="0"/>
    <xf numFmtId="0" fontId="79" fillId="0" borderId="0" applyNumberFormat="0" applyFill="0" applyBorder="0" applyAlignment="0" applyProtection="0"/>
    <xf numFmtId="0" fontId="11" fillId="0" borderId="0"/>
    <xf numFmtId="0" fontId="11" fillId="0" borderId="0"/>
    <xf numFmtId="0" fontId="49" fillId="34" borderId="0" applyNumberFormat="0" applyBorder="0" applyAlignment="0" applyProtection="0"/>
    <xf numFmtId="170" fontId="10" fillId="0" borderId="0" applyFont="0" applyFill="0" applyBorder="0" applyAlignment="0" applyProtection="0"/>
    <xf numFmtId="177" fontId="24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0" fontId="11" fillId="0" borderId="0" applyFont="0" applyFill="0" applyBorder="0" applyAlignment="0" applyProtection="0"/>
    <xf numFmtId="0" fontId="25" fillId="34" borderId="0" applyNumberFormat="0" applyBorder="0" applyAlignment="0" applyProtection="0"/>
    <xf numFmtId="170" fontId="11" fillId="0" borderId="0" applyFont="0" applyFill="0" applyBorder="0" applyAlignment="0" applyProtection="0"/>
    <xf numFmtId="0" fontId="41" fillId="23" borderId="0" applyNumberFormat="0" applyBorder="0" applyAlignment="0" applyProtection="0"/>
    <xf numFmtId="0" fontId="19" fillId="23" borderId="0" applyNumberFormat="0" applyBorder="0" applyAlignment="0" applyProtection="0"/>
    <xf numFmtId="170" fontId="9" fillId="0" borderId="0" applyFont="0" applyFill="0" applyBorder="0" applyAlignment="0" applyProtection="0"/>
    <xf numFmtId="0" fontId="49" fillId="23" borderId="0" applyNumberFormat="0" applyBorder="0" applyAlignment="0" applyProtection="0"/>
    <xf numFmtId="186" fontId="82" fillId="0" borderId="0" applyFill="0" applyBorder="0" applyAlignment="0"/>
    <xf numFmtId="0" fontId="14" fillId="0" borderId="0"/>
    <xf numFmtId="0" fontId="64" fillId="0" borderId="0" applyNumberFormat="0" applyFill="0" applyBorder="0" applyAlignment="0"/>
    <xf numFmtId="170" fontId="9" fillId="0" borderId="0" applyFont="0" applyFill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19" fillId="36" borderId="0" applyNumberFormat="0" applyBorder="0" applyAlignment="0" applyProtection="0"/>
    <xf numFmtId="0" fontId="49" fillId="36" borderId="0" applyNumberFormat="0" applyBorder="0" applyAlignment="0" applyProtection="0"/>
    <xf numFmtId="170" fontId="9" fillId="0" borderId="0" applyFont="0" applyFill="0" applyBorder="0" applyAlignment="0" applyProtection="0"/>
    <xf numFmtId="0" fontId="25" fillId="36" borderId="0" applyNumberFormat="0" applyBorder="0" applyAlignment="0" applyProtection="0"/>
    <xf numFmtId="170" fontId="11" fillId="0" borderId="0" applyFont="0" applyFill="0" applyBorder="0" applyAlignment="0" applyProtection="0"/>
    <xf numFmtId="0" fontId="41" fillId="6" borderId="0" applyNumberFormat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41" fillId="6" borderId="0" applyNumberFormat="0" applyBorder="0" applyAlignment="0" applyProtection="0"/>
    <xf numFmtId="0" fontId="19" fillId="6" borderId="0" applyNumberFormat="0" applyBorder="0" applyAlignment="0" applyProtection="0"/>
    <xf numFmtId="170" fontId="11" fillId="0" borderId="0" applyFont="0" applyFill="0" applyBorder="0" applyAlignment="0" applyProtection="0"/>
    <xf numFmtId="0" fontId="25" fillId="47" borderId="0" applyNumberFormat="0" applyBorder="0" applyAlignment="0" applyProtection="0"/>
    <xf numFmtId="170" fontId="11" fillId="0" borderId="0" applyFont="0" applyFill="0" applyBorder="0" applyAlignment="0" applyProtection="0"/>
    <xf numFmtId="0" fontId="41" fillId="10" borderId="0" applyNumberFormat="0" applyBorder="0" applyAlignment="0" applyProtection="0"/>
    <xf numFmtId="170" fontId="11" fillId="0" borderId="0" applyFont="0" applyFill="0" applyBorder="0" applyAlignment="0" applyProtection="0"/>
    <xf numFmtId="0" fontId="41" fillId="10" borderId="0" applyNumberFormat="0" applyBorder="0" applyAlignment="0" applyProtection="0"/>
    <xf numFmtId="0" fontId="23" fillId="14" borderId="16" applyNumberFormat="0" applyAlignment="0" applyProtection="0"/>
    <xf numFmtId="0" fontId="19" fillId="10" borderId="0" applyNumberFormat="0" applyBorder="0" applyAlignment="0" applyProtection="0"/>
    <xf numFmtId="37" fontId="81" fillId="0" borderId="0"/>
    <xf numFmtId="170" fontId="11" fillId="0" borderId="0" applyFont="0" applyFill="0" applyBorder="0" applyAlignment="0" applyProtection="0"/>
    <xf numFmtId="0" fontId="77" fillId="45" borderId="20" applyNumberFormat="0" applyAlignment="0" applyProtection="0"/>
    <xf numFmtId="0" fontId="49" fillId="10" borderId="0" applyNumberFormat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9" fillId="51" borderId="0" applyNumberFormat="0" applyBorder="0" applyAlignment="0" applyProtection="0"/>
    <xf numFmtId="170" fontId="9" fillId="0" borderId="0" applyFont="0" applyFill="0" applyBorder="0" applyAlignment="0" applyProtection="0"/>
    <xf numFmtId="0" fontId="19" fillId="15" borderId="0" applyNumberFormat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9" fillId="42" borderId="0" applyNumberFormat="0" applyBorder="0" applyAlignment="0" applyProtection="0"/>
    <xf numFmtId="170" fontId="14" fillId="0" borderId="0" applyFont="0" applyFill="0" applyBorder="0" applyAlignment="0" applyProtection="0"/>
    <xf numFmtId="0" fontId="19" fillId="39" borderId="0" applyNumberFormat="0" applyBorder="0" applyAlignment="0" applyProtection="0"/>
    <xf numFmtId="0" fontId="41" fillId="34" borderId="0" applyNumberFormat="0" applyBorder="0" applyAlignment="0" applyProtection="0"/>
    <xf numFmtId="0" fontId="19" fillId="49" borderId="0" applyNumberFormat="0" applyBorder="0" applyAlignment="0" applyProtection="0"/>
    <xf numFmtId="177" fontId="2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4" fillId="0" borderId="0" applyFont="0" applyFill="0" applyBorder="0" applyAlignment="0" applyProtection="0"/>
    <xf numFmtId="177" fontId="1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4" fillId="0" borderId="0" applyFont="0" applyFill="0" applyBorder="0" applyAlignment="0" applyProtection="0"/>
    <xf numFmtId="177" fontId="15" fillId="0" borderId="0" applyFont="0" applyFill="0" applyBorder="0" applyAlignment="0" applyProtection="0"/>
    <xf numFmtId="170" fontId="14" fillId="0" borderId="0" applyFont="0" applyFill="0" applyBorder="0" applyAlignment="0" applyProtection="0"/>
    <xf numFmtId="177" fontId="2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9" fillId="0" borderId="0" applyFont="0" applyFill="0" applyBorder="0" applyAlignment="0" applyProtection="0"/>
    <xf numFmtId="9" fontId="24" fillId="0" borderId="0"/>
    <xf numFmtId="170" fontId="14" fillId="0" borderId="0" applyFont="0" applyFill="0" applyBorder="0" applyAlignment="0" applyProtection="0"/>
    <xf numFmtId="177" fontId="2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7" fontId="24" fillId="0" borderId="0" applyFont="0" applyFill="0" applyBorder="0" applyAlignment="0" applyProtection="0"/>
    <xf numFmtId="170" fontId="11" fillId="0" borderId="0" applyFont="0" applyFill="0" applyBorder="0" applyAlignment="0" applyProtection="0"/>
    <xf numFmtId="177" fontId="24" fillId="0" borderId="0" applyFont="0" applyFill="0" applyBorder="0" applyAlignment="0" applyProtection="0"/>
    <xf numFmtId="170" fontId="11" fillId="0" borderId="0" applyFont="0" applyFill="0" applyBorder="0" applyAlignment="0" applyProtection="0"/>
    <xf numFmtId="177" fontId="15" fillId="0" borderId="0" applyFont="0" applyFill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18" fillId="14" borderId="16" applyNumberFormat="0" applyAlignment="0" applyProtection="0"/>
    <xf numFmtId="170" fontId="11" fillId="0" borderId="0" applyFont="0" applyFill="0" applyBorder="0" applyAlignment="0" applyProtection="0"/>
    <xf numFmtId="213" fontId="34" fillId="0" borderId="0" applyFill="0" applyBorder="0" applyAlignment="0">
      <alignment vertical="top"/>
    </xf>
    <xf numFmtId="0" fontId="19" fillId="40" borderId="0" applyNumberFormat="0" applyBorder="0" applyAlignment="0" applyProtection="0"/>
    <xf numFmtId="9" fontId="11" fillId="0" borderId="0" applyFont="0" applyFill="0" applyBorder="0" applyAlignment="0" applyProtection="0"/>
    <xf numFmtId="0" fontId="49" fillId="40" borderId="0" applyNumberFormat="0" applyBorder="0" applyAlignment="0" applyProtection="0"/>
    <xf numFmtId="0" fontId="9" fillId="0" borderId="0"/>
    <xf numFmtId="0" fontId="25" fillId="52" borderId="0" applyNumberFormat="0" applyBorder="0" applyAlignment="0" applyProtection="0"/>
    <xf numFmtId="170" fontId="14" fillId="0" borderId="0" applyFont="0" applyFill="0" applyBorder="0" applyAlignment="0" applyProtection="0"/>
    <xf numFmtId="0" fontId="41" fillId="27" borderId="0" applyNumberFormat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88" fontId="76" fillId="0" borderId="0"/>
    <xf numFmtId="170" fontId="14" fillId="0" borderId="0" applyFont="0" applyFill="0" applyBorder="0" applyAlignment="0" applyProtection="0"/>
    <xf numFmtId="0" fontId="41" fillId="27" borderId="0" applyNumberFormat="0" applyBorder="0" applyAlignment="0" applyProtection="0"/>
    <xf numFmtId="170" fontId="14" fillId="0" borderId="0" applyFont="0" applyFill="0" applyBorder="0" applyAlignment="0" applyProtection="0"/>
    <xf numFmtId="170" fontId="9" fillId="0" borderId="0" applyFont="0" applyFill="0" applyBorder="0" applyAlignment="0" applyProtection="0"/>
    <xf numFmtId="188" fontId="76" fillId="0" borderId="0"/>
    <xf numFmtId="0" fontId="19" fillId="27" borderId="0" applyNumberFormat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49" fillId="27" borderId="0" applyNumberFormat="0" applyBorder="0" applyAlignment="0" applyProtection="0"/>
    <xf numFmtId="170" fontId="14" fillId="0" borderId="0" applyFont="0" applyFill="0" applyBorder="0" applyAlignment="0" applyProtection="0"/>
    <xf numFmtId="0" fontId="25" fillId="9" borderId="0" applyNumberFormat="0" applyBorder="0" applyAlignment="0" applyProtection="0"/>
    <xf numFmtId="199" fontId="18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41" fillId="18" borderId="0" applyNumberFormat="0" applyBorder="0" applyAlignment="0" applyProtection="0"/>
    <xf numFmtId="0" fontId="63" fillId="48" borderId="0" applyNumberFormat="0" applyBorder="0" applyAlignment="0" applyProtection="0"/>
    <xf numFmtId="0" fontId="41" fillId="18" borderId="0" applyNumberFormat="0" applyBorder="0" applyAlignment="0" applyProtection="0"/>
    <xf numFmtId="177" fontId="24" fillId="0" borderId="0" applyFont="0" applyFill="0" applyBorder="0" applyAlignment="0" applyProtection="0"/>
    <xf numFmtId="0" fontId="19" fillId="18" borderId="0" applyNumberFormat="0" applyBorder="0" applyAlignment="0" applyProtection="0"/>
    <xf numFmtId="177" fontId="24" fillId="0" borderId="0" applyFont="0" applyFill="0" applyBorder="0" applyAlignment="0" applyProtection="0"/>
    <xf numFmtId="0" fontId="49" fillId="18" borderId="0" applyNumberFormat="0" applyBorder="0" applyAlignment="0" applyProtection="0"/>
    <xf numFmtId="177" fontId="24" fillId="0" borderId="0" applyFont="0" applyFill="0" applyBorder="0" applyAlignment="0" applyProtection="0"/>
    <xf numFmtId="0" fontId="25" fillId="18" borderId="0" applyNumberFormat="0" applyBorder="0" applyAlignment="0" applyProtection="0"/>
    <xf numFmtId="43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67" fillId="0" borderId="0"/>
    <xf numFmtId="0" fontId="41" fillId="36" borderId="0" applyNumberFormat="0" applyBorder="0" applyAlignment="0" applyProtection="0"/>
    <xf numFmtId="170" fontId="9" fillId="0" borderId="0" applyFont="0" applyFill="0" applyBorder="0" applyAlignment="0" applyProtection="0"/>
    <xf numFmtId="172" fontId="67" fillId="0" borderId="0"/>
    <xf numFmtId="168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41" fillId="36" borderId="0" applyNumberFormat="0" applyBorder="0" applyAlignment="0" applyProtection="0"/>
    <xf numFmtId="0" fontId="40" fillId="0" borderId="0"/>
    <xf numFmtId="0" fontId="28" fillId="53" borderId="0" applyNumberFormat="0" applyBorder="0" applyAlignment="0" applyProtection="0"/>
    <xf numFmtId="170" fontId="9" fillId="0" borderId="0" applyFont="0" applyFill="0" applyBorder="0" applyAlignment="0" applyProtection="0"/>
    <xf numFmtId="172" fontId="85" fillId="0" borderId="0"/>
    <xf numFmtId="168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9" fillId="36" borderId="0" applyNumberFormat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21" fillId="30" borderId="0" applyNumberFormat="0" applyBorder="0" applyAlignment="0" applyProtection="0"/>
    <xf numFmtId="0" fontId="49" fillId="36" borderId="0" applyNumberFormat="0" applyBorder="0" applyAlignment="0" applyProtection="0"/>
    <xf numFmtId="174" fontId="17" fillId="0" borderId="0"/>
    <xf numFmtId="0" fontId="25" fillId="8" borderId="0" applyNumberFormat="0" applyBorder="0" applyAlignment="0" applyProtection="0"/>
    <xf numFmtId="0" fontId="41" fillId="40" borderId="0" applyNumberFormat="0" applyBorder="0" applyAlignment="0" applyProtection="0"/>
    <xf numFmtId="198" fontId="11" fillId="0" borderId="0" applyFont="0" applyFill="0" applyBorder="0" applyAlignment="0" applyProtection="0"/>
    <xf numFmtId="40" fontId="86" fillId="0" borderId="0"/>
    <xf numFmtId="0" fontId="41" fillId="40" borderId="0" applyNumberFormat="0" applyBorder="0" applyAlignment="0" applyProtection="0"/>
    <xf numFmtId="170" fontId="9" fillId="0" borderId="0" applyFont="0" applyFill="0" applyBorder="0" applyAlignment="0" applyProtection="0"/>
    <xf numFmtId="0" fontId="19" fillId="40" borderId="0" applyNumberFormat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49" fillId="40" borderId="0" applyNumberFormat="0" applyBorder="0" applyAlignment="0" applyProtection="0"/>
    <xf numFmtId="201" fontId="15" fillId="0" borderId="0"/>
    <xf numFmtId="0" fontId="25" fillId="11" borderId="0" applyNumberFormat="0" applyBorder="0" applyAlignment="0" applyProtection="0"/>
    <xf numFmtId="0" fontId="28" fillId="12" borderId="0" applyNumberFormat="0" applyBorder="0" applyAlignment="0" applyProtection="0"/>
    <xf numFmtId="170" fontId="11" fillId="0" borderId="0" applyFont="0" applyFill="0" applyBorder="0" applyAlignment="0" applyProtection="0"/>
    <xf numFmtId="0" fontId="41" fillId="35" borderId="0" applyNumberFormat="0" applyBorder="0" applyAlignment="0" applyProtection="0"/>
    <xf numFmtId="170" fontId="14" fillId="0" borderId="0" applyFont="0" applyFill="0" applyBorder="0" applyAlignment="0" applyProtection="0"/>
    <xf numFmtId="0" fontId="41" fillId="35" borderId="0" applyNumberFormat="0" applyBorder="0" applyAlignment="0" applyProtection="0"/>
    <xf numFmtId="170" fontId="11" fillId="0" borderId="0" applyFont="0" applyFill="0" applyBorder="0" applyAlignment="0" applyProtection="0"/>
    <xf numFmtId="0" fontId="19" fillId="35" borderId="0" applyNumberFormat="0" applyBorder="0" applyAlignment="0" applyProtection="0"/>
    <xf numFmtId="170" fontId="11" fillId="0" borderId="0" applyFont="0" applyFill="0" applyBorder="0" applyAlignment="0" applyProtection="0"/>
    <xf numFmtId="0" fontId="49" fillId="35" borderId="0" applyNumberFormat="0" applyBorder="0" applyAlignment="0" applyProtection="0"/>
    <xf numFmtId="0" fontId="68" fillId="12" borderId="0" applyNumberFormat="0" applyBorder="0" applyAlignment="0" applyProtection="0"/>
    <xf numFmtId="170" fontId="10" fillId="0" borderId="0" applyFont="0" applyFill="0" applyBorder="0" applyAlignment="0" applyProtection="0"/>
    <xf numFmtId="0" fontId="25" fillId="4" borderId="0" applyNumberFormat="0" applyBorder="0" applyAlignment="0" applyProtection="0"/>
    <xf numFmtId="170" fontId="9" fillId="0" borderId="0" applyFont="0" applyFill="0" applyBorder="0" applyAlignment="0" applyProtection="0"/>
    <xf numFmtId="193" fontId="11" fillId="0" borderId="0" applyFont="0" applyFill="0" applyBorder="0" applyAlignment="0" applyProtection="0"/>
    <xf numFmtId="0" fontId="19" fillId="29" borderId="0" applyNumberFormat="0" applyBorder="0" applyAlignment="0" applyProtection="0"/>
    <xf numFmtId="170" fontId="11" fillId="0" borderId="0" applyFont="0" applyFill="0" applyBorder="0" applyAlignment="0" applyProtection="0"/>
    <xf numFmtId="0" fontId="19" fillId="46" borderId="0" applyNumberFormat="0" applyBorder="0" applyAlignment="0" applyProtection="0"/>
    <xf numFmtId="170" fontId="4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9" fillId="54" borderId="0" applyNumberFormat="0" applyBorder="0" applyAlignment="0" applyProtection="0"/>
    <xf numFmtId="170" fontId="14" fillId="0" borderId="0" applyFont="0" applyFill="0" applyBorder="0" applyAlignment="0" applyProtection="0"/>
    <xf numFmtId="0" fontId="19" fillId="21" borderId="0" applyNumberFormat="0" applyBorder="0" applyAlignment="0" applyProtection="0"/>
    <xf numFmtId="0" fontId="11" fillId="0" borderId="0"/>
    <xf numFmtId="170" fontId="1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19" fillId="29" borderId="0" applyNumberFormat="0" applyBorder="0" applyAlignment="0" applyProtection="0"/>
    <xf numFmtId="0" fontId="9" fillId="0" borderId="0"/>
    <xf numFmtId="170" fontId="9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9" fillId="31" borderId="0" applyNumberFormat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21" fillId="12" borderId="0" applyNumberFormat="0" applyBorder="0" applyAlignment="0" applyProtection="0"/>
    <xf numFmtId="42" fontId="14" fillId="0" borderId="0" applyFont="0" applyFill="0" applyBorder="0" applyAlignment="0" applyProtection="0"/>
    <xf numFmtId="5" fontId="11" fillId="0" borderId="0" applyFill="0" applyBorder="0" applyAlignment="0" applyProtection="0"/>
    <xf numFmtId="170" fontId="9" fillId="0" borderId="0" applyFont="0" applyFill="0" applyBorder="0" applyAlignment="0" applyProtection="0"/>
    <xf numFmtId="0" fontId="21" fillId="12" borderId="0" applyNumberFormat="0" applyBorder="0" applyAlignment="0" applyProtection="0"/>
    <xf numFmtId="40" fontId="87" fillId="0" borderId="0" applyBorder="0">
      <alignment horizontal="right"/>
    </xf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25" fillId="2" borderId="0" applyNumberFormat="0" applyBorder="0" applyAlignment="0" applyProtection="0"/>
    <xf numFmtId="0" fontId="11" fillId="0" borderId="0"/>
    <xf numFmtId="170" fontId="9" fillId="0" borderId="0" applyFont="0" applyFill="0" applyBorder="0" applyAlignment="0" applyProtection="0"/>
    <xf numFmtId="0" fontId="21" fillId="27" borderId="0" applyNumberFormat="0" applyBorder="0" applyAlignment="0" applyProtection="0"/>
    <xf numFmtId="187" fontId="33" fillId="0" borderId="0" applyFill="0" applyBorder="0" applyAlignment="0"/>
    <xf numFmtId="0" fontId="28" fillId="27" borderId="0" applyNumberFormat="0" applyBorder="0" applyAlignment="0" applyProtection="0"/>
    <xf numFmtId="170" fontId="9" fillId="0" borderId="0" applyFont="0" applyFill="0" applyBorder="0" applyAlignment="0" applyProtection="0"/>
    <xf numFmtId="0" fontId="68" fillId="27" borderId="0" applyNumberFormat="0" applyBorder="0" applyAlignment="0" applyProtection="0"/>
    <xf numFmtId="17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65" fillId="42" borderId="0" applyNumberFormat="0" applyBorder="0" applyAlignment="0" applyProtection="0"/>
    <xf numFmtId="0" fontId="25" fillId="55" borderId="0" applyNumberFormat="0" applyBorder="0" applyAlignment="0" applyProtection="0"/>
    <xf numFmtId="0" fontId="78" fillId="34" borderId="0" applyNumberFormat="0" applyBorder="0" applyAlignment="0" applyProtection="0"/>
    <xf numFmtId="170" fontId="9" fillId="0" borderId="0" applyFont="0" applyFill="0" applyBorder="0" applyAlignment="0" applyProtection="0"/>
    <xf numFmtId="177" fontId="24" fillId="0" borderId="0" applyFont="0" applyFill="0" applyBorder="0" applyAlignment="0" applyProtection="0"/>
    <xf numFmtId="0" fontId="21" fillId="18" borderId="0" applyNumberFormat="0" applyBorder="0" applyAlignment="0" applyProtection="0"/>
    <xf numFmtId="0" fontId="68" fillId="18" borderId="0" applyNumberFormat="0" applyBorder="0" applyAlignment="0" applyProtection="0"/>
    <xf numFmtId="170" fontId="9" fillId="0" borderId="0" applyFont="0" applyFill="0" applyBorder="0" applyAlignment="0" applyProtection="0"/>
    <xf numFmtId="0" fontId="18" fillId="0" borderId="0"/>
    <xf numFmtId="0" fontId="25" fillId="18" borderId="0" applyNumberFormat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21" fillId="22" borderId="0" applyNumberFormat="0" applyBorder="0" applyAlignment="0" applyProtection="0"/>
    <xf numFmtId="181" fontId="2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21" fillId="22" borderId="0" applyNumberFormat="0" applyBorder="0" applyAlignment="0" applyProtection="0"/>
    <xf numFmtId="170" fontId="10" fillId="0" borderId="0" applyFont="0" applyFill="0" applyBorder="0" applyAlignment="0" applyProtection="0"/>
    <xf numFmtId="0" fontId="28" fillId="22" borderId="0" applyNumberFormat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11" fillId="0" borderId="0"/>
    <xf numFmtId="0" fontId="11" fillId="0" borderId="0"/>
    <xf numFmtId="0" fontId="28" fillId="56" borderId="0" applyNumberFormat="0" applyBorder="0" applyAlignment="0" applyProtection="0"/>
    <xf numFmtId="187" fontId="33" fillId="0" borderId="0" applyFill="0" applyBorder="0" applyAlignment="0"/>
    <xf numFmtId="170" fontId="11" fillId="0" borderId="0" applyFont="0" applyFill="0" applyBorder="0" applyAlignment="0" applyProtection="0"/>
    <xf numFmtId="0" fontId="68" fillId="22" borderId="0" applyNumberFormat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21" fillId="57" borderId="0" applyNumberFormat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21" fillId="57" borderId="0" applyNumberFormat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15" fillId="0" borderId="0"/>
    <xf numFmtId="170" fontId="14" fillId="0" borderId="0" applyFont="0" applyFill="0" applyBorder="0" applyAlignment="0" applyProtection="0"/>
    <xf numFmtId="0" fontId="88" fillId="0" borderId="18" applyNumberFormat="0" applyFill="0" applyAlignment="0" applyProtection="0"/>
    <xf numFmtId="0" fontId="28" fillId="57" borderId="0" applyNumberFormat="0" applyBorder="0" applyAlignment="0" applyProtection="0"/>
    <xf numFmtId="170" fontId="9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90" fillId="0" borderId="25" applyNumberFormat="0" applyFill="0" applyAlignment="0" applyProtection="0"/>
    <xf numFmtId="0" fontId="68" fillId="57" borderId="0" applyNumberFormat="0" applyBorder="0" applyAlignment="0" applyProtection="0"/>
    <xf numFmtId="170" fontId="9" fillId="0" borderId="0" applyFont="0" applyFill="0" applyBorder="0" applyAlignment="0" applyProtection="0"/>
    <xf numFmtId="0" fontId="25" fillId="7" borderId="0" applyNumberFormat="0" applyBorder="0" applyAlignment="0" applyProtection="0"/>
    <xf numFmtId="170" fontId="14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9" fillId="0" borderId="0"/>
    <xf numFmtId="170" fontId="11" fillId="0" borderId="0" applyFont="0" applyFill="0" applyBorder="0" applyAlignment="0" applyProtection="0"/>
    <xf numFmtId="0" fontId="21" fillId="30" borderId="0" applyNumberFormat="0" applyBorder="0" applyAlignment="0" applyProtection="0"/>
    <xf numFmtId="170" fontId="9" fillId="0" borderId="0" applyFont="0" applyFill="0" applyBorder="0" applyAlignment="0" applyProtection="0"/>
    <xf numFmtId="0" fontId="28" fillId="30" borderId="0" applyNumberFormat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9" fillId="0" borderId="0"/>
    <xf numFmtId="0" fontId="18" fillId="58" borderId="0" applyNumberFormat="0" applyBorder="0" applyAlignment="0" applyProtection="0"/>
    <xf numFmtId="170" fontId="9" fillId="0" borderId="0" applyFont="0" applyFill="0" applyBorder="0" applyAlignment="0" applyProtection="0"/>
    <xf numFmtId="0" fontId="68" fillId="30" borderId="0" applyNumberFormat="0" applyBorder="0" applyAlignment="0" applyProtection="0"/>
    <xf numFmtId="170" fontId="11" fillId="0" borderId="0" applyFont="0" applyFill="0" applyBorder="0" applyAlignment="0" applyProtection="0"/>
    <xf numFmtId="0" fontId="25" fillId="30" borderId="0" applyNumberFormat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0" fontId="28" fillId="54" borderId="0" applyNumberFormat="0" applyBorder="0" applyAlignment="0" applyProtection="0"/>
    <xf numFmtId="0" fontId="28" fillId="59" borderId="0" applyNumberFormat="0" applyBorder="0" applyAlignment="0" applyProtection="0"/>
    <xf numFmtId="0" fontId="28" fillId="60" borderId="0" applyNumberFormat="0" applyBorder="0" applyAlignment="0" applyProtection="0"/>
    <xf numFmtId="170" fontId="11" fillId="0" borderId="0" applyFont="0" applyFill="0" applyBorder="0" applyAlignment="0" applyProtection="0"/>
    <xf numFmtId="9" fontId="24" fillId="0" borderId="0"/>
    <xf numFmtId="0" fontId="93" fillId="0" borderId="6">
      <alignment horizontal="left" vertical="top"/>
    </xf>
    <xf numFmtId="0" fontId="47" fillId="0" borderId="0" applyProtection="0"/>
    <xf numFmtId="0" fontId="55" fillId="61" borderId="0" applyNumberFormat="0" applyBorder="0" applyAlignment="0" applyProtection="0"/>
    <xf numFmtId="9" fontId="15" fillId="0" borderId="0"/>
    <xf numFmtId="9" fontId="15" fillId="0" borderId="0"/>
    <xf numFmtId="9" fontId="15" fillId="0" borderId="0"/>
    <xf numFmtId="0" fontId="14" fillId="0" borderId="0"/>
    <xf numFmtId="3" fontId="14" fillId="0" borderId="1" applyNumberFormat="0" applyFont="0" applyFill="0" applyAlignment="0" applyProtection="0">
      <alignment vertical="center"/>
    </xf>
    <xf numFmtId="170" fontId="9" fillId="0" borderId="0" applyFont="0" applyFill="0" applyBorder="0" applyAlignment="0" applyProtection="0"/>
    <xf numFmtId="9" fontId="24" fillId="0" borderId="0"/>
    <xf numFmtId="9" fontId="24" fillId="0" borderId="0"/>
    <xf numFmtId="170" fontId="9" fillId="0" borderId="0" applyFont="0" applyFill="0" applyBorder="0" applyAlignment="0" applyProtection="0"/>
    <xf numFmtId="9" fontId="15" fillId="0" borderId="0"/>
    <xf numFmtId="170" fontId="9" fillId="0" borderId="0" applyFont="0" applyFill="0" applyBorder="0" applyAlignment="0" applyProtection="0"/>
    <xf numFmtId="10" fontId="14" fillId="0" borderId="0" applyFont="0" applyFill="0" applyBorder="0" applyAlignment="0" applyProtection="0"/>
    <xf numFmtId="177" fontId="24" fillId="0" borderId="0" applyFont="0" applyFill="0" applyBorder="0" applyAlignment="0" applyProtection="0"/>
    <xf numFmtId="0" fontId="14" fillId="0" borderId="0"/>
    <xf numFmtId="177" fontId="15" fillId="0" borderId="0" applyFont="0" applyFill="0" applyBorder="0" applyAlignment="0" applyProtection="0"/>
    <xf numFmtId="4" fontId="6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7" fontId="24" fillId="0" borderId="0" applyFont="0" applyFill="0" applyBorder="0" applyAlignment="0" applyProtection="0"/>
    <xf numFmtId="177" fontId="15" fillId="0" borderId="0" applyFont="0" applyFill="0" applyBorder="0" applyAlignment="0" applyProtection="0"/>
    <xf numFmtId="0" fontId="18" fillId="62" borderId="0" applyNumberFormat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0" fontId="63" fillId="63" borderId="0" applyNumberFormat="0" applyBorder="0" applyAlignment="0" applyProtection="0"/>
    <xf numFmtId="0" fontId="47" fillId="0" borderId="0" applyProtection="0"/>
    <xf numFmtId="0" fontId="21" fillId="43" borderId="0" applyNumberFormat="0" applyBorder="0" applyAlignment="0" applyProtection="0"/>
    <xf numFmtId="170" fontId="9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21" fillId="43" borderId="0" applyNumberFormat="0" applyBorder="0" applyAlignment="0" applyProtection="0"/>
    <xf numFmtId="0" fontId="28" fillId="43" borderId="0" applyNumberFormat="0" applyBorder="0" applyAlignment="0" applyProtection="0"/>
    <xf numFmtId="170" fontId="9" fillId="0" borderId="0" applyFont="0" applyFill="0" applyBorder="0" applyAlignment="0" applyProtection="0"/>
    <xf numFmtId="0" fontId="9" fillId="0" borderId="0"/>
    <xf numFmtId="0" fontId="18" fillId="64" borderId="0" applyNumberFormat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9" fillId="0" borderId="0"/>
    <xf numFmtId="0" fontId="14" fillId="0" borderId="0"/>
    <xf numFmtId="170" fontId="40" fillId="0" borderId="0" applyFont="0" applyFill="0" applyBorder="0" applyAlignment="0" applyProtection="0"/>
    <xf numFmtId="0" fontId="63" fillId="20" borderId="0" applyNumberFormat="0" applyBorder="0" applyAlignment="0" applyProtection="0"/>
    <xf numFmtId="183" fontId="11" fillId="0" borderId="0" applyFont="0" applyFill="0" applyBorder="0" applyAlignment="0" applyProtection="0"/>
    <xf numFmtId="40" fontId="59" fillId="0" borderId="0" applyFill="0" applyBorder="0" applyAlignment="0" applyProtection="0"/>
    <xf numFmtId="0" fontId="21" fillId="24" borderId="0" applyNumberFormat="0" applyBorder="0" applyAlignment="0" applyProtection="0"/>
    <xf numFmtId="0" fontId="96" fillId="0" borderId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28" fillId="24" borderId="0" applyNumberFormat="0" applyBorder="0" applyAlignment="0" applyProtection="0"/>
    <xf numFmtId="0" fontId="65" fillId="23" borderId="0" applyNumberFormat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68" fillId="24" borderId="0" applyNumberFormat="0" applyBorder="0" applyAlignment="0" applyProtection="0"/>
    <xf numFmtId="170" fontId="9" fillId="0" borderId="0" applyFont="0" applyFill="0" applyBorder="0" applyAlignment="0" applyProtection="0"/>
    <xf numFmtId="0" fontId="55" fillId="66" borderId="0" applyNumberFormat="0" applyBorder="0" applyAlignment="0" applyProtection="0"/>
    <xf numFmtId="188" fontId="76" fillId="0" borderId="0"/>
    <xf numFmtId="0" fontId="21" fillId="57" borderId="0" applyNumberFormat="0" applyBorder="0" applyAlignment="0" applyProtection="0"/>
    <xf numFmtId="0" fontId="18" fillId="67" borderId="0" applyNumberFormat="0" applyBorder="0" applyAlignment="0" applyProtection="0"/>
    <xf numFmtId="170" fontId="11" fillId="0" borderId="0" applyFont="0" applyFill="0" applyBorder="0" applyAlignment="0" applyProtection="0"/>
    <xf numFmtId="0" fontId="18" fillId="41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93" fillId="0" borderId="6">
      <alignment horizontal="left" vertical="top"/>
    </xf>
    <xf numFmtId="0" fontId="28" fillId="68" borderId="0" applyNumberFormat="0" applyBorder="0" applyAlignment="0" applyProtection="0"/>
    <xf numFmtId="0" fontId="93" fillId="0" borderId="6">
      <alignment horizontal="left" vertical="top"/>
    </xf>
    <xf numFmtId="0" fontId="68" fillId="68" borderId="0" applyNumberFormat="0" applyBorder="0" applyAlignment="0" applyProtection="0"/>
    <xf numFmtId="170" fontId="9" fillId="0" borderId="0" applyFont="0" applyFill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4" fillId="0" borderId="0"/>
    <xf numFmtId="0" fontId="101" fillId="33" borderId="22" applyNumberFormat="0" applyAlignment="0" applyProtection="0"/>
    <xf numFmtId="0" fontId="63" fillId="70" borderId="0" applyNumberFormat="0" applyBorder="0" applyAlignment="0" applyProtection="0"/>
    <xf numFmtId="0" fontId="11" fillId="0" borderId="0"/>
    <xf numFmtId="0" fontId="102" fillId="0" borderId="0"/>
    <xf numFmtId="0" fontId="21" fillId="28" borderId="0" applyNumberFormat="0" applyBorder="0" applyAlignment="0" applyProtection="0"/>
    <xf numFmtId="0" fontId="21" fillId="22" borderId="0" applyNumberFormat="0" applyBorder="0" applyAlignment="0" applyProtection="0"/>
    <xf numFmtId="0" fontId="102" fillId="0" borderId="0"/>
    <xf numFmtId="170" fontId="11" fillId="0" borderId="0" applyFont="0" applyFill="0" applyBorder="0" applyAlignment="0" applyProtection="0"/>
    <xf numFmtId="0" fontId="55" fillId="72" borderId="0" applyNumberFormat="0" applyBorder="0" applyAlignment="0" applyProtection="0"/>
    <xf numFmtId="0" fontId="28" fillId="22" borderId="0" applyNumberFormat="0" applyBorder="0" applyAlignment="0" applyProtection="0"/>
    <xf numFmtId="170" fontId="41" fillId="0" borderId="0" applyFont="0" applyFill="0" applyBorder="0" applyAlignment="0" applyProtection="0"/>
    <xf numFmtId="0" fontId="68" fillId="22" borderId="0" applyNumberFormat="0" applyBorder="0" applyAlignment="0" applyProtection="0"/>
    <xf numFmtId="0" fontId="54" fillId="0" borderId="0"/>
    <xf numFmtId="0" fontId="55" fillId="73" borderId="0" applyNumberFormat="0" applyBorder="0" applyAlignment="0" applyProtection="0"/>
    <xf numFmtId="10" fontId="14" fillId="0" borderId="0" applyFont="0" applyFill="0" applyBorder="0" applyAlignment="0" applyProtection="0"/>
    <xf numFmtId="10" fontId="1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8" fillId="62" borderId="0" applyNumberFormat="0" applyBorder="0" applyAlignment="0" applyProtection="0"/>
    <xf numFmtId="0" fontId="21" fillId="57" borderId="0" applyNumberFormat="0" applyBorder="0" applyAlignment="0" applyProtection="0"/>
    <xf numFmtId="0" fontId="28" fillId="57" borderId="0" applyNumberFormat="0" applyBorder="0" applyAlignment="0" applyProtection="0"/>
    <xf numFmtId="170" fontId="41" fillId="0" borderId="0" applyFont="0" applyFill="0" applyBorder="0" applyAlignment="0" applyProtection="0"/>
    <xf numFmtId="0" fontId="68" fillId="57" borderId="0" applyNumberFormat="0" applyBorder="0" applyAlignment="0" applyProtection="0"/>
    <xf numFmtId="0" fontId="106" fillId="0" borderId="0">
      <alignment horizontal="left"/>
    </xf>
    <xf numFmtId="188" fontId="76" fillId="0" borderId="0"/>
    <xf numFmtId="0" fontId="55" fillId="74" borderId="0" applyNumberFormat="0" applyBorder="0" applyAlignment="0" applyProtection="0"/>
    <xf numFmtId="0" fontId="18" fillId="75" borderId="0" applyNumberFormat="0" applyBorder="0" applyAlignment="0" applyProtection="0"/>
    <xf numFmtId="170" fontId="9" fillId="0" borderId="0" applyFont="0" applyFill="0" applyBorder="0" applyAlignment="0" applyProtection="0"/>
    <xf numFmtId="0" fontId="63" fillId="76" borderId="0" applyNumberFormat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22" fillId="0" borderId="0">
      <alignment vertical="top"/>
    </xf>
    <xf numFmtId="0" fontId="28" fillId="28" borderId="0" applyNumberFormat="0" applyBorder="0" applyAlignment="0" applyProtection="0"/>
    <xf numFmtId="0" fontId="22" fillId="0" borderId="0">
      <alignment vertical="top"/>
    </xf>
    <xf numFmtId="0" fontId="14" fillId="0" borderId="0"/>
    <xf numFmtId="0" fontId="68" fillId="28" borderId="0" applyNumberFormat="0" applyBorder="0" applyAlignment="0" applyProtection="0"/>
    <xf numFmtId="0" fontId="78" fillId="34" borderId="0" applyNumberFormat="0" applyBorder="0" applyAlignment="0" applyProtection="0"/>
    <xf numFmtId="170" fontId="9" fillId="0" borderId="0" applyFont="0" applyFill="0" applyBorder="0" applyAlignment="0" applyProtection="0"/>
    <xf numFmtId="0" fontId="107" fillId="34" borderId="0" applyNumberFormat="0" applyBorder="0" applyAlignment="0" applyProtection="0"/>
    <xf numFmtId="170" fontId="9" fillId="0" borderId="0" applyFont="0" applyFill="0" applyBorder="0" applyAlignment="0" applyProtection="0"/>
    <xf numFmtId="0" fontId="108" fillId="0" borderId="0" applyNumberFormat="0" applyFill="0" applyBorder="0" applyAlignment="0" applyProtection="0"/>
    <xf numFmtId="194" fontId="82" fillId="0" borderId="0" applyFill="0" applyBorder="0" applyAlignment="0"/>
    <xf numFmtId="0" fontId="108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70" fontId="9" fillId="0" borderId="0" applyFont="0" applyFill="0" applyBorder="0" applyAlignment="0" applyProtection="0"/>
    <xf numFmtId="0" fontId="95" fillId="0" borderId="0" applyNumberFormat="0" applyFill="0" applyBorder="0" applyAlignment="0" applyProtection="0"/>
    <xf numFmtId="0" fontId="22" fillId="0" borderId="0">
      <alignment vertical="top"/>
    </xf>
    <xf numFmtId="211" fontId="14" fillId="0" borderId="0" applyFill="0" applyBorder="0" applyAlignment="0"/>
    <xf numFmtId="170" fontId="9" fillId="0" borderId="0" applyFont="0" applyFill="0" applyBorder="0" applyAlignment="0" applyProtection="0"/>
    <xf numFmtId="0" fontId="9" fillId="0" borderId="0"/>
    <xf numFmtId="211" fontId="14" fillId="0" borderId="0" applyFill="0" applyBorder="0" applyAlignment="0"/>
    <xf numFmtId="187" fontId="33" fillId="0" borderId="0" applyFill="0" applyBorder="0" applyAlignment="0"/>
    <xf numFmtId="9" fontId="9" fillId="0" borderId="0" applyFont="0" applyFill="0" applyBorder="0" applyAlignment="0" applyProtection="0"/>
    <xf numFmtId="9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97" fontId="33" fillId="0" borderId="0" applyFill="0" applyBorder="0" applyAlignment="0"/>
    <xf numFmtId="168" fontId="14" fillId="0" borderId="0" applyFont="0" applyFill="0" applyBorder="0" applyAlignment="0" applyProtection="0"/>
    <xf numFmtId="196" fontId="111" fillId="0" borderId="0" applyFont="0" applyFill="0" applyBorder="0" applyAlignment="0" applyProtection="0"/>
    <xf numFmtId="170" fontId="9" fillId="0" borderId="0" applyFont="0" applyFill="0" applyBorder="0" applyAlignment="0" applyProtection="0"/>
    <xf numFmtId="208" fontId="82" fillId="0" borderId="0" applyFill="0" applyBorder="0" applyAlignment="0"/>
    <xf numFmtId="207" fontId="33" fillId="0" borderId="0" applyFill="0" applyBorder="0" applyAlignment="0"/>
    <xf numFmtId="0" fontId="46" fillId="14" borderId="16" applyNumberFormat="0" applyAlignment="0" applyProtection="0"/>
    <xf numFmtId="0" fontId="101" fillId="33" borderId="22" applyNumberFormat="0" applyAlignment="0" applyProtection="0"/>
    <xf numFmtId="0" fontId="21" fillId="33" borderId="22" applyNumberFormat="0" applyAlignment="0" applyProtection="0"/>
    <xf numFmtId="10" fontId="14" fillId="0" borderId="0" applyFont="0" applyFill="0" applyBorder="0" applyAlignment="0" applyProtection="0"/>
    <xf numFmtId="0" fontId="99" fillId="65" borderId="17" applyNumberFormat="0" applyAlignment="0" applyProtection="0"/>
    <xf numFmtId="188" fontId="76" fillId="0" borderId="0"/>
    <xf numFmtId="188" fontId="76" fillId="0" borderId="0"/>
    <xf numFmtId="0" fontId="45" fillId="0" borderId="8">
      <alignment horizontal="left" vertical="center"/>
    </xf>
    <xf numFmtId="170" fontId="41" fillId="0" borderId="0" applyFont="0" applyFill="0" applyBorder="0" applyAlignment="0" applyProtection="0"/>
    <xf numFmtId="170" fontId="11" fillId="0" borderId="0" applyFont="0" applyFill="0" applyBorder="0" applyAlignment="0" applyProtection="0"/>
    <xf numFmtId="188" fontId="76" fillId="0" borderId="0"/>
    <xf numFmtId="193" fontId="11" fillId="0" borderId="0" applyFont="0" applyFill="0" applyBorder="0" applyAlignment="0" applyProtection="0"/>
    <xf numFmtId="188" fontId="76" fillId="0" borderId="0"/>
    <xf numFmtId="17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17" fontId="59" fillId="0" borderId="0" applyFill="0" applyBorder="0" applyAlignment="0" applyProtection="0"/>
    <xf numFmtId="170" fontId="9" fillId="0" borderId="0" applyFont="0" applyFill="0" applyBorder="0" applyAlignment="0" applyProtection="0"/>
    <xf numFmtId="218" fontId="11" fillId="0" borderId="0" applyFont="0" applyFill="0" applyBorder="0" applyAlignment="0" applyProtection="0"/>
    <xf numFmtId="0" fontId="11" fillId="0" borderId="0"/>
    <xf numFmtId="170" fontId="19" fillId="0" borderId="0" applyFont="0" applyFill="0" applyBorder="0" applyAlignment="0" applyProtection="0"/>
    <xf numFmtId="217" fontId="59" fillId="0" borderId="0" applyFill="0" applyBorder="0" applyAlignment="0" applyProtection="0"/>
    <xf numFmtId="213" fontId="34" fillId="0" borderId="0" applyFill="0" applyBorder="0" applyAlignment="0">
      <alignment vertical="top"/>
    </xf>
    <xf numFmtId="170" fontId="9" fillId="0" borderId="0" applyFont="0" applyFill="0" applyBorder="0" applyAlignment="0" applyProtection="0"/>
    <xf numFmtId="175" fontId="34" fillId="0" borderId="0" applyFill="0" applyBorder="0" applyAlignment="0" applyProtection="0"/>
    <xf numFmtId="175" fontId="34" fillId="0" borderId="0" applyFill="0" applyBorder="0" applyAlignment="0" applyProtection="0"/>
    <xf numFmtId="170" fontId="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207" fontId="33" fillId="0" borderId="0" applyFont="0" applyFill="0" applyBorder="0" applyAlignment="0" applyProtection="0"/>
    <xf numFmtId="0" fontId="115" fillId="77" borderId="0" applyNumberFormat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45" fillId="0" borderId="0" applyProtection="0"/>
    <xf numFmtId="170" fontId="9" fillId="0" borderId="0" applyFont="0" applyFill="0" applyBorder="0" applyAlignment="0" applyProtection="0"/>
    <xf numFmtId="164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4" fillId="0" borderId="0"/>
    <xf numFmtId="170" fontId="14" fillId="0" borderId="0" applyFill="0" applyBorder="0" applyAlignment="0" applyProtection="0"/>
    <xf numFmtId="170" fontId="9" fillId="0" borderId="0" applyFont="0" applyFill="0" applyBorder="0" applyAlignment="0" applyProtection="0"/>
    <xf numFmtId="193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4" fillId="0" borderId="0"/>
    <xf numFmtId="170" fontId="1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20" fillId="0" borderId="0"/>
    <xf numFmtId="0" fontId="20" fillId="0" borderId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45" fillId="0" borderId="0" applyProtection="0"/>
    <xf numFmtId="170" fontId="9" fillId="0" borderId="0" applyFont="0" applyFill="0" applyBorder="0" applyAlignment="0" applyProtection="0"/>
    <xf numFmtId="17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9" fillId="0" borderId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0" fontId="40" fillId="25" borderId="1" applyNumberFormat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93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16" fillId="0" borderId="0" applyNumberForma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82" fontId="12" fillId="0" borderId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117" fillId="0" borderId="0" applyNumberFormat="0" applyFont="0" applyFill="0" applyBorder="0" applyProtection="0">
      <alignment vertical="center"/>
    </xf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" fillId="0" borderId="0" applyFont="0" applyFill="0" applyBorder="0" applyAlignment="0" applyProtection="0"/>
    <xf numFmtId="4" fontId="118" fillId="78" borderId="15" applyNumberFormat="0" applyProtection="0">
      <alignment horizontal="left" vertical="center" indent="1"/>
    </xf>
    <xf numFmtId="170" fontId="9" fillId="0" borderId="0" applyFont="0" applyFill="0" applyBorder="0" applyAlignment="0" applyProtection="0"/>
    <xf numFmtId="220" fontId="1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60" fillId="0" borderId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60" fillId="0" borderId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60" fillId="0" borderId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60" fillId="0" borderId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45" fillId="0" borderId="0" applyProtection="0"/>
    <xf numFmtId="170" fontId="9" fillId="0" borderId="0" applyFont="0" applyFill="0" applyBorder="0" applyAlignment="0" applyProtection="0"/>
    <xf numFmtId="0" fontId="45" fillId="0" borderId="8">
      <alignment horizontal="left" vertical="center"/>
    </xf>
    <xf numFmtId="170" fontId="9" fillId="0" borderId="0" applyFont="0" applyFill="0" applyBorder="0" applyAlignment="0" applyProtection="0"/>
    <xf numFmtId="0" fontId="45" fillId="0" borderId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45" fillId="0" borderId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11" fillId="0" borderId="0"/>
    <xf numFmtId="0" fontId="11" fillId="0" borderId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1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82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42" fontId="39" fillId="0" borderId="0" applyFill="0" applyBorder="0" applyAlignment="0" applyProtection="0"/>
    <xf numFmtId="182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9" fillId="0" borderId="0"/>
    <xf numFmtId="170" fontId="11" fillId="0" borderId="0" applyFont="0" applyFill="0" applyBorder="0" applyAlignment="0" applyProtection="0"/>
    <xf numFmtId="0" fontId="45" fillId="0" borderId="8">
      <alignment horizontal="left" vertical="center"/>
    </xf>
    <xf numFmtId="193" fontId="11" fillId="0" borderId="0" applyFont="0" applyFill="0" applyBorder="0" applyAlignment="0" applyProtection="0"/>
    <xf numFmtId="0" fontId="41" fillId="71" borderId="19" applyNumberFormat="0" applyFont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204" fillId="71" borderId="19" applyNumberFormat="0" applyFont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40" fontId="105" fillId="5" borderId="0">
      <alignment horizontal="right"/>
    </xf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26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0" fontId="11" fillId="0" borderId="0" applyFont="0" applyFill="0" applyBorder="0" applyAlignment="0" applyProtection="0"/>
    <xf numFmtId="170" fontId="19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0" fontId="25" fillId="0" borderId="0"/>
    <xf numFmtId="0" fontId="11" fillId="0" borderId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4" fillId="0" borderId="0"/>
    <xf numFmtId="170" fontId="11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11" fillId="0" borderId="0"/>
    <xf numFmtId="170" fontId="19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0" fontId="11" fillId="0" borderId="0" applyFont="0" applyFill="0" applyBorder="0" applyAlignment="0" applyProtection="0"/>
    <xf numFmtId="170" fontId="19" fillId="0" borderId="0" applyFont="0" applyFill="0" applyBorder="0" applyAlignment="0" applyProtection="0"/>
    <xf numFmtId="218" fontId="11" fillId="0" borderId="0" applyFont="0" applyFill="0" applyBorder="0" applyAlignment="0" applyProtection="0"/>
    <xf numFmtId="182" fontId="12" fillId="0" borderId="0" applyFill="0" applyBorder="0" applyAlignment="0" applyProtection="0"/>
    <xf numFmtId="43" fontId="18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24" fillId="0" borderId="0"/>
    <xf numFmtId="170" fontId="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4" fillId="0" borderId="0"/>
    <xf numFmtId="181" fontId="72" fillId="0" borderId="0"/>
    <xf numFmtId="170" fontId="19" fillId="0" borderId="0" applyFont="0" applyFill="0" applyBorder="0" applyAlignment="0" applyProtection="0"/>
    <xf numFmtId="0" fontId="14" fillId="0" borderId="0"/>
    <xf numFmtId="0" fontId="24" fillId="0" borderId="0"/>
    <xf numFmtId="170" fontId="1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20" fillId="0" borderId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0" fillId="0" borderId="0" applyFont="0" applyFill="0" applyBorder="0" applyAlignment="0" applyProtection="0"/>
    <xf numFmtId="168" fontId="14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0" fontId="14" fillId="0" borderId="0"/>
    <xf numFmtId="0" fontId="20" fillId="0" borderId="0"/>
    <xf numFmtId="170" fontId="11" fillId="0" borderId="0" applyFont="0" applyFill="0" applyBorder="0" applyAlignment="0" applyProtection="0"/>
    <xf numFmtId="170" fontId="40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0" fontId="39" fillId="0" borderId="0"/>
    <xf numFmtId="0" fontId="11" fillId="0" borderId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20" fillId="0" borderId="0"/>
    <xf numFmtId="0" fontId="20" fillId="0" borderId="0"/>
    <xf numFmtId="0" fontId="119" fillId="80" borderId="20" applyNumberFormat="0" applyAlignment="0" applyProtection="0"/>
    <xf numFmtId="170" fontId="9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29" fillId="0" borderId="0" applyFont="0" applyFill="0" applyBorder="0" applyAlignment="0" applyProtection="0"/>
    <xf numFmtId="168" fontId="1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9" fillId="0" borderId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21" fillId="0" borderId="8">
      <alignment horizontal="left" vertical="center"/>
    </xf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92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9" fontId="20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9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0" fontId="9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117" fillId="0" borderId="0" applyNumberFormat="0" applyFont="0" applyFill="0" applyBorder="0" applyProtection="0">
      <alignment vertical="center"/>
    </xf>
    <xf numFmtId="170" fontId="9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1" fillId="0" borderId="0" applyFont="0" applyFill="0" applyBorder="0" applyAlignment="0" applyProtection="0"/>
    <xf numFmtId="10" fontId="40" fillId="25" borderId="1" applyNumberFormat="0" applyBorder="0" applyAlignment="0" applyProtection="0"/>
    <xf numFmtId="17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1" fillId="0" borderId="0"/>
    <xf numFmtId="0" fontId="22" fillId="0" borderId="0">
      <alignment vertical="top"/>
    </xf>
    <xf numFmtId="170" fontId="9" fillId="0" borderId="0" applyFont="0" applyFill="0" applyBorder="0" applyAlignment="0" applyProtection="0"/>
    <xf numFmtId="10" fontId="40" fillId="25" borderId="1" applyNumberFormat="0" applyBorder="0" applyAlignment="0" applyProtection="0"/>
    <xf numFmtId="170" fontId="11" fillId="0" borderId="0" applyFont="0" applyFill="0" applyBorder="0" applyAlignment="0" applyProtection="0"/>
    <xf numFmtId="0" fontId="20" fillId="0" borderId="0"/>
    <xf numFmtId="222" fontId="11" fillId="0" borderId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10" fontId="40" fillId="25" borderId="1" applyNumberFormat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0" fontId="40" fillId="25" borderId="1" applyNumberFormat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0" fontId="11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0" fontId="11" fillId="0" borderId="0" applyFont="0" applyFill="0" applyBorder="0" applyAlignment="0" applyProtection="0"/>
    <xf numFmtId="3" fontId="62" fillId="0" borderId="0" applyNumberFormat="0" applyFill="0" applyBorder="0" applyAlignment="0" applyProtection="0"/>
    <xf numFmtId="43" fontId="9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122" fillId="0" borderId="0"/>
    <xf numFmtId="170" fontId="9" fillId="0" borderId="0" applyFont="0" applyFill="0" applyBorder="0" applyAlignment="0" applyProtection="0"/>
    <xf numFmtId="0" fontId="122" fillId="0" borderId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11" fillId="0" borderId="0"/>
    <xf numFmtId="17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" fillId="0" borderId="0" applyFont="0" applyFill="0" applyBorder="0" applyAlignment="0" applyProtection="0"/>
    <xf numFmtId="223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0" fontId="11" fillId="0" borderId="0" applyFont="0" applyFill="0" applyBorder="0" applyAlignment="0" applyProtection="0"/>
    <xf numFmtId="170" fontId="10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0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90" fontId="39" fillId="0" borderId="0" applyFill="0" applyBorder="0" applyAlignment="0" applyProtection="0"/>
    <xf numFmtId="170" fontId="14" fillId="0" borderId="0" applyFont="0" applyFill="0" applyBorder="0" applyAlignment="0" applyProtection="0"/>
    <xf numFmtId="0" fontId="11" fillId="0" borderId="0"/>
    <xf numFmtId="0" fontId="11" fillId="0" borderId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24" fillId="0" borderId="0"/>
    <xf numFmtId="0" fontId="22" fillId="0" borderId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9" fillId="0" borderId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90" fontId="39" fillId="0" borderId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0" fontId="10" fillId="0" borderId="0" applyFont="0" applyFill="0" applyBorder="0" applyAlignment="0" applyProtection="0"/>
    <xf numFmtId="168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0" fontId="125" fillId="81" borderId="29"/>
    <xf numFmtId="170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25" fillId="81" borderId="29"/>
    <xf numFmtId="43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86" fontId="8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68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68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81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88" fillId="13" borderId="0" applyNumberFormat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9" fillId="0" borderId="0" applyFont="0" applyFill="0" applyBorder="0" applyAlignment="0" applyProtection="0"/>
    <xf numFmtId="199" fontId="18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04" fillId="0" borderId="0" applyFont="0" applyFill="0" applyBorder="0" applyAlignment="0" applyProtection="0"/>
    <xf numFmtId="198" fontId="24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9" fillId="0" borderId="0" applyFont="0" applyFill="0" applyBorder="0" applyAlignment="0" applyProtection="0"/>
    <xf numFmtId="168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4" fillId="0" borderId="0"/>
    <xf numFmtId="9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0" fillId="38" borderId="30" applyNumberFormat="0" applyProtection="0"/>
    <xf numFmtId="43" fontId="1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4" fillId="0" borderId="0"/>
    <xf numFmtId="0" fontId="14" fillId="0" borderId="0"/>
    <xf numFmtId="43" fontId="27" fillId="0" borderId="0" applyFont="0" applyFill="0" applyBorder="0" applyAlignment="0" applyProtection="0"/>
    <xf numFmtId="193" fontId="11" fillId="0" borderId="0" applyFont="0" applyFill="0" applyBorder="0" applyAlignment="0" applyProtection="0"/>
    <xf numFmtId="207" fontId="33" fillId="0" borderId="0" applyFill="0" applyBorder="0" applyAlignment="0"/>
    <xf numFmtId="170" fontId="11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0" fontId="14" fillId="0" borderId="0"/>
    <xf numFmtId="0" fontId="11" fillId="0" borderId="0"/>
    <xf numFmtId="170" fontId="11" fillId="0" borderId="0" applyFont="0" applyFill="0" applyBorder="0" applyAlignment="0" applyProtection="0"/>
    <xf numFmtId="42" fontId="14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4" fillId="0" borderId="0"/>
    <xf numFmtId="0" fontId="14" fillId="0" borderId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04" fillId="0" borderId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4" fillId="0" borderId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22" fillId="0" borderId="0">
      <alignment vertical="top"/>
    </xf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9" fontId="1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1" fillId="0" borderId="0" applyFont="0" applyFill="0" applyBorder="0" applyAlignment="0" applyProtection="0"/>
    <xf numFmtId="224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29" fillId="0" borderId="0"/>
    <xf numFmtId="225" fontId="204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170" fontId="11" fillId="0" borderId="0" applyFont="0" applyFill="0" applyBorder="0" applyAlignment="0" applyProtection="0"/>
    <xf numFmtId="0" fontId="24" fillId="0" borderId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22" fillId="0" borderId="0">
      <alignment vertical="top"/>
    </xf>
    <xf numFmtId="170" fontId="11" fillId="0" borderId="0" applyFont="0" applyFill="0" applyBorder="0" applyAlignment="0" applyProtection="0"/>
    <xf numFmtId="0" fontId="40" fillId="0" borderId="0"/>
    <xf numFmtId="0" fontId="14" fillId="0" borderId="0"/>
    <xf numFmtId="0" fontId="14" fillId="0" borderId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22" fillId="0" borderId="0">
      <alignment vertical="top"/>
    </xf>
    <xf numFmtId="170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2" fillId="0" borderId="0">
      <alignment vertical="top"/>
    </xf>
    <xf numFmtId="17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9" fillId="0" borderId="0"/>
    <xf numFmtId="170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22" fillId="0" borderId="0">
      <alignment vertical="top"/>
    </xf>
    <xf numFmtId="170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20" fillId="0" borderId="0"/>
    <xf numFmtId="0" fontId="20" fillId="0" borderId="0"/>
    <xf numFmtId="0" fontId="14" fillId="0" borderId="0"/>
    <xf numFmtId="170" fontId="1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11" fillId="0" borderId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9" fontId="204" fillId="0" borderId="0" applyFont="0" applyFill="0" applyBorder="0" applyAlignment="0" applyProtection="0"/>
    <xf numFmtId="0" fontId="20" fillId="0" borderId="0"/>
    <xf numFmtId="0" fontId="20" fillId="0" borderId="0"/>
    <xf numFmtId="0" fontId="14" fillId="0" borderId="0"/>
    <xf numFmtId="170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4" fillId="0" borderId="0"/>
    <xf numFmtId="170" fontId="11" fillId="0" borderId="0" applyFont="0" applyFill="0" applyBorder="0" applyAlignment="0" applyProtection="0"/>
    <xf numFmtId="9" fontId="41" fillId="0" borderId="0" applyFont="0" applyFill="0" applyBorder="0" applyAlignment="0" applyProtection="0"/>
    <xf numFmtId="170" fontId="11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4" fillId="0" borderId="0"/>
    <xf numFmtId="170" fontId="11" fillId="0" borderId="0" applyFont="0" applyFill="0" applyBorder="0" applyAlignment="0" applyProtection="0"/>
    <xf numFmtId="0" fontId="14" fillId="0" borderId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84" fillId="0" borderId="0" applyNumberForma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4" fillId="0" borderId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" fontId="22" fillId="83" borderId="15" applyNumberFormat="0" applyProtection="0">
      <alignment horizontal="left" vertical="center" indent="1"/>
    </xf>
    <xf numFmtId="0" fontId="11" fillId="0" borderId="0"/>
    <xf numFmtId="0" fontId="11" fillId="0" borderId="0"/>
    <xf numFmtId="170" fontId="14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30" fillId="0" borderId="0">
      <alignment vertical="center"/>
    </xf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4" fillId="0" borderId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80" fillId="25" borderId="0">
      <alignment wrapText="1"/>
    </xf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170" fontId="14" fillId="0" borderId="0" applyFont="0" applyFill="0" applyBorder="0" applyAlignment="0" applyProtection="0"/>
    <xf numFmtId="9" fontId="27" fillId="0" borderId="0" applyFont="0" applyFill="0" applyBorder="0" applyAlignment="0" applyProtection="0"/>
    <xf numFmtId="170" fontId="1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6" fillId="0" borderId="0" applyFont="0" applyFill="0" applyBorder="0" applyAlignment="0" applyProtection="0"/>
    <xf numFmtId="170" fontId="1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4" fillId="0" borderId="0" applyFont="0" applyFill="0" applyBorder="0" applyAlignment="0" applyProtection="0"/>
    <xf numFmtId="17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7" fillId="0" borderId="0" applyFont="0" applyFill="0" applyBorder="0" applyAlignment="0" applyProtection="0"/>
    <xf numFmtId="170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4" fillId="17" borderId="15" applyNumberFormat="0" applyProtection="0">
      <alignment horizontal="left" vertical="center" indent="1"/>
    </xf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28" fillId="85" borderId="0" applyNumberFormat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4" fillId="0" borderId="0"/>
    <xf numFmtId="0" fontId="14" fillId="0" borderId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4" fillId="0" borderId="0" applyFont="0" applyFill="0" applyBorder="0" applyAlignment="0" applyProtection="0"/>
    <xf numFmtId="0" fontId="14" fillId="0" borderId="0"/>
    <xf numFmtId="0" fontId="14" fillId="0" borderId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85" fontId="15" fillId="0" borderId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85" fontId="16" fillId="0" borderId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0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4" fillId="0" borderId="0"/>
    <xf numFmtId="0" fontId="11" fillId="0" borderId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0" fillId="0" borderId="0"/>
    <xf numFmtId="0" fontId="142" fillId="14" borderId="15" applyNumberFormat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0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0" fontId="11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26" fillId="0" borderId="0"/>
    <xf numFmtId="43" fontId="4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22" fillId="0" borderId="0"/>
    <xf numFmtId="170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41" fillId="71" borderId="19" applyNumberFormat="0" applyFont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9" fillId="0" borderId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227" fontId="24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4" fillId="0" borderId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4" fillId="0" borderId="0"/>
    <xf numFmtId="43" fontId="40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4" fillId="0" borderId="0"/>
    <xf numFmtId="170" fontId="10" fillId="0" borderId="0" applyFill="0" applyBorder="0" applyAlignment="0" applyProtection="0"/>
    <xf numFmtId="170" fontId="19" fillId="0" borderId="0" applyFont="0" applyFill="0" applyBorder="0" applyAlignment="0" applyProtection="0"/>
    <xf numFmtId="0" fontId="14" fillId="0" borderId="0"/>
    <xf numFmtId="170" fontId="40" fillId="0" borderId="0" applyFont="0" applyFill="0" applyBorder="0" applyAlignment="0" applyProtection="0"/>
    <xf numFmtId="0" fontId="60" fillId="0" borderId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0" fontId="60" fillId="0" borderId="0" applyProtection="0"/>
    <xf numFmtId="198" fontId="24" fillId="0" borderId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1" fillId="0" borderId="0"/>
    <xf numFmtId="43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22" fillId="0" borderId="0">
      <alignment vertical="top"/>
    </xf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20" fillId="0" borderId="0"/>
    <xf numFmtId="0" fontId="42" fillId="0" borderId="0"/>
    <xf numFmtId="225" fontId="41" fillId="0" borderId="0" applyFont="0" applyFill="0" applyBorder="0" applyAlignment="0" applyProtection="0"/>
    <xf numFmtId="0" fontId="24" fillId="0" borderId="0"/>
    <xf numFmtId="225" fontId="41" fillId="0" borderId="0" applyFont="0" applyFill="0" applyBorder="0" applyAlignment="0" applyProtection="0"/>
    <xf numFmtId="0" fontId="128" fillId="0" borderId="0"/>
    <xf numFmtId="170" fontId="11" fillId="0" borderId="0" applyFont="0" applyFill="0" applyBorder="0" applyAlignment="0" applyProtection="0"/>
    <xf numFmtId="0" fontId="128" fillId="0" borderId="0"/>
    <xf numFmtId="170" fontId="11" fillId="0" borderId="0" applyFont="0" applyFill="0" applyBorder="0" applyAlignment="0" applyProtection="0"/>
    <xf numFmtId="0" fontId="14" fillId="0" borderId="0"/>
    <xf numFmtId="170" fontId="14" fillId="0" borderId="0" applyFont="0" applyFill="0" applyBorder="0" applyAlignment="0" applyProtection="0"/>
    <xf numFmtId="0" fontId="14" fillId="0" borderId="0"/>
    <xf numFmtId="170" fontId="14" fillId="0" borderId="0" applyFont="0" applyFill="0" applyBorder="0" applyAlignment="0" applyProtection="0"/>
    <xf numFmtId="0" fontId="11" fillId="0" borderId="0"/>
    <xf numFmtId="170" fontId="14" fillId="0" borderId="0" applyFont="0" applyFill="0" applyBorder="0" applyAlignment="0" applyProtection="0"/>
    <xf numFmtId="0" fontId="24" fillId="0" borderId="0"/>
    <xf numFmtId="170" fontId="11" fillId="0" borderId="0" applyFont="0" applyFill="0" applyBorder="0" applyAlignment="0" applyProtection="0"/>
    <xf numFmtId="0" fontId="60" fillId="0" borderId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4" fillId="0" borderId="0" applyFont="0" applyFill="0" applyBorder="0" applyAlignment="0" applyProtection="0"/>
    <xf numFmtId="19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14" fillId="0" borderId="0" applyFont="0" applyFill="0" applyBorder="0" applyAlignment="0" applyProtection="0"/>
    <xf numFmtId="19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146" fillId="0" borderId="0"/>
    <xf numFmtId="170" fontId="1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35" fillId="0" borderId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9" fillId="0" borderId="0"/>
    <xf numFmtId="170" fontId="18" fillId="0" borderId="0" applyFont="0" applyFill="0" applyBorder="0" applyAlignment="0" applyProtection="0"/>
    <xf numFmtId="170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0" fontId="135" fillId="0" borderId="33" applyNumberFormat="0" applyProtection="0">
      <alignment horizontal="left" textRotation="90" wrapText="1"/>
    </xf>
    <xf numFmtId="170" fontId="24" fillId="0" borderId="0" applyFont="0" applyFill="0" applyBorder="0" applyAlignment="0" applyProtection="0"/>
    <xf numFmtId="193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1" fillId="0" borderId="0" applyFont="0" applyFill="0" applyBorder="0" applyAlignment="0" applyProtection="0"/>
    <xf numFmtId="185" fontId="24" fillId="0" borderId="0"/>
    <xf numFmtId="38" fontId="72" fillId="0" borderId="0" applyNumberFormat="0" applyFont="0" applyFill="0" applyBorder="0" applyAlignment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22" fillId="0" borderId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5" fontId="11" fillId="0" borderId="0" applyFill="0" applyBorder="0" applyAlignment="0" applyProtection="0"/>
    <xf numFmtId="170" fontId="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4" fillId="0" borderId="0" applyFont="0" applyFill="0" applyBorder="0" applyAlignment="0" applyProtection="0"/>
    <xf numFmtId="10" fontId="40" fillId="25" borderId="1" applyNumberFormat="0" applyBorder="0" applyAlignment="0" applyProtection="0"/>
    <xf numFmtId="170" fontId="24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47" fillId="0" borderId="23" applyNumberFormat="0" applyFill="0" applyAlignment="0" applyProtection="0"/>
    <xf numFmtId="170" fontId="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9" fillId="0" borderId="0" applyFont="0" applyFill="0" applyBorder="0" applyAlignment="0" applyProtection="0"/>
    <xf numFmtId="174" fontId="11" fillId="0" borderId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4" fontId="11" fillId="0" borderId="0"/>
    <xf numFmtId="170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42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2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22" fillId="0" borderId="0"/>
    <xf numFmtId="0" fontId="22" fillId="0" borderId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79" fillId="0" borderId="0" applyNumberFormat="0" applyFill="0" applyBorder="0" applyAlignment="0" applyProtection="0"/>
    <xf numFmtId="170" fontId="9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148" fillId="0" borderId="0" applyNumberForma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5" fontId="11" fillId="0" borderId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4" fillId="0" borderId="0"/>
    <xf numFmtId="0" fontId="14" fillId="0" borderId="0"/>
    <xf numFmtId="43" fontId="128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0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0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0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0" fontId="9" fillId="0" borderId="0" applyFont="0" applyFill="0" applyBorder="0" applyAlignment="0" applyProtection="0"/>
    <xf numFmtId="0" fontId="19" fillId="71" borderId="19" applyNumberFormat="0" applyFont="0" applyAlignment="0" applyProtection="0"/>
    <xf numFmtId="1" fontId="14" fillId="0" borderId="4" applyNumberFormat="0" applyFill="0" applyAlignment="0" applyProtection="0">
      <alignment horizontal="center" vertical="center"/>
    </xf>
    <xf numFmtId="170" fontId="9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0" fontId="11" fillId="0" borderId="0" applyFont="0" applyFill="0" applyBorder="0" applyAlignment="0" applyProtection="0"/>
    <xf numFmtId="198" fontId="15" fillId="0" borderId="0"/>
    <xf numFmtId="170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0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0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0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0" fontId="124" fillId="0" borderId="40" applyNumberFormat="0" applyFill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04" fillId="0" borderId="0"/>
    <xf numFmtId="1" fontId="14" fillId="0" borderId="4" applyNumberFormat="0" applyFill="0" applyAlignment="0" applyProtection="0">
      <alignment horizontal="center" vertical="center"/>
    </xf>
    <xf numFmtId="0" fontId="22" fillId="0" borderId="0"/>
    <xf numFmtId="0" fontId="22" fillId="0" borderId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0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170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0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0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0" fontId="9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6" fontId="16" fillId="0" borderId="0"/>
    <xf numFmtId="17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0" fontId="22" fillId="0" borderId="0">
      <alignment vertical="top"/>
    </xf>
    <xf numFmtId="0" fontId="11" fillId="0" borderId="0"/>
    <xf numFmtId="170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0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93" fontId="11" fillId="0" borderId="0" applyFont="0" applyFill="0" applyBorder="0" applyAlignment="0" applyProtection="0"/>
    <xf numFmtId="5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22" fillId="0" borderId="0"/>
    <xf numFmtId="0" fontId="22" fillId="0" borderId="0"/>
    <xf numFmtId="1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22" fillId="0" borderId="0"/>
    <xf numFmtId="0" fontId="22" fillId="0" borderId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5" fontId="10" fillId="0" borderId="0" applyFont="0" applyFill="0" applyBorder="0" applyAlignment="0" applyProtection="0"/>
    <xf numFmtId="193" fontId="11" fillId="0" borderId="0" applyFont="0" applyFill="0" applyBorder="0" applyAlignment="0" applyProtection="0"/>
    <xf numFmtId="0" fontId="40" fillId="0" borderId="0"/>
    <xf numFmtId="170" fontId="11" fillId="0" borderId="0" applyFont="0" applyFill="0" applyBorder="0" applyAlignment="0" applyProtection="0"/>
    <xf numFmtId="0" fontId="128" fillId="0" borderId="0"/>
    <xf numFmtId="170" fontId="11" fillId="0" borderId="0" applyFont="0" applyFill="0" applyBorder="0" applyAlignment="0" applyProtection="0"/>
    <xf numFmtId="0" fontId="11" fillId="0" borderId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40" fillId="0" borderId="0"/>
    <xf numFmtId="170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2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4" fillId="0" borderId="0"/>
    <xf numFmtId="0" fontId="14" fillId="0" borderId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14" fillId="0" borderId="0"/>
    <xf numFmtId="0" fontId="14" fillId="0" borderId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0" fillId="0" borderId="0">
      <alignment horizontal="left"/>
    </xf>
    <xf numFmtId="0" fontId="15" fillId="0" borderId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179" fontId="72" fillId="0" borderId="0"/>
    <xf numFmtId="170" fontId="11" fillId="0" borderId="0" applyFont="0" applyFill="0" applyBorder="0" applyAlignment="0" applyProtection="0"/>
    <xf numFmtId="185" fontId="24" fillId="0" borderId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85" fontId="24" fillId="0" borderId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0" fontId="13" fillId="25" borderId="1" applyNumberFormat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4" fillId="0" borderId="0"/>
    <xf numFmtId="0" fontId="11" fillId="0" borderId="0"/>
    <xf numFmtId="170" fontId="11" fillId="0" borderId="0" applyFont="0" applyFill="0" applyBorder="0" applyAlignment="0" applyProtection="0"/>
    <xf numFmtId="0" fontId="14" fillId="0" borderId="0"/>
    <xf numFmtId="0" fontId="11" fillId="0" borderId="0"/>
    <xf numFmtId="170" fontId="14" fillId="0" borderId="0" applyFont="0" applyFill="0" applyBorder="0" applyAlignment="0" applyProtection="0"/>
    <xf numFmtId="170" fontId="9" fillId="0" borderId="0" applyFont="0" applyFill="0" applyBorder="0" applyAlignment="0" applyProtection="0"/>
    <xf numFmtId="1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2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35" fillId="0" borderId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2" fontId="11" fillId="0" borderId="0" applyFill="0" applyBorder="0" applyAlignment="0" applyProtection="0"/>
    <xf numFmtId="190" fontId="35" fillId="0" borderId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50" fillId="5" borderId="7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90" fontId="14" fillId="0" borderId="0" applyFill="0" applyBorder="0" applyAlignment="0" applyProtection="0"/>
    <xf numFmtId="170" fontId="20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0" fontId="13" fillId="5" borderId="1" applyNumberFormat="0" applyBorder="0" applyAlignment="0" applyProtection="0"/>
    <xf numFmtId="43" fontId="2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90" fontId="14" fillId="0" borderId="0" applyFill="0" applyBorder="0" applyAlignment="0" applyProtection="0"/>
    <xf numFmtId="170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70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0" fontId="1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9" fillId="0" borderId="0"/>
    <xf numFmtId="0" fontId="24" fillId="0" borderId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152" fillId="0" borderId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0" fontId="1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14" fillId="0" borderId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0" fontId="1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0" fontId="1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1" fillId="0" borderId="0"/>
    <xf numFmtId="170" fontId="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110" fillId="0" borderId="0">
      <alignment horizontal="left"/>
    </xf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3" fontId="34" fillId="0" borderId="3" applyFill="0" applyBorder="0" applyAlignment="0">
      <alignment horizontal="right"/>
    </xf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26" fillId="71" borderId="19" applyNumberFormat="0" applyFont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1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0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207" fontId="33" fillId="0" borderId="0" applyFill="0" applyBorder="0" applyAlignment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230" fontId="33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82" fontId="12" fillId="0" borderId="0" applyFill="0" applyBorder="0" applyAlignment="0" applyProtection="0"/>
    <xf numFmtId="43" fontId="14" fillId="0" borderId="0" applyFont="0" applyFill="0" applyBorder="0" applyAlignment="0" applyProtection="0"/>
    <xf numFmtId="0" fontId="10" fillId="0" borderId="0"/>
    <xf numFmtId="170" fontId="9" fillId="0" borderId="0" applyFont="0" applyFill="0" applyBorder="0" applyAlignment="0" applyProtection="0"/>
    <xf numFmtId="0" fontId="69" fillId="0" borderId="0" applyNumberFormat="0" applyFill="0" applyBorder="0" applyAlignment="0" applyProtection="0"/>
    <xf numFmtId="170" fontId="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14" fillId="0" borderId="0"/>
    <xf numFmtId="0" fontId="14" fillId="0" borderId="0"/>
    <xf numFmtId="43" fontId="24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24" fillId="0" borderId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53" fillId="0" borderId="0"/>
    <xf numFmtId="170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14" fillId="0" borderId="0"/>
    <xf numFmtId="0" fontId="14" fillId="0" borderId="0"/>
    <xf numFmtId="43" fontId="2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0" fillId="0" borderId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93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152" fillId="0" borderId="0"/>
    <xf numFmtId="0" fontId="14" fillId="0" borderId="0"/>
    <xf numFmtId="2" fontId="47" fillId="0" borderId="0" applyProtection="0"/>
    <xf numFmtId="166" fontId="11" fillId="0" borderId="0" applyFont="0" applyFill="0" applyBorder="0" applyAlignment="0" applyProtection="0"/>
    <xf numFmtId="2" fontId="47" fillId="0" borderId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" fontId="47" fillId="0" borderId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2" fontId="47" fillId="0" borderId="0" applyProtection="0"/>
    <xf numFmtId="166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70" fillId="0" borderId="40" applyNumberFormat="0" applyFill="0" applyAlignment="0" applyProtection="0"/>
    <xf numFmtId="170" fontId="1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4" fillId="0" borderId="0"/>
    <xf numFmtId="0" fontId="14" fillId="0" borderId="0"/>
    <xf numFmtId="170" fontId="1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155" fillId="0" borderId="40" applyNumberFormat="0" applyFill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0" fontId="22" fillId="0" borderId="0"/>
    <xf numFmtId="0" fontId="22" fillId="0" borderId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129" fillId="23" borderId="0" applyNumberFormat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157" fillId="0" borderId="0" applyNumberForma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78" fillId="23" borderId="0" applyNumberFormat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11" fillId="0" borderId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36" fillId="0" borderId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22" fillId="0" borderId="0">
      <alignment vertical="top"/>
    </xf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4" fillId="0" borderId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4" fillId="0" borderId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100" fillId="38" borderId="0" applyNumberFormat="0" applyProtection="0"/>
    <xf numFmtId="170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56" fillId="14" borderId="15" applyNumberFormat="0" applyAlignment="0" applyProtection="0"/>
    <xf numFmtId="43" fontId="14" fillId="0" borderId="0" applyFont="0" applyFill="0" applyBorder="0" applyAlignment="0" applyProtection="0"/>
    <xf numFmtId="170" fontId="9" fillId="0" borderId="0" applyFont="0" applyFill="0" applyBorder="0" applyAlignment="0" applyProtection="0"/>
    <xf numFmtId="3" fontId="6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93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3" fontId="14" fillId="0" borderId="1" applyNumberFormat="0" applyFont="0" applyFill="0" applyAlignment="0" applyProtection="0">
      <alignment vertical="center"/>
    </xf>
    <xf numFmtId="166" fontId="11" fillId="0" borderId="0" applyFont="0" applyFill="0" applyBorder="0" applyAlignment="0" applyProtection="0"/>
    <xf numFmtId="3" fontId="14" fillId="0" borderId="1" applyNumberFormat="0" applyFont="0" applyFill="0" applyAlignment="0" applyProtection="0">
      <alignment vertical="center"/>
    </xf>
    <xf numFmtId="170" fontId="9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3" fontId="14" fillId="0" borderId="1" applyNumberFormat="0" applyFont="0" applyFill="0" applyAlignment="0" applyProtection="0">
      <alignment vertical="center"/>
    </xf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11" fillId="0" borderId="0"/>
    <xf numFmtId="0" fontId="126" fillId="0" borderId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170" fontId="130" fillId="0" borderId="0" applyFont="0" applyFill="0" applyBorder="0" applyAlignment="0" applyProtection="0">
      <alignment vertical="center"/>
    </xf>
    <xf numFmtId="170" fontId="27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4" fillId="0" borderId="0"/>
    <xf numFmtId="170" fontId="18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04" fillId="0" borderId="0" applyFont="0" applyFill="0" applyBorder="0" applyAlignment="0" applyProtection="0"/>
    <xf numFmtId="0" fontId="11" fillId="0" borderId="0"/>
    <xf numFmtId="170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158" fillId="0" borderId="0" applyNumberFormat="0" applyFill="0" applyBorder="0" applyAlignment="0" applyProtection="0">
      <alignment vertical="top"/>
      <protection locked="0"/>
    </xf>
    <xf numFmtId="170" fontId="9" fillId="0" borderId="0" applyFont="0" applyFill="0" applyBorder="0" applyAlignment="0" applyProtection="0"/>
    <xf numFmtId="215" fontId="14" fillId="0" borderId="0"/>
    <xf numFmtId="170" fontId="9" fillId="0" borderId="0" applyFont="0" applyFill="0" applyBorder="0" applyAlignment="0" applyProtection="0"/>
    <xf numFmtId="0" fontId="159" fillId="0" borderId="0" applyNumberFormat="0" applyFill="0" applyBorder="0" applyAlignment="0" applyProtection="0">
      <alignment vertical="top"/>
      <protection locked="0"/>
    </xf>
    <xf numFmtId="0" fontId="19" fillId="71" borderId="19" applyNumberFormat="0" applyFont="0" applyAlignment="0" applyProtection="0"/>
    <xf numFmtId="170" fontId="9" fillId="0" borderId="0" applyFont="0" applyFill="0" applyBorder="0" applyAlignment="0" applyProtection="0"/>
    <xf numFmtId="0" fontId="11" fillId="0" borderId="0"/>
    <xf numFmtId="0" fontId="11" fillId="0" borderId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9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0" fontId="40" fillId="25" borderId="1" applyNumberFormat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17" fontId="14" fillId="0" borderId="0"/>
    <xf numFmtId="176" fontId="24" fillId="0" borderId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82" fontId="12" fillId="0" borderId="0" applyFill="0" applyBorder="0" applyAlignment="0" applyProtection="0"/>
    <xf numFmtId="0" fontId="9" fillId="0" borderId="0"/>
    <xf numFmtId="178" fontId="59" fillId="0" borderId="0" applyFill="0" applyBorder="0" applyAlignment="0" applyProtection="0"/>
    <xf numFmtId="176" fontId="14" fillId="0" borderId="0" applyFont="0" applyFill="0" applyBorder="0" applyAlignment="0" applyProtection="0"/>
    <xf numFmtId="167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82" fontId="12" fillId="0" borderId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0" fontId="9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0" fontId="9" fillId="0" borderId="0" applyFont="0" applyFill="0" applyBorder="0" applyAlignment="0" applyProtection="0"/>
    <xf numFmtId="0" fontId="14" fillId="17" borderId="15" applyNumberFormat="0" applyProtection="0">
      <alignment horizontal="left" vertical="center" indent="1"/>
    </xf>
    <xf numFmtId="0" fontId="160" fillId="0" borderId="0" applyNumberFormat="0" applyFill="0" applyBorder="0" applyAlignment="0" applyProtection="0">
      <alignment vertical="top"/>
      <protection locked="0"/>
    </xf>
    <xf numFmtId="0" fontId="10" fillId="0" borderId="0"/>
    <xf numFmtId="170" fontId="14" fillId="0" borderId="0" applyFont="0" applyFill="0" applyBorder="0" applyAlignment="0" applyProtection="0"/>
    <xf numFmtId="0" fontId="160" fillId="0" borderId="0" applyNumberFormat="0" applyFill="0" applyBorder="0" applyAlignment="0" applyProtection="0">
      <alignment vertical="top"/>
      <protection locked="0"/>
    </xf>
    <xf numFmtId="170" fontId="14" fillId="0" borderId="0" applyFont="0" applyFill="0" applyBorder="0" applyAlignment="0" applyProtection="0"/>
    <xf numFmtId="0" fontId="14" fillId="0" borderId="0"/>
    <xf numFmtId="170" fontId="14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9" fillId="0" borderId="0"/>
    <xf numFmtId="0" fontId="160" fillId="0" borderId="0" applyNumberFormat="0" applyFill="0" applyBorder="0" applyAlignment="0" applyProtection="0">
      <alignment vertical="top"/>
      <protection locked="0"/>
    </xf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0" fontId="11" fillId="0" borderId="0" applyFill="0" applyBorder="0" applyAlignment="0" applyProtection="0"/>
    <xf numFmtId="0" fontId="11" fillId="0" borderId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70" fontId="11" fillId="0" borderId="0" applyFont="0" applyFill="0" applyBorder="0" applyAlignment="0" applyProtection="0"/>
    <xf numFmtId="0" fontId="9" fillId="0" borderId="0"/>
    <xf numFmtId="170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9" fontId="204" fillId="0" borderId="0" applyFont="0" applyFill="0" applyBorder="0" applyAlignment="0" applyProtection="0"/>
    <xf numFmtId="17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9" fillId="0" borderId="0"/>
    <xf numFmtId="170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1" fillId="0" borderId="0"/>
    <xf numFmtId="17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14" fillId="0" borderId="0"/>
    <xf numFmtId="170" fontId="126" fillId="0" borderId="0" applyFont="0" applyFill="0" applyBorder="0" applyAlignment="0" applyProtection="0"/>
    <xf numFmtId="170" fontId="20" fillId="0" borderId="0" applyFont="0" applyFill="0" applyBorder="0" applyAlignment="0" applyProtection="0"/>
    <xf numFmtId="0" fontId="38" fillId="0" borderId="0">
      <alignment horizontal="left"/>
    </xf>
    <xf numFmtId="170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98" fontId="14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82" fontId="12" fillId="0" borderId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0" fontId="44" fillId="0" borderId="0" applyFont="0" applyFill="0" applyBorder="0" applyAlignment="0" applyProtection="0"/>
    <xf numFmtId="5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4" fillId="0" borderId="0"/>
    <xf numFmtId="10" fontId="40" fillId="25" borderId="1" applyNumberFormat="0" applyBorder="0" applyAlignment="0" applyProtection="0"/>
    <xf numFmtId="170" fontId="11" fillId="0" borderId="0" applyFont="0" applyFill="0" applyBorder="0" applyAlignment="0" applyProtection="0"/>
    <xf numFmtId="0" fontId="22" fillId="0" borderId="0">
      <alignment vertical="top"/>
    </xf>
    <xf numFmtId="170" fontId="11" fillId="0" borderId="0" applyFont="0" applyFill="0" applyBorder="0" applyAlignment="0" applyProtection="0"/>
    <xf numFmtId="10" fontId="40" fillId="25" borderId="1" applyNumberFormat="0" applyBorder="0" applyAlignment="0" applyProtection="0"/>
    <xf numFmtId="170" fontId="11" fillId="0" borderId="0" applyFont="0" applyFill="0" applyBorder="0" applyAlignment="0" applyProtection="0"/>
    <xf numFmtId="5" fontId="10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51" fillId="0" borderId="42">
      <alignment vertical="center"/>
    </xf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82" fontId="12" fillId="0" borderId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51" fillId="0" borderId="0" applyNumberFormat="0" applyFill="0" applyBorder="0" applyAlignment="0" applyProtection="0"/>
    <xf numFmtId="0" fontId="11" fillId="0" borderId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5" fillId="0" borderId="0"/>
    <xf numFmtId="176" fontId="24" fillId="0" borderId="0"/>
    <xf numFmtId="216" fontId="11" fillId="0" borderId="0"/>
    <xf numFmtId="0" fontId="163" fillId="0" borderId="0" applyNumberFormat="0" applyFill="0" applyBorder="0" applyAlignment="0" applyProtection="0"/>
    <xf numFmtId="216" fontId="11" fillId="0" borderId="0"/>
    <xf numFmtId="0" fontId="15" fillId="0" borderId="0"/>
    <xf numFmtId="176" fontId="24" fillId="0" borderId="0"/>
    <xf numFmtId="10" fontId="40" fillId="25" borderId="1" applyNumberFormat="0" applyBorder="0" applyAlignment="0" applyProtection="0"/>
    <xf numFmtId="176" fontId="24" fillId="0" borderId="0"/>
    <xf numFmtId="180" fontId="72" fillId="0" borderId="0"/>
    <xf numFmtId="170" fontId="11" fillId="0" borderId="0" applyFont="0" applyFill="0" applyBorder="0" applyAlignment="0" applyProtection="0"/>
    <xf numFmtId="176" fontId="24" fillId="0" borderId="0"/>
    <xf numFmtId="176" fontId="24" fillId="0" borderId="0"/>
    <xf numFmtId="176" fontId="24" fillId="0" borderId="0"/>
    <xf numFmtId="176" fontId="15" fillId="0" borderId="0"/>
    <xf numFmtId="0" fontId="96" fillId="0" borderId="0"/>
    <xf numFmtId="0" fontId="114" fillId="0" borderId="0" applyNumberFormat="0" applyAlignment="0">
      <alignment horizontal="left"/>
    </xf>
    <xf numFmtId="170" fontId="19" fillId="0" borderId="0" applyFont="0" applyFill="0" applyBorder="0" applyAlignment="0" applyProtection="0"/>
    <xf numFmtId="0" fontId="112" fillId="0" borderId="0">
      <alignment horizontal="left"/>
    </xf>
    <xf numFmtId="0" fontId="73" fillId="0" borderId="0"/>
    <xf numFmtId="0" fontId="109" fillId="0" borderId="0">
      <alignment horizontal="left"/>
    </xf>
    <xf numFmtId="170" fontId="11" fillId="0" borderId="0" applyFont="0" applyFill="0" applyBorder="0" applyAlignment="0" applyProtection="0"/>
    <xf numFmtId="0" fontId="53" fillId="0" borderId="0"/>
    <xf numFmtId="173" fontId="34" fillId="0" borderId="3" applyFill="0" applyBorder="0" applyAlignment="0">
      <alignment horizontal="right"/>
    </xf>
    <xf numFmtId="40" fontId="164" fillId="0" borderId="0"/>
    <xf numFmtId="187" fontId="33" fillId="0" borderId="0" applyFont="0" applyFill="0" applyBorder="0" applyAlignment="0" applyProtection="0"/>
    <xf numFmtId="0" fontId="15" fillId="0" borderId="0"/>
    <xf numFmtId="170" fontId="41" fillId="0" borderId="0" applyFont="0" applyFill="0" applyBorder="0" applyAlignment="0" applyProtection="0"/>
    <xf numFmtId="185" fontId="24" fillId="0" borderId="0"/>
    <xf numFmtId="205" fontId="11" fillId="0" borderId="0"/>
    <xf numFmtId="205" fontId="11" fillId="0" borderId="0"/>
    <xf numFmtId="192" fontId="24" fillId="0" borderId="0" applyFont="0" applyFill="0" applyBorder="0" applyAlignment="0" applyProtection="0"/>
    <xf numFmtId="0" fontId="15" fillId="0" borderId="0"/>
    <xf numFmtId="192" fontId="24" fillId="0" borderId="0" applyFont="0" applyFill="0" applyBorder="0" applyAlignment="0" applyProtection="0"/>
    <xf numFmtId="170" fontId="41" fillId="0" borderId="0" applyFont="0" applyFill="0" applyBorder="0" applyAlignment="0" applyProtection="0"/>
    <xf numFmtId="185" fontId="24" fillId="0" borderId="0"/>
    <xf numFmtId="0" fontId="15" fillId="0" borderId="0"/>
    <xf numFmtId="185" fontId="24" fillId="0" borderId="0"/>
    <xf numFmtId="204" fontId="15" fillId="0" borderId="0"/>
    <xf numFmtId="215" fontId="14" fillId="0" borderId="0"/>
    <xf numFmtId="0" fontId="140" fillId="0" borderId="0" applyNumberFormat="0" applyFont="0" applyFill="0" applyBorder="0" applyProtection="0">
      <alignment horizontal="left"/>
    </xf>
    <xf numFmtId="0" fontId="47" fillId="0" borderId="0" applyProtection="0"/>
    <xf numFmtId="0" fontId="47" fillId="0" borderId="0" applyProtection="0"/>
    <xf numFmtId="0" fontId="93" fillId="0" borderId="6">
      <alignment horizontal="left" vertical="top"/>
    </xf>
    <xf numFmtId="0" fontId="47" fillId="0" borderId="0" applyProtection="0"/>
    <xf numFmtId="0" fontId="47" fillId="0" borderId="0" applyProtection="0"/>
    <xf numFmtId="0" fontId="47" fillId="0" borderId="0" applyProtection="0"/>
    <xf numFmtId="0" fontId="11" fillId="0" borderId="0"/>
    <xf numFmtId="0" fontId="165" fillId="0" borderId="0"/>
    <xf numFmtId="14" fontId="22" fillId="0" borderId="0" applyFill="0" applyBorder="0" applyAlignment="0"/>
    <xf numFmtId="38" fontId="66" fillId="0" borderId="10">
      <alignment vertical="center"/>
    </xf>
    <xf numFmtId="0" fontId="145" fillId="0" borderId="0">
      <protection locked="0"/>
    </xf>
    <xf numFmtId="198" fontId="15" fillId="0" borderId="0"/>
    <xf numFmtId="0" fontId="20" fillId="0" borderId="0"/>
    <xf numFmtId="0" fontId="42" fillId="0" borderId="0"/>
    <xf numFmtId="222" fontId="11" fillId="0" borderId="0"/>
    <xf numFmtId="198" fontId="15" fillId="0" borderId="0"/>
    <xf numFmtId="198" fontId="24" fillId="0" borderId="0"/>
    <xf numFmtId="9" fontId="24" fillId="0" borderId="0" applyFont="0" applyFill="0" applyBorder="0" applyAlignment="0" applyProtection="0"/>
    <xf numFmtId="0" fontId="50" fillId="0" borderId="0"/>
    <xf numFmtId="170" fontId="16" fillId="0" borderId="0" applyFont="0" applyFill="0" applyBorder="0" applyAlignment="0" applyProtection="0"/>
    <xf numFmtId="198" fontId="15" fillId="0" borderId="0"/>
    <xf numFmtId="0" fontId="22" fillId="0" borderId="0">
      <alignment vertical="top"/>
    </xf>
    <xf numFmtId="198" fontId="24" fillId="0" borderId="0"/>
    <xf numFmtId="0" fontId="26" fillId="0" borderId="0"/>
    <xf numFmtId="170" fontId="11" fillId="0" borderId="0" applyFont="0" applyFill="0" applyBorder="0" applyAlignment="0" applyProtection="0"/>
    <xf numFmtId="198" fontId="24" fillId="0" borderId="0"/>
    <xf numFmtId="170" fontId="11" fillId="0" borderId="0" applyFont="0" applyFill="0" applyBorder="0" applyAlignment="0" applyProtection="0"/>
    <xf numFmtId="198" fontId="24" fillId="0" borderId="0"/>
    <xf numFmtId="198" fontId="24" fillId="0" borderId="0"/>
    <xf numFmtId="198" fontId="16" fillId="0" borderId="0"/>
    <xf numFmtId="0" fontId="93" fillId="0" borderId="6">
      <alignment horizontal="left" vertical="top"/>
    </xf>
    <xf numFmtId="198" fontId="15" fillId="0" borderId="0"/>
    <xf numFmtId="0" fontId="153" fillId="0" borderId="26" applyNumberFormat="0" applyFill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3" fillId="82" borderId="0" applyNumberFormat="0" applyBorder="0" applyAlignment="0" applyProtection="0"/>
    <xf numFmtId="170" fontId="11" fillId="0" borderId="0" applyFont="0" applyFill="0" applyBorder="0" applyAlignment="0" applyProtection="0"/>
    <xf numFmtId="0" fontId="83" fillId="79" borderId="0" applyNumberFormat="0" applyBorder="0" applyAlignment="0" applyProtection="0"/>
    <xf numFmtId="0" fontId="83" fillId="50" borderId="0" applyNumberFormat="0" applyBorder="0" applyAlignment="0" applyProtection="0"/>
    <xf numFmtId="0" fontId="143" fillId="0" borderId="0">
      <protection locked="0"/>
    </xf>
    <xf numFmtId="0" fontId="143" fillId="0" borderId="0">
      <protection locked="0"/>
    </xf>
    <xf numFmtId="207" fontId="33" fillId="0" borderId="0" applyFill="0" applyBorder="0" applyAlignment="0"/>
    <xf numFmtId="187" fontId="33" fillId="0" borderId="0" applyFill="0" applyBorder="0" applyAlignment="0"/>
    <xf numFmtId="207" fontId="33" fillId="0" borderId="0" applyFill="0" applyBorder="0" applyAlignment="0"/>
    <xf numFmtId="194" fontId="82" fillId="0" borderId="0" applyFill="0" applyBorder="0" applyAlignment="0"/>
    <xf numFmtId="0" fontId="138" fillId="0" borderId="0" applyNumberFormat="0" applyAlignment="0">
      <alignment horizontal="left"/>
    </xf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170" fontId="16" fillId="0" borderId="0" applyFont="0" applyFill="0" applyBorder="0" applyAlignment="0" applyProtection="0"/>
    <xf numFmtId="0" fontId="133" fillId="0" borderId="0" applyNumberFormat="0" applyFill="0" applyBorder="0" applyAlignment="0" applyProtection="0"/>
    <xf numFmtId="170" fontId="14" fillId="0" borderId="0" applyFont="0" applyFill="0" applyBorder="0" applyAlignment="0" applyProtection="0"/>
    <xf numFmtId="0" fontId="63" fillId="0" borderId="0" applyNumberFormat="0" applyFill="0" applyBorder="0" applyAlignment="0" applyProtection="0"/>
    <xf numFmtId="170" fontId="14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0" fontId="134" fillId="0" borderId="0">
      <alignment horizontal="left"/>
    </xf>
    <xf numFmtId="0" fontId="22" fillId="0" borderId="0">
      <alignment vertical="top"/>
    </xf>
    <xf numFmtId="38" fontId="166" fillId="0" borderId="0"/>
    <xf numFmtId="0" fontId="24" fillId="0" borderId="0"/>
    <xf numFmtId="0" fontId="22" fillId="0" borderId="0"/>
    <xf numFmtId="0" fontId="110" fillId="0" borderId="0">
      <alignment horizontal="left"/>
    </xf>
    <xf numFmtId="170" fontId="11" fillId="0" borderId="0" applyFont="0" applyFill="0" applyBorder="0" applyAlignment="0" applyProtection="0"/>
    <xf numFmtId="228" fontId="144" fillId="0" borderId="0">
      <alignment horizontal="right"/>
    </xf>
    <xf numFmtId="1" fontId="14" fillId="0" borderId="4" applyNumberFormat="0" applyFill="0" applyAlignment="0" applyProtection="0">
      <alignment horizontal="center" vertical="center"/>
    </xf>
    <xf numFmtId="0" fontId="129" fillId="23" borderId="0" applyNumberFormat="0" applyBorder="0" applyAlignment="0" applyProtection="0"/>
    <xf numFmtId="0" fontId="131" fillId="84" borderId="0" applyNumberFormat="0" applyBorder="0" applyAlignment="0" applyProtection="0"/>
    <xf numFmtId="9" fontId="167" fillId="0" borderId="0" applyFont="0" applyFill="0" applyBorder="0" applyAlignment="0" applyProtection="0"/>
    <xf numFmtId="38" fontId="40" fillId="14" borderId="0" applyNumberFormat="0" applyBorder="0" applyAlignment="0" applyProtection="0"/>
    <xf numFmtId="38" fontId="40" fillId="14" borderId="0" applyNumberFormat="0" applyBorder="0" applyAlignment="0" applyProtection="0"/>
    <xf numFmtId="38" fontId="40" fillId="14" borderId="0" applyNumberFormat="0" applyBorder="0" applyAlignment="0" applyProtection="0"/>
    <xf numFmtId="38" fontId="13" fillId="14" borderId="0" applyNumberFormat="0" applyBorder="0" applyAlignment="0" applyProtection="0"/>
    <xf numFmtId="0" fontId="57" fillId="0" borderId="0">
      <alignment horizontal="left"/>
    </xf>
    <xf numFmtId="0" fontId="61" fillId="38" borderId="31" applyNumberFormat="0" applyProtection="0">
      <alignment vertical="center"/>
    </xf>
    <xf numFmtId="0" fontId="61" fillId="38" borderId="37" applyNumberFormat="0" applyProtection="0">
      <alignment vertical="center"/>
    </xf>
    <xf numFmtId="0" fontId="61" fillId="38" borderId="32" applyNumberFormat="0" applyProtection="0">
      <alignment vertical="center"/>
    </xf>
    <xf numFmtId="9" fontId="9" fillId="0" borderId="0" applyFont="0" applyFill="0" applyBorder="0" applyAlignment="0" applyProtection="0"/>
    <xf numFmtId="0" fontId="110" fillId="0" borderId="0"/>
    <xf numFmtId="0" fontId="22" fillId="0" borderId="0">
      <alignment vertical="top"/>
    </xf>
    <xf numFmtId="0" fontId="11" fillId="0" borderId="0"/>
    <xf numFmtId="0" fontId="61" fillId="38" borderId="0" applyNumberFormat="0" applyProtection="0">
      <alignment vertical="center"/>
    </xf>
    <xf numFmtId="0" fontId="162" fillId="0" borderId="0">
      <alignment horizontal="center"/>
    </xf>
    <xf numFmtId="0" fontId="45" fillId="0" borderId="36" applyNumberFormat="0" applyProtection="0"/>
    <xf numFmtId="0" fontId="149" fillId="0" borderId="13">
      <alignment horizontal="center"/>
    </xf>
    <xf numFmtId="0" fontId="57" fillId="0" borderId="0">
      <alignment horizontal="left"/>
    </xf>
    <xf numFmtId="10" fontId="40" fillId="25" borderId="1" applyNumberFormat="0" applyBorder="0" applyAlignment="0" applyProtection="0"/>
    <xf numFmtId="0" fontId="57" fillId="0" borderId="0">
      <alignment horizontal="left"/>
    </xf>
    <xf numFmtId="0" fontId="9" fillId="0" borderId="0"/>
    <xf numFmtId="0" fontId="45" fillId="0" borderId="35" applyNumberFormat="0" applyAlignment="0" applyProtection="0">
      <alignment horizontal="left" vertical="center"/>
    </xf>
    <xf numFmtId="0" fontId="132" fillId="0" borderId="35" applyNumberFormat="0" applyAlignment="0" applyProtection="0">
      <alignment horizontal="left" vertical="center"/>
    </xf>
    <xf numFmtId="0" fontId="45" fillId="0" borderId="35" applyNumberFormat="0" applyAlignment="0" applyProtection="0">
      <alignment horizontal="left" vertical="center"/>
    </xf>
    <xf numFmtId="0" fontId="121" fillId="0" borderId="35" applyNumberFormat="0" applyAlignment="0" applyProtection="0">
      <alignment horizontal="left" vertical="center"/>
    </xf>
    <xf numFmtId="0" fontId="45" fillId="0" borderId="8">
      <alignment horizontal="left" vertical="center"/>
    </xf>
    <xf numFmtId="0" fontId="132" fillId="0" borderId="8">
      <alignment horizontal="left" vertical="center"/>
    </xf>
    <xf numFmtId="0" fontId="45" fillId="0" borderId="8">
      <alignment horizontal="left" vertical="center"/>
    </xf>
    <xf numFmtId="0" fontId="45" fillId="0" borderId="8">
      <alignment horizontal="left" vertical="center"/>
    </xf>
    <xf numFmtId="0" fontId="45" fillId="0" borderId="8">
      <alignment horizontal="left" vertical="center"/>
    </xf>
    <xf numFmtId="170" fontId="41" fillId="0" borderId="0" applyFont="0" applyFill="0" applyBorder="0" applyAlignment="0" applyProtection="0"/>
    <xf numFmtId="0" fontId="45" fillId="0" borderId="8">
      <alignment horizontal="left" vertical="center"/>
    </xf>
    <xf numFmtId="170" fontId="41" fillId="0" borderId="0" applyFont="0" applyFill="0" applyBorder="0" applyAlignment="0" applyProtection="0"/>
    <xf numFmtId="0" fontId="168" fillId="0" borderId="0">
      <alignment horizontal="left"/>
    </xf>
    <xf numFmtId="0" fontId="45" fillId="0" borderId="8">
      <alignment horizontal="left" vertical="center"/>
    </xf>
    <xf numFmtId="170" fontId="41" fillId="0" borderId="0" applyFont="0" applyFill="0" applyBorder="0" applyAlignment="0" applyProtection="0"/>
    <xf numFmtId="0" fontId="140" fillId="13" borderId="38">
      <alignment vertical="center" wrapText="1"/>
    </xf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9" fontId="9" fillId="0" borderId="0" applyFont="0" applyFill="0" applyBorder="0" applyAlignment="0" applyProtection="0"/>
    <xf numFmtId="0" fontId="14" fillId="0" borderId="0"/>
    <xf numFmtId="0" fontId="19" fillId="0" borderId="0"/>
    <xf numFmtId="0" fontId="139" fillId="0" borderId="28" applyNumberFormat="0" applyFill="0" applyAlignment="0" applyProtection="0"/>
    <xf numFmtId="9" fontId="9" fillId="0" borderId="0" applyFont="0" applyFill="0" applyBorder="0" applyAlignment="0" applyProtection="0"/>
    <xf numFmtId="0" fontId="14" fillId="0" borderId="0"/>
    <xf numFmtId="0" fontId="23" fillId="0" borderId="28" applyNumberFormat="0" applyFill="0" applyAlignment="0" applyProtection="0"/>
    <xf numFmtId="9" fontId="9" fillId="0" borderId="0" applyFont="0" applyFill="0" applyBorder="0" applyAlignment="0" applyProtection="0"/>
    <xf numFmtId="0" fontId="14" fillId="0" borderId="0"/>
    <xf numFmtId="0" fontId="137" fillId="0" borderId="34" applyNumberFormat="0" applyFill="0" applyAlignment="0" applyProtection="0"/>
    <xf numFmtId="0" fontId="120" fillId="0" borderId="0">
      <alignment horizontal="left"/>
    </xf>
    <xf numFmtId="0" fontId="93" fillId="0" borderId="6">
      <alignment horizontal="left" vertical="top"/>
    </xf>
    <xf numFmtId="0" fontId="93" fillId="0" borderId="6">
      <alignment horizontal="left" vertical="top"/>
    </xf>
    <xf numFmtId="0" fontId="93" fillId="0" borderId="6">
      <alignment horizontal="left" vertical="top"/>
    </xf>
    <xf numFmtId="0" fontId="93" fillId="0" borderId="6">
      <alignment horizontal="left" vertical="top"/>
    </xf>
    <xf numFmtId="0" fontId="93" fillId="0" borderId="6">
      <alignment horizontal="left" vertical="top"/>
    </xf>
    <xf numFmtId="170" fontId="14" fillId="0" borderId="0" applyFont="0" applyFill="0" applyBorder="0" applyAlignment="0" applyProtection="0"/>
    <xf numFmtId="0" fontId="88" fillId="0" borderId="18" applyNumberFormat="0" applyFill="0" applyAlignment="0" applyProtection="0"/>
    <xf numFmtId="170" fontId="14" fillId="0" borderId="0" applyFont="0" applyFill="0" applyBorder="0" applyAlignment="0" applyProtection="0"/>
    <xf numFmtId="0" fontId="30" fillId="0" borderId="18" applyNumberFormat="0" applyFill="0" applyAlignment="0" applyProtection="0"/>
    <xf numFmtId="170" fontId="14" fillId="0" borderId="0" applyFont="0" applyFill="0" applyBorder="0" applyAlignment="0" applyProtection="0"/>
    <xf numFmtId="0" fontId="9" fillId="0" borderId="0"/>
    <xf numFmtId="0" fontId="101" fillId="0" borderId="18" applyNumberFormat="0" applyFill="0" applyAlignment="0" applyProtection="0"/>
    <xf numFmtId="0" fontId="54" fillId="0" borderId="0">
      <alignment horizontal="left"/>
    </xf>
    <xf numFmtId="0" fontId="74" fillId="0" borderId="6">
      <alignment horizontal="left" vertical="top"/>
    </xf>
    <xf numFmtId="0" fontId="74" fillId="0" borderId="6">
      <alignment horizontal="left" vertical="top"/>
    </xf>
    <xf numFmtId="0" fontId="74" fillId="0" borderId="6">
      <alignment horizontal="left" vertical="top"/>
    </xf>
    <xf numFmtId="0" fontId="74" fillId="0" borderId="6">
      <alignment horizontal="left" vertical="top"/>
    </xf>
    <xf numFmtId="0" fontId="74" fillId="0" borderId="6">
      <alignment horizontal="left" vertical="top"/>
    </xf>
    <xf numFmtId="0" fontId="74" fillId="0" borderId="6">
      <alignment horizontal="left" vertical="top"/>
    </xf>
    <xf numFmtId="0" fontId="74" fillId="0" borderId="6">
      <alignment horizontal="left" vertical="top"/>
    </xf>
    <xf numFmtId="0" fontId="74" fillId="0" borderId="6">
      <alignment horizontal="left" vertical="top"/>
    </xf>
    <xf numFmtId="0" fontId="74" fillId="0" borderId="6">
      <alignment horizontal="left" vertical="top"/>
    </xf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169" fillId="0" borderId="41" applyNumberFormat="0" applyFill="0" applyAlignment="0" applyProtection="0"/>
    <xf numFmtId="0" fontId="91" fillId="13" borderId="0" applyNumberFormat="0" applyBorder="0" applyAlignment="0" applyProtection="0"/>
    <xf numFmtId="0" fontId="84" fillId="0" borderId="41" applyNumberFormat="0" applyFill="0" applyAlignment="0" applyProtection="0"/>
    <xf numFmtId="0" fontId="123" fillId="0" borderId="39" applyNumberFormat="0" applyFill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206" fontId="43" fillId="25" borderId="0">
      <alignment horizontal="left" vertical="top"/>
    </xf>
    <xf numFmtId="206" fontId="43" fillId="25" borderId="0">
      <alignment horizontal="left" vertical="top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5" fillId="0" borderId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5" fillId="0" borderId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5" fillId="0" borderId="0" applyProtection="0"/>
    <xf numFmtId="9" fontId="11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45" fillId="0" borderId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5" fillId="0" borderId="0" applyProtection="0"/>
    <xf numFmtId="0" fontId="45" fillId="0" borderId="0" applyProtection="0"/>
    <xf numFmtId="0" fontId="45" fillId="0" borderId="0" applyProtection="0"/>
    <xf numFmtId="0" fontId="45" fillId="0" borderId="0" applyProtection="0"/>
    <xf numFmtId="0" fontId="45" fillId="0" borderId="0" applyProtection="0"/>
    <xf numFmtId="0" fontId="170" fillId="0" borderId="0" applyNumberFormat="0" applyFill="0" applyBorder="0" applyAlignment="0" applyProtection="0"/>
    <xf numFmtId="9" fontId="40" fillId="0" borderId="0" applyFont="0" applyFill="0" applyBorder="0" applyAlignment="0" applyProtection="0"/>
    <xf numFmtId="178" fontId="59" fillId="0" borderId="0" applyFill="0" applyBorder="0" applyAlignment="0" applyProtection="0"/>
    <xf numFmtId="0" fontId="171" fillId="0" borderId="0" applyNumberFormat="0" applyFill="0" applyBorder="0" applyAlignment="0" applyProtection="0">
      <alignment vertical="top"/>
      <protection locked="0"/>
    </xf>
    <xf numFmtId="0" fontId="14" fillId="0" borderId="0"/>
    <xf numFmtId="9" fontId="10" fillId="0" borderId="0" applyFont="0" applyFill="0" applyBorder="0" applyAlignment="0" applyProtection="0"/>
    <xf numFmtId="0" fontId="160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1" fontId="14" fillId="0" borderId="4" applyNumberFormat="0" applyFill="0" applyAlignment="0" applyProtection="0">
      <alignment horizontal="center" vertical="center"/>
    </xf>
    <xf numFmtId="0" fontId="172" fillId="0" borderId="0" applyNumberFormat="0" applyFill="0" applyBorder="0" applyAlignment="0" applyProtection="0">
      <alignment vertical="top"/>
      <protection locked="0"/>
    </xf>
    <xf numFmtId="1" fontId="14" fillId="0" borderId="4" applyNumberFormat="0" applyFill="0" applyAlignment="0" applyProtection="0">
      <alignment horizontal="center" vertical="center"/>
    </xf>
    <xf numFmtId="0" fontId="158" fillId="0" borderId="0" applyNumberFormat="0" applyFill="0" applyBorder="0" applyAlignment="0" applyProtection="0">
      <alignment vertical="top"/>
      <protection locked="0"/>
    </xf>
    <xf numFmtId="1" fontId="14" fillId="0" borderId="4" applyNumberFormat="0" applyFill="0" applyAlignment="0" applyProtection="0">
      <alignment horizontal="center" vertical="center"/>
    </xf>
    <xf numFmtId="0" fontId="172" fillId="0" borderId="0" applyNumberFormat="0" applyFill="0" applyBorder="0" applyAlignment="0" applyProtection="0">
      <alignment vertical="top"/>
      <protection locked="0"/>
    </xf>
    <xf numFmtId="0" fontId="44" fillId="25" borderId="0">
      <alignment horizontal="left" wrapText="1"/>
    </xf>
    <xf numFmtId="226" fontId="14" fillId="0" borderId="0" applyBorder="0" applyAlignment="0"/>
    <xf numFmtId="37" fontId="75" fillId="0" borderId="0"/>
    <xf numFmtId="10" fontId="40" fillId="25" borderId="1" applyNumberFormat="0" applyBorder="0" applyAlignment="0" applyProtection="0"/>
    <xf numFmtId="10" fontId="40" fillId="25" borderId="1" applyNumberFormat="0" applyBorder="0" applyAlignment="0" applyProtection="0"/>
    <xf numFmtId="10" fontId="40" fillId="25" borderId="1" applyNumberFormat="0" applyBorder="0" applyAlignment="0" applyProtection="0"/>
    <xf numFmtId="10" fontId="40" fillId="25" borderId="1" applyNumberFormat="0" applyBorder="0" applyAlignment="0" applyProtection="0"/>
    <xf numFmtId="10" fontId="40" fillId="25" borderId="1" applyNumberFormat="0" applyBorder="0" applyAlignment="0" applyProtection="0"/>
    <xf numFmtId="10" fontId="40" fillId="25" borderId="1" applyNumberFormat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0" fontId="40" fillId="25" borderId="1" applyNumberFormat="0" applyBorder="0" applyAlignment="0" applyProtection="0"/>
    <xf numFmtId="10" fontId="40" fillId="5" borderId="1" applyNumberFormat="0" applyBorder="0" applyAlignment="0" applyProtection="0"/>
    <xf numFmtId="10" fontId="40" fillId="25" borderId="1" applyNumberFormat="0" applyBorder="0" applyAlignment="0" applyProtection="0"/>
    <xf numFmtId="10" fontId="40" fillId="25" borderId="1" applyNumberFormat="0" applyBorder="0" applyAlignment="0" applyProtection="0"/>
    <xf numFmtId="10" fontId="40" fillId="25" borderId="1" applyNumberFormat="0" applyBorder="0" applyAlignment="0" applyProtection="0"/>
    <xf numFmtId="10" fontId="40" fillId="25" borderId="1" applyNumberFormat="0" applyBorder="0" applyAlignment="0" applyProtection="0"/>
    <xf numFmtId="10" fontId="40" fillId="25" borderId="1" applyNumberFormat="0" applyBorder="0" applyAlignment="0" applyProtection="0"/>
    <xf numFmtId="10" fontId="40" fillId="25" borderId="1" applyNumberFormat="0" applyBorder="0" applyAlignment="0" applyProtection="0"/>
    <xf numFmtId="10" fontId="40" fillId="25" borderId="1" applyNumberFormat="0" applyBorder="0" applyAlignment="0" applyProtection="0"/>
    <xf numFmtId="10" fontId="40" fillId="25" borderId="1" applyNumberFormat="0" applyBorder="0" applyAlignment="0" applyProtection="0"/>
    <xf numFmtId="10" fontId="40" fillId="25" borderId="1" applyNumberFormat="0" applyBorder="0" applyAlignment="0" applyProtection="0"/>
    <xf numFmtId="0" fontId="20" fillId="0" borderId="0"/>
    <xf numFmtId="0" fontId="20" fillId="0" borderId="0"/>
    <xf numFmtId="0" fontId="142" fillId="10" borderId="16" applyNumberFormat="0" applyAlignment="0" applyProtection="0"/>
    <xf numFmtId="0" fontId="142" fillId="10" borderId="16" applyNumberFormat="0" applyAlignment="0" applyProtection="0"/>
    <xf numFmtId="0" fontId="173" fillId="10" borderId="16" applyNumberFormat="0" applyAlignment="0" applyProtection="0"/>
    <xf numFmtId="0" fontId="129" fillId="10" borderId="16" applyNumberFormat="0" applyAlignment="0" applyProtection="0"/>
    <xf numFmtId="231" fontId="14" fillId="0" borderId="0"/>
    <xf numFmtId="0" fontId="14" fillId="0" borderId="0"/>
    <xf numFmtId="231" fontId="14" fillId="0" borderId="0"/>
    <xf numFmtId="198" fontId="174" fillId="0" borderId="0"/>
    <xf numFmtId="38" fontId="175" fillId="0" borderId="0"/>
    <xf numFmtId="0" fontId="11" fillId="0" borderId="0"/>
    <xf numFmtId="0" fontId="24" fillId="0" borderId="0"/>
    <xf numFmtId="38" fontId="176" fillId="0" borderId="0"/>
    <xf numFmtId="0" fontId="11" fillId="0" borderId="0"/>
    <xf numFmtId="0" fontId="24" fillId="0" borderId="0"/>
    <xf numFmtId="38" fontId="177" fillId="0" borderId="0"/>
    <xf numFmtId="0" fontId="24" fillId="0" borderId="0"/>
    <xf numFmtId="0" fontId="9" fillId="0" borderId="0"/>
    <xf numFmtId="0" fontId="144" fillId="0" borderId="0"/>
    <xf numFmtId="0" fontId="144" fillId="0" borderId="0"/>
    <xf numFmtId="0" fontId="9" fillId="0" borderId="0"/>
    <xf numFmtId="0" fontId="11" fillId="0" borderId="0"/>
    <xf numFmtId="0" fontId="144" fillId="0" borderId="0"/>
    <xf numFmtId="0" fontId="72" fillId="0" borderId="0" applyNumberFormat="0" applyFont="0" applyFill="0" applyBorder="0" applyProtection="0">
      <alignment horizontal="left" vertical="center"/>
    </xf>
    <xf numFmtId="10" fontId="10" fillId="0" borderId="0" applyFont="0" applyFill="0" applyBorder="0" applyAlignment="0" applyProtection="0"/>
    <xf numFmtId="187" fontId="33" fillId="0" borderId="0" applyFill="0" applyBorder="0" applyAlignment="0"/>
    <xf numFmtId="207" fontId="33" fillId="0" borderId="0" applyFill="0" applyBorder="0" applyAlignment="0"/>
    <xf numFmtId="194" fontId="82" fillId="0" borderId="0" applyFill="0" applyBorder="0" applyAlignment="0"/>
    <xf numFmtId="187" fontId="33" fillId="0" borderId="0" applyFill="0" applyBorder="0" applyAlignment="0"/>
    <xf numFmtId="0" fontId="70" fillId="0" borderId="40" applyNumberFormat="0" applyFill="0" applyAlignment="0" applyProtection="0"/>
    <xf numFmtId="0" fontId="178" fillId="0" borderId="0"/>
    <xf numFmtId="0" fontId="11" fillId="0" borderId="0"/>
    <xf numFmtId="0" fontId="140" fillId="0" borderId="0"/>
    <xf numFmtId="0" fontId="179" fillId="0" borderId="0"/>
    <xf numFmtId="0" fontId="91" fillId="13" borderId="0" applyNumberFormat="0" applyBorder="0" applyAlignment="0" applyProtection="0"/>
    <xf numFmtId="0" fontId="180" fillId="13" borderId="0" applyNumberFormat="0" applyBorder="0" applyAlignment="0" applyProtection="0"/>
    <xf numFmtId="0" fontId="181" fillId="0" borderId="0" applyNumberFormat="0" applyBorder="0" applyAlignment="0"/>
    <xf numFmtId="37" fontId="81" fillId="0" borderId="0"/>
    <xf numFmtId="37" fontId="81" fillId="0" borderId="0"/>
    <xf numFmtId="170" fontId="11" fillId="0" borderId="0" applyFont="0" applyFill="0" applyBorder="0" applyAlignment="0" applyProtection="0"/>
    <xf numFmtId="37" fontId="81" fillId="0" borderId="0"/>
    <xf numFmtId="37" fontId="81" fillId="0" borderId="0"/>
    <xf numFmtId="37" fontId="81" fillId="0" borderId="0"/>
    <xf numFmtId="37" fontId="81" fillId="0" borderId="0"/>
    <xf numFmtId="37" fontId="182" fillId="0" borderId="0"/>
    <xf numFmtId="0" fontId="34" fillId="0" borderId="0"/>
    <xf numFmtId="0" fontId="53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" fontId="22" fillId="13" borderId="15" applyNumberForma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11" fillId="0" borderId="0"/>
    <xf numFmtId="0" fontId="22" fillId="0" borderId="0">
      <alignment vertical="top"/>
    </xf>
    <xf numFmtId="9" fontId="9" fillId="0" borderId="0" applyFont="0" applyFill="0" applyBorder="0" applyAlignment="0" applyProtection="0"/>
    <xf numFmtId="0" fontId="11" fillId="0" borderId="0"/>
    <xf numFmtId="0" fontId="22" fillId="0" borderId="0">
      <alignment vertical="top"/>
    </xf>
    <xf numFmtId="9" fontId="9" fillId="0" borderId="0" applyFont="0" applyFill="0" applyBorder="0" applyAlignment="0" applyProtection="0"/>
    <xf numFmtId="0" fontId="24" fillId="0" borderId="0"/>
    <xf numFmtId="0" fontId="22" fillId="0" borderId="0">
      <alignment vertical="top"/>
    </xf>
    <xf numFmtId="0" fontId="24" fillId="0" borderId="0"/>
    <xf numFmtId="0" fontId="9" fillId="0" borderId="0"/>
    <xf numFmtId="9" fontId="9" fillId="0" borderId="0" applyFont="0" applyFill="0" applyBorder="0" applyAlignment="0" applyProtection="0"/>
    <xf numFmtId="0" fontId="11" fillId="0" borderId="0"/>
    <xf numFmtId="0" fontId="22" fillId="0" borderId="0">
      <alignment vertical="top"/>
    </xf>
    <xf numFmtId="9" fontId="9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/>
    <xf numFmtId="0" fontId="50" fillId="0" borderId="0"/>
    <xf numFmtId="0" fontId="14" fillId="0" borderId="0"/>
    <xf numFmtId="0" fontId="11" fillId="0" borderId="0"/>
    <xf numFmtId="0" fontId="14" fillId="0" borderId="0"/>
    <xf numFmtId="0" fontId="11" fillId="0" borderId="0"/>
    <xf numFmtId="0" fontId="25" fillId="0" borderId="0"/>
    <xf numFmtId="0" fontId="11" fillId="0" borderId="0"/>
    <xf numFmtId="0" fontId="130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4" fillId="0" borderId="0"/>
    <xf numFmtId="0" fontId="11" fillId="0" borderId="0"/>
    <xf numFmtId="0" fontId="9" fillId="0" borderId="0"/>
    <xf numFmtId="0" fontId="20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4" fillId="0" borderId="0"/>
    <xf numFmtId="0" fontId="29" fillId="0" borderId="0"/>
    <xf numFmtId="0" fontId="14" fillId="0" borderId="0"/>
    <xf numFmtId="0" fontId="9" fillId="0" borderId="0"/>
    <xf numFmtId="170" fontId="29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4" fillId="0" borderId="0"/>
    <xf numFmtId="0" fontId="14" fillId="0" borderId="0"/>
    <xf numFmtId="0" fontId="11" fillId="0" borderId="0"/>
    <xf numFmtId="3" fontId="14" fillId="0" borderId="1" applyNumberFormat="0" applyFont="0" applyFill="0" applyAlignment="0" applyProtection="0">
      <alignment vertical="center"/>
    </xf>
    <xf numFmtId="0" fontId="14" fillId="0" borderId="0"/>
    <xf numFmtId="0" fontId="9" fillId="0" borderId="0"/>
    <xf numFmtId="0" fontId="46" fillId="26" borderId="16" applyNumberFormat="0" applyAlignment="0" applyProtection="0"/>
    <xf numFmtId="0" fontId="204" fillId="0" borderId="0"/>
    <xf numFmtId="0" fontId="204" fillId="0" borderId="0"/>
    <xf numFmtId="167" fontId="11" fillId="0" borderId="0" applyFont="0" applyFill="0" applyBorder="0" applyAlignment="0" applyProtection="0"/>
    <xf numFmtId="0" fontId="14" fillId="0" borderId="0"/>
    <xf numFmtId="1" fontId="14" fillId="0" borderId="4" applyNumberFormat="0" applyFill="0" applyAlignment="0" applyProtection="0">
      <alignment horizontal="center" vertical="center"/>
    </xf>
    <xf numFmtId="0" fontId="204" fillId="0" borderId="0"/>
    <xf numFmtId="0" fontId="152" fillId="0" borderId="0"/>
    <xf numFmtId="0" fontId="183" fillId="0" borderId="0"/>
    <xf numFmtId="0" fontId="9" fillId="0" borderId="0"/>
    <xf numFmtId="1" fontId="14" fillId="0" borderId="4" applyNumberFormat="0" applyFill="0" applyAlignment="0" applyProtection="0">
      <alignment horizontal="center" vertical="center"/>
    </xf>
    <xf numFmtId="0" fontId="11" fillId="0" borderId="0"/>
    <xf numFmtId="0" fontId="9" fillId="0" borderId="0"/>
    <xf numFmtId="0" fontId="22" fillId="0" borderId="0">
      <alignment vertical="top"/>
    </xf>
    <xf numFmtId="0" fontId="22" fillId="0" borderId="0">
      <alignment vertical="top"/>
    </xf>
    <xf numFmtId="0" fontId="14" fillId="0" borderId="0"/>
    <xf numFmtId="0" fontId="11" fillId="0" borderId="0"/>
    <xf numFmtId="0" fontId="14" fillId="0" borderId="0"/>
    <xf numFmtId="0" fontId="11" fillId="0" borderId="0"/>
    <xf numFmtId="170" fontId="14" fillId="0" borderId="0" applyFont="0" applyFill="0" applyBorder="0" applyAlignment="0" applyProtection="0"/>
    <xf numFmtId="0" fontId="14" fillId="0" borderId="0"/>
    <xf numFmtId="1" fontId="14" fillId="0" borderId="4" applyNumberFormat="0" applyFill="0" applyAlignment="0" applyProtection="0">
      <alignment horizontal="center" vertical="center"/>
    </xf>
    <xf numFmtId="0" fontId="14" fillId="0" borderId="0"/>
    <xf numFmtId="1" fontId="14" fillId="0" borderId="4" applyNumberFormat="0" applyFill="0" applyAlignment="0" applyProtection="0">
      <alignment horizontal="center" vertical="center"/>
    </xf>
    <xf numFmtId="1" fontId="10" fillId="0" borderId="4" applyNumberFormat="0" applyFill="0" applyAlignment="0" applyProtection="0">
      <alignment horizontal="center" vertical="center"/>
    </xf>
    <xf numFmtId="0" fontId="14" fillId="0" borderId="0"/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0" fontId="14" fillId="0" borderId="0"/>
    <xf numFmtId="0" fontId="14" fillId="0" borderId="0"/>
    <xf numFmtId="1" fontId="14" fillId="0" borderId="4" applyNumberFormat="0" applyFill="0" applyAlignment="0" applyProtection="0">
      <alignment horizontal="center" vertical="center"/>
    </xf>
    <xf numFmtId="0" fontId="14" fillId="0" borderId="0"/>
    <xf numFmtId="0" fontId="14" fillId="0" borderId="0"/>
    <xf numFmtId="1" fontId="14" fillId="0" borderId="4" applyNumberFormat="0" applyFill="0" applyAlignment="0" applyProtection="0">
      <alignment horizontal="center" vertical="center"/>
    </xf>
    <xf numFmtId="0" fontId="14" fillId="0" borderId="0"/>
    <xf numFmtId="0" fontId="14" fillId="0" borderId="0"/>
    <xf numFmtId="1" fontId="14" fillId="0" borderId="4" applyNumberFormat="0" applyFill="0" applyAlignment="0" applyProtection="0">
      <alignment horizontal="center"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29" fillId="0" borderId="0"/>
    <xf numFmtId="0" fontId="14" fillId="0" borderId="0"/>
    <xf numFmtId="0" fontId="14" fillId="0" borderId="0"/>
    <xf numFmtId="0" fontId="14" fillId="0" borderId="0"/>
    <xf numFmtId="170" fontId="14" fillId="0" borderId="0" applyFont="0" applyFill="0" applyBorder="0" applyAlignment="0" applyProtection="0"/>
    <xf numFmtId="0" fontId="14" fillId="0" borderId="0"/>
    <xf numFmtId="170" fontId="14" fillId="0" borderId="0" applyFont="0" applyFill="0" applyBorder="0" applyAlignment="0" applyProtection="0"/>
    <xf numFmtId="0" fontId="50" fillId="0" borderId="0"/>
    <xf numFmtId="170" fontId="29" fillId="0" borderId="0" applyFont="0" applyFill="0" applyBorder="0" applyAlignment="0" applyProtection="0"/>
    <xf numFmtId="0" fontId="11" fillId="0" borderId="0"/>
    <xf numFmtId="170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0" fontId="14" fillId="0" borderId="0"/>
    <xf numFmtId="170" fontId="14" fillId="0" borderId="0" applyFont="0" applyFill="0" applyBorder="0" applyAlignment="0" applyProtection="0"/>
    <xf numFmtId="0" fontId="11" fillId="0" borderId="0"/>
    <xf numFmtId="0" fontId="14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9" fontId="41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44" fillId="0" borderId="0" applyFont="0" applyFill="0" applyBorder="0" applyAlignment="0" applyProtection="0"/>
    <xf numFmtId="0" fontId="14" fillId="0" borderId="0"/>
    <xf numFmtId="0" fontId="24" fillId="0" borderId="0"/>
    <xf numFmtId="170" fontId="14" fillId="0" borderId="0" applyFont="0" applyFill="0" applyBorder="0" applyAlignment="0" applyProtection="0"/>
    <xf numFmtId="0" fontId="14" fillId="0" borderId="0"/>
    <xf numFmtId="0" fontId="42" fillId="0" borderId="0"/>
    <xf numFmtId="0" fontId="14" fillId="0" borderId="0"/>
    <xf numFmtId="0" fontId="29" fillId="0" borderId="0"/>
    <xf numFmtId="0" fontId="22" fillId="0" borderId="0">
      <alignment vertical="top"/>
    </xf>
    <xf numFmtId="0" fontId="29" fillId="0" borderId="0"/>
    <xf numFmtId="0" fontId="29" fillId="0" borderId="0"/>
    <xf numFmtId="0" fontId="29" fillId="0" borderId="0"/>
    <xf numFmtId="49" fontId="22" fillId="0" borderId="0" applyFill="0" applyBorder="0" applyAlignment="0"/>
    <xf numFmtId="0" fontId="29" fillId="0" borderId="0"/>
    <xf numFmtId="0" fontId="10" fillId="0" borderId="0"/>
    <xf numFmtId="221" fontId="82" fillId="0" borderId="0" applyFill="0" applyBorder="0" applyAlignment="0"/>
    <xf numFmtId="0" fontId="29" fillId="0" borderId="0"/>
    <xf numFmtId="219" fontId="82" fillId="0" borderId="0" applyFill="0" applyBorder="0" applyAlignment="0"/>
    <xf numFmtId="0" fontId="29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29" fillId="0" borderId="0"/>
    <xf numFmtId="170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0" fontId="11" fillId="0" borderId="0"/>
    <xf numFmtId="0" fontId="11" fillId="0" borderId="0"/>
    <xf numFmtId="1" fontId="14" fillId="0" borderId="4" applyNumberFormat="0" applyFill="0" applyAlignment="0" applyProtection="0">
      <alignment horizontal="center"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0" fontId="22" fillId="0" borderId="0">
      <alignment vertical="top"/>
    </xf>
    <xf numFmtId="0" fontId="19" fillId="0" borderId="0"/>
    <xf numFmtId="0" fontId="11" fillId="0" borderId="0"/>
    <xf numFmtId="0" fontId="24" fillId="0" borderId="0"/>
    <xf numFmtId="0" fontId="11" fillId="0" borderId="0"/>
    <xf numFmtId="0" fontId="24" fillId="0" borderId="0"/>
    <xf numFmtId="0" fontId="11" fillId="0" borderId="0"/>
    <xf numFmtId="0" fontId="24" fillId="0" borderId="0"/>
    <xf numFmtId="0" fontId="22" fillId="0" borderId="0">
      <alignment vertical="top"/>
    </xf>
    <xf numFmtId="0" fontId="26" fillId="0" borderId="0"/>
    <xf numFmtId="0" fontId="24" fillId="0" borderId="0"/>
    <xf numFmtId="0" fontId="22" fillId="0" borderId="0"/>
    <xf numFmtId="0" fontId="24" fillId="0" borderId="0"/>
    <xf numFmtId="0" fontId="20" fillId="0" borderId="0"/>
    <xf numFmtId="0" fontId="20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top"/>
    </xf>
    <xf numFmtId="1" fontId="14" fillId="0" borderId="4" applyNumberFormat="0" applyFill="0" applyAlignment="0" applyProtection="0">
      <alignment horizontal="center"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top"/>
    </xf>
    <xf numFmtId="0" fontId="22" fillId="0" borderId="0"/>
    <xf numFmtId="0" fontId="20" fillId="0" borderId="0"/>
    <xf numFmtId="39" fontId="122" fillId="0" borderId="0"/>
    <xf numFmtId="0" fontId="204" fillId="0" borderId="0"/>
    <xf numFmtId="0" fontId="29" fillId="0" borderId="0"/>
    <xf numFmtId="0" fontId="14" fillId="0" borderId="0"/>
    <xf numFmtId="0" fontId="11" fillId="0" borderId="0"/>
    <xf numFmtId="0" fontId="204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22" fillId="0" borderId="0">
      <alignment vertical="top"/>
    </xf>
    <xf numFmtId="0" fontId="14" fillId="0" borderId="0"/>
    <xf numFmtId="0" fontId="40" fillId="0" borderId="0"/>
    <xf numFmtId="0" fontId="14" fillId="0" borderId="0"/>
    <xf numFmtId="0" fontId="10" fillId="0" borderId="0"/>
    <xf numFmtId="0" fontId="9" fillId="0" borderId="0"/>
    <xf numFmtId="0" fontId="11" fillId="0" borderId="0"/>
    <xf numFmtId="43" fontId="29" fillId="0" borderId="0" applyFont="0" applyFill="0" applyBorder="0" applyAlignment="0" applyProtection="0"/>
    <xf numFmtId="0" fontId="40" fillId="0" borderId="0"/>
    <xf numFmtId="170" fontId="29" fillId="0" borderId="0" applyFont="0" applyFill="0" applyBorder="0" applyAlignment="0" applyProtection="0"/>
    <xf numFmtId="0" fontId="14" fillId="0" borderId="0"/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14" fillId="0" borderId="0"/>
    <xf numFmtId="0" fontId="11" fillId="0" borderId="0"/>
    <xf numFmtId="0" fontId="11" fillId="0" borderId="0"/>
    <xf numFmtId="0" fontId="11" fillId="0" borderId="0"/>
    <xf numFmtId="0" fontId="22" fillId="0" borderId="0">
      <alignment vertical="top"/>
    </xf>
    <xf numFmtId="0" fontId="92" fillId="0" borderId="0" applyNumberFormat="0" applyFill="0" applyBorder="0" applyAlignment="0" applyProtection="0"/>
    <xf numFmtId="0" fontId="22" fillId="0" borderId="0">
      <alignment vertical="top"/>
    </xf>
    <xf numFmtId="0" fontId="67" fillId="0" borderId="0" applyNumberFormat="0" applyFill="0" applyBorder="0" applyAlignment="0" applyProtection="0"/>
    <xf numFmtId="0" fontId="22" fillId="0" borderId="0">
      <alignment vertical="top"/>
    </xf>
    <xf numFmtId="0" fontId="22" fillId="0" borderId="0">
      <alignment vertical="top"/>
    </xf>
    <xf numFmtId="9" fontId="9" fillId="0" borderId="0" applyFont="0" applyFill="0" applyBorder="0" applyAlignment="0" applyProtection="0"/>
    <xf numFmtId="0" fontId="14" fillId="0" borderId="0"/>
    <xf numFmtId="0" fontId="36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46" fillId="26" borderId="16" applyNumberFormat="0" applyAlignment="0" applyProtection="0"/>
    <xf numFmtId="0" fontId="9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9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4" fillId="0" borderId="0" applyFont="0" applyFill="0" applyBorder="0" applyAlignment="0" applyProtection="0"/>
    <xf numFmtId="0" fontId="11" fillId="0" borderId="0"/>
    <xf numFmtId="0" fontId="11" fillId="0" borderId="0"/>
    <xf numFmtId="170" fontId="4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9" fontId="204" fillId="0" borderId="0" applyFont="0" applyFill="0" applyBorder="0" applyAlignment="0" applyProtection="0"/>
    <xf numFmtId="0" fontId="50" fillId="0" borderId="0"/>
    <xf numFmtId="0" fontId="11" fillId="0" borderId="0"/>
    <xf numFmtId="4" fontId="185" fillId="87" borderId="15" applyNumberFormat="0" applyProtection="0">
      <alignment horizontal="left" vertical="center" indent="1"/>
    </xf>
    <xf numFmtId="0" fontId="10" fillId="0" borderId="0"/>
    <xf numFmtId="0" fontId="11" fillId="0" borderId="0"/>
    <xf numFmtId="0" fontId="11" fillId="0" borderId="0"/>
    <xf numFmtId="0" fontId="50" fillId="0" borderId="0"/>
    <xf numFmtId="0" fontId="156" fillId="14" borderId="15" applyNumberFormat="0" applyAlignment="0" applyProtection="0"/>
    <xf numFmtId="0" fontId="11" fillId="0" borderId="0"/>
    <xf numFmtId="0" fontId="11" fillId="0" borderId="0"/>
    <xf numFmtId="0" fontId="50" fillId="0" borderId="0"/>
    <xf numFmtId="0" fontId="103" fillId="14" borderId="15" applyNumberFormat="0" applyAlignment="0" applyProtection="0"/>
    <xf numFmtId="0" fontId="11" fillId="0" borderId="0"/>
    <xf numFmtId="0" fontId="11" fillId="0" borderId="0"/>
    <xf numFmtId="0" fontId="24" fillId="0" borderId="0"/>
    <xf numFmtId="0" fontId="71" fillId="0" borderId="0" applyNumberFormat="0" applyFill="0" applyBorder="0" applyAlignment="0" applyProtection="0">
      <alignment vertical="top"/>
      <protection locked="0"/>
    </xf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9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" fillId="0" borderId="0"/>
    <xf numFmtId="0" fontId="9" fillId="0" borderId="0"/>
    <xf numFmtId="0" fontId="9" fillId="0" borderId="0"/>
    <xf numFmtId="0" fontId="22" fillId="0" borderId="0">
      <alignment vertical="top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3" fillId="0" borderId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9" fillId="0" borderId="0"/>
    <xf numFmtId="0" fontId="9" fillId="0" borderId="0"/>
    <xf numFmtId="0" fontId="22" fillId="0" borderId="0">
      <alignment vertical="top"/>
    </xf>
    <xf numFmtId="0" fontId="22" fillId="0" borderId="0">
      <alignment vertical="top"/>
    </xf>
    <xf numFmtId="170" fontId="14" fillId="0" borderId="0" applyFont="0" applyFill="0" applyBorder="0" applyAlignment="0" applyProtection="0"/>
    <xf numFmtId="0" fontId="9" fillId="0" borderId="0"/>
    <xf numFmtId="0" fontId="22" fillId="0" borderId="0">
      <alignment vertical="top"/>
    </xf>
    <xf numFmtId="170" fontId="14" fillId="0" borderId="0" applyFont="0" applyFill="0" applyBorder="0" applyAlignment="0" applyProtection="0"/>
    <xf numFmtId="0" fontId="9" fillId="0" borderId="0"/>
    <xf numFmtId="0" fontId="22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6" fillId="0" borderId="0" applyNumberFormat="0" applyFill="0" applyBorder="0" applyAlignment="0" applyProtection="0"/>
    <xf numFmtId="0" fontId="25" fillId="0" borderId="0"/>
    <xf numFmtId="0" fontId="151" fillId="0" borderId="0" applyNumberFormat="0" applyFill="0" applyBorder="0" applyAlignment="0" applyProtection="0"/>
    <xf numFmtId="0" fontId="25" fillId="0" borderId="0"/>
    <xf numFmtId="9" fontId="11" fillId="0" borderId="0" applyFont="0" applyFill="0" applyBorder="0" applyAlignment="0" applyProtection="0"/>
    <xf numFmtId="0" fontId="14" fillId="0" borderId="0"/>
    <xf numFmtId="0" fontId="14" fillId="0" borderId="0"/>
    <xf numFmtId="232" fontId="14" fillId="0" borderId="0"/>
    <xf numFmtId="232" fontId="14" fillId="0" borderId="0"/>
    <xf numFmtId="170" fontId="44" fillId="0" borderId="0" applyFont="0" applyFill="0" applyBorder="0" applyAlignment="0" applyProtection="0"/>
    <xf numFmtId="0" fontId="154" fillId="0" borderId="0"/>
    <xf numFmtId="0" fontId="11" fillId="25" borderId="27" applyNumberFormat="0" applyFont="0" applyAlignment="0" applyProtection="0"/>
    <xf numFmtId="0" fontId="15" fillId="25" borderId="27" applyNumberFormat="0" applyFont="0" applyAlignment="0" applyProtection="0"/>
    <xf numFmtId="0" fontId="18" fillId="71" borderId="19" applyNumberFormat="0" applyFont="0" applyAlignment="0" applyProtection="0"/>
    <xf numFmtId="0" fontId="18" fillId="71" borderId="19" applyNumberFormat="0" applyFont="0" applyAlignment="0" applyProtection="0"/>
    <xf numFmtId="0" fontId="11" fillId="25" borderId="27" applyNumberFormat="0" applyFont="0" applyAlignment="0" applyProtection="0"/>
    <xf numFmtId="0" fontId="18" fillId="71" borderId="19" applyNumberFormat="0" applyFont="0" applyAlignment="0" applyProtection="0"/>
    <xf numFmtId="0" fontId="18" fillId="71" borderId="19" applyNumberFormat="0" applyFont="0" applyAlignment="0" applyProtection="0"/>
    <xf numFmtId="0" fontId="16" fillId="25" borderId="27" applyNumberFormat="0" applyFont="0" applyAlignment="0" applyProtection="0"/>
    <xf numFmtId="0" fontId="26" fillId="71" borderId="19" applyNumberFormat="0" applyFont="0" applyAlignment="0" applyProtection="0"/>
    <xf numFmtId="0" fontId="41" fillId="71" borderId="19" applyNumberFormat="0" applyFont="0" applyAlignment="0" applyProtection="0"/>
    <xf numFmtId="9" fontId="11" fillId="0" borderId="0" applyFont="0" applyFill="0" applyBorder="0" applyAlignment="0" applyProtection="0"/>
    <xf numFmtId="0" fontId="41" fillId="71" borderId="19" applyNumberFormat="0" applyFont="0" applyAlignment="0" applyProtection="0"/>
    <xf numFmtId="9" fontId="11" fillId="0" borderId="0" applyFont="0" applyFill="0" applyBorder="0" applyAlignment="0" applyProtection="0"/>
    <xf numFmtId="0" fontId="41" fillId="71" borderId="19" applyNumberFormat="0" applyFont="0" applyAlignment="0" applyProtection="0"/>
    <xf numFmtId="0" fontId="204" fillId="71" borderId="19" applyNumberFormat="0" applyFont="0" applyAlignment="0" applyProtection="0"/>
    <xf numFmtId="170" fontId="44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29" fillId="0" borderId="0" applyFont="0" applyFill="0" applyBorder="0" applyAlignment="0" applyProtection="0"/>
    <xf numFmtId="168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2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94" fillId="45" borderId="21" applyNumberFormat="0" applyAlignment="0" applyProtection="0"/>
    <xf numFmtId="0" fontId="184" fillId="0" borderId="0">
      <alignment horizontal="center"/>
    </xf>
    <xf numFmtId="1" fontId="14" fillId="0" borderId="4" applyNumberFormat="0" applyFill="0" applyAlignment="0" applyProtection="0">
      <alignment horizontal="center" vertical="center"/>
    </xf>
    <xf numFmtId="191" fontId="34" fillId="0" borderId="0" applyFill="0" applyBorder="0" applyAlignment="0" applyProtection="0">
      <protection locked="0"/>
    </xf>
    <xf numFmtId="1" fontId="14" fillId="0" borderId="4" applyNumberFormat="0" applyFill="0" applyAlignment="0" applyProtection="0">
      <alignment horizontal="center" vertical="center"/>
    </xf>
    <xf numFmtId="191" fontId="34" fillId="0" borderId="0" applyFill="0" applyBorder="0" applyAlignment="0" applyProtection="0">
      <protection locked="0"/>
    </xf>
    <xf numFmtId="5" fontId="34" fillId="0" borderId="0" applyFill="0" applyBorder="0" applyAlignment="0" applyProtection="0">
      <alignment vertical="top"/>
    </xf>
    <xf numFmtId="5" fontId="34" fillId="0" borderId="0" applyFill="0" applyBorder="0" applyAlignment="0" applyProtection="0">
      <alignment vertical="top"/>
    </xf>
    <xf numFmtId="0" fontId="17" fillId="0" borderId="14"/>
    <xf numFmtId="233" fontId="34" fillId="0" borderId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9" fontId="1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9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7" fillId="0" borderId="3" applyProtection="0"/>
    <xf numFmtId="1" fontId="14" fillId="0" borderId="4" applyNumberFormat="0" applyFill="0" applyAlignment="0" applyProtection="0">
      <alignment horizontal="center" vertical="center"/>
    </xf>
    <xf numFmtId="9" fontId="27" fillId="0" borderId="0" applyFont="0" applyFill="0" applyBorder="0" applyAlignment="0" applyProtection="0"/>
    <xf numFmtId="0" fontId="161" fillId="0" borderId="24" applyNumberFormat="0" applyFill="0" applyAlignment="0" applyProtection="0"/>
    <xf numFmtId="1" fontId="14" fillId="0" borderId="4" applyNumberFormat="0" applyFill="0" applyAlignment="0" applyProtection="0">
      <alignment horizontal="center" vertical="center"/>
    </xf>
    <xf numFmtId="9" fontId="27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9" fontId="2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6" fillId="0" borderId="12" applyNumberFormat="0" applyBorder="0"/>
    <xf numFmtId="207" fontId="33" fillId="0" borderId="0" applyFill="0" applyBorder="0" applyAlignment="0"/>
    <xf numFmtId="187" fontId="33" fillId="0" borderId="0" applyFill="0" applyBorder="0" applyAlignment="0"/>
    <xf numFmtId="194" fontId="82" fillId="0" borderId="0" applyFill="0" applyBorder="0" applyAlignment="0"/>
    <xf numFmtId="187" fontId="33" fillId="0" borderId="0" applyFill="0" applyBorder="0" applyAlignment="0"/>
    <xf numFmtId="0" fontId="66" fillId="0" borderId="0" applyNumberFormat="0" applyFont="0" applyFill="0" applyBorder="0" applyAlignment="0" applyProtection="0">
      <alignment horizontal="left"/>
    </xf>
    <xf numFmtId="15" fontId="66" fillId="0" borderId="0" applyFont="0" applyFill="0" applyBorder="0" applyAlignment="0" applyProtection="0"/>
    <xf numFmtId="0" fontId="66" fillId="86" borderId="0" applyNumberFormat="0" applyFont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229" fontId="24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0" fontId="47" fillId="0" borderId="3" applyProtection="0"/>
    <xf numFmtId="1" fontId="14" fillId="0" borderId="4" applyNumberFormat="0" applyFill="0" applyAlignment="0" applyProtection="0">
      <alignment horizontal="center" vertical="center"/>
    </xf>
    <xf numFmtId="0" fontId="97" fillId="0" borderId="26" applyNumberFormat="0" applyFill="0" applyAlignment="0" applyProtection="0"/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0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70" fontId="14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70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0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234" fontId="14" fillId="0" borderId="0" applyNumberFormat="0" applyFill="0" applyBorder="0" applyAlignment="0" applyProtection="0">
      <alignment horizontal="left"/>
    </xf>
    <xf numFmtId="234" fontId="14" fillId="0" borderId="0" applyNumberFormat="0" applyFill="0" applyBorder="0" applyAlignment="0" applyProtection="0">
      <alignment horizontal="left"/>
    </xf>
    <xf numFmtId="4" fontId="22" fillId="13" borderId="15" applyNumberFormat="0" applyProtection="0">
      <alignment horizontal="left" vertical="center" indent="1"/>
    </xf>
    <xf numFmtId="0" fontId="89" fillId="0" borderId="0"/>
    <xf numFmtId="0" fontId="14" fillId="17" borderId="15" applyNumberFormat="0" applyProtection="0">
      <alignment horizontal="left" vertical="center" indent="1"/>
    </xf>
    <xf numFmtId="4" fontId="22" fillId="87" borderId="43" applyNumberFormat="0" applyProtection="0">
      <alignment horizontal="left" vertical="center" indent="1"/>
    </xf>
    <xf numFmtId="233" fontId="11" fillId="0" borderId="0" applyFont="0" applyFill="0" applyBorder="0" applyAlignment="0" applyProtection="0"/>
    <xf numFmtId="0" fontId="14" fillId="83" borderId="15" applyNumberFormat="0" applyProtection="0">
      <alignment horizontal="left" vertical="center" indent="1"/>
    </xf>
    <xf numFmtId="233" fontId="11" fillId="0" borderId="0" applyFont="0" applyFill="0" applyBorder="0" applyAlignment="0" applyProtection="0"/>
    <xf numFmtId="0" fontId="102" fillId="0" borderId="0"/>
    <xf numFmtId="0" fontId="14" fillId="33" borderId="15" applyNumberFormat="0" applyProtection="0">
      <alignment horizontal="left" vertical="center" indent="1"/>
    </xf>
    <xf numFmtId="170" fontId="19" fillId="0" borderId="0" applyFont="0" applyFill="0" applyBorder="0" applyAlignment="0" applyProtection="0"/>
    <xf numFmtId="0" fontId="102" fillId="0" borderId="0"/>
    <xf numFmtId="0" fontId="14" fillId="14" borderId="15" applyNumberFormat="0" applyProtection="0">
      <alignment horizontal="left" vertical="center" indent="1"/>
    </xf>
    <xf numFmtId="43" fontId="14" fillId="0" borderId="0" applyFont="0" applyFill="0" applyBorder="0" applyAlignment="0" applyProtection="0"/>
    <xf numFmtId="0" fontId="14" fillId="17" borderId="15" applyNumberFormat="0" applyProtection="0">
      <alignment horizontal="left" vertical="center" indent="1"/>
    </xf>
    <xf numFmtId="170" fontId="14" fillId="0" borderId="0" applyFont="0" applyFill="0" applyBorder="0" applyAlignment="0" applyProtection="0"/>
    <xf numFmtId="4" fontId="22" fillId="25" borderId="15" applyNumberFormat="0" applyProtection="0">
      <alignment horizontal="left" vertical="center" indent="1"/>
    </xf>
    <xf numFmtId="4" fontId="22" fillId="87" borderId="15" applyNumberFormat="0" applyProtection="0">
      <alignment horizontal="right" vertical="center"/>
    </xf>
    <xf numFmtId="0" fontId="188" fillId="0" borderId="0" applyNumberFormat="0" applyProtection="0"/>
    <xf numFmtId="4" fontId="189" fillId="87" borderId="15" applyNumberFormat="0" applyProtection="0">
      <alignment horizontal="right" vertical="center"/>
    </xf>
    <xf numFmtId="0" fontId="187" fillId="0" borderId="0" applyNumberFormat="0" applyBorder="0"/>
    <xf numFmtId="170" fontId="11" fillId="0" borderId="0" applyFont="0" applyFill="0" applyBorder="0" applyAlignment="0" applyProtection="0"/>
    <xf numFmtId="3" fontId="14" fillId="0" borderId="1" applyNumberFormat="0" applyFont="0" applyFill="0" applyAlignment="0" applyProtection="0">
      <alignment vertical="center"/>
    </xf>
    <xf numFmtId="170" fontId="11" fillId="0" borderId="0" applyFont="0" applyFill="0" applyBorder="0" applyAlignment="0" applyProtection="0"/>
    <xf numFmtId="3" fontId="14" fillId="0" borderId="1" applyNumberFormat="0" applyFont="0" applyFill="0" applyAlignment="0" applyProtection="0">
      <alignment vertical="center"/>
    </xf>
    <xf numFmtId="170" fontId="11" fillId="0" borderId="0" applyFont="0" applyFill="0" applyBorder="0" applyAlignment="0" applyProtection="0"/>
    <xf numFmtId="3" fontId="14" fillId="0" borderId="1" applyNumberFormat="0" applyFont="0" applyFill="0" applyAlignment="0" applyProtection="0">
      <alignment vertical="center"/>
    </xf>
    <xf numFmtId="3" fontId="14" fillId="0" borderId="1" applyNumberFormat="0" applyFont="0" applyFill="0" applyAlignment="0" applyProtection="0">
      <alignment vertical="center"/>
    </xf>
    <xf numFmtId="0" fontId="141" fillId="0" borderId="0">
      <alignment horizontal="left"/>
    </xf>
    <xf numFmtId="0" fontId="110" fillId="0" borderId="0">
      <alignment horizontal="left"/>
    </xf>
    <xf numFmtId="0" fontId="54" fillId="0" borderId="0"/>
    <xf numFmtId="0" fontId="38" fillId="0" borderId="0"/>
    <xf numFmtId="0" fontId="120" fillId="0" borderId="0"/>
    <xf numFmtId="0" fontId="89" fillId="0" borderId="0"/>
    <xf numFmtId="0" fontId="89" fillId="0" borderId="0"/>
    <xf numFmtId="0" fontId="102" fillId="0" borderId="0"/>
    <xf numFmtId="0" fontId="91" fillId="0" borderId="26" applyNumberFormat="0" applyFill="0" applyAlignment="0" applyProtection="0"/>
    <xf numFmtId="168" fontId="14" fillId="0" borderId="0" applyFont="0" applyFill="0" applyBorder="0" applyAlignment="0" applyProtection="0"/>
    <xf numFmtId="40" fontId="154" fillId="0" borderId="0" applyFont="0" applyFill="0" applyBorder="0" applyAlignment="0" applyProtection="0"/>
    <xf numFmtId="0" fontId="14" fillId="0" borderId="0" applyFont="0" applyFill="0" applyBorder="0" applyAlignment="0" applyProtection="0"/>
    <xf numFmtId="166" fontId="96" fillId="0" borderId="0" applyFont="0" applyFill="0" applyBorder="0" applyAlignment="0" applyProtection="0"/>
    <xf numFmtId="0" fontId="95" fillId="0" borderId="0" applyNumberFormat="0" applyFill="0" applyBorder="0" applyAlignment="0" applyProtection="0"/>
    <xf numFmtId="0" fontId="98" fillId="0" borderId="0" applyNumberFormat="0" applyFont="0" applyFill="0" applyBorder="0" applyProtection="0">
      <alignment horizontal="center" vertical="center" wrapText="1"/>
    </xf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80" fontId="14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99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44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117" fillId="0" borderId="0" applyNumberFormat="0" applyFont="0" applyFill="0" applyBorder="0" applyProtection="0">
      <alignment vertical="center"/>
    </xf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90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191" fillId="0" borderId="0" applyNumberFormat="0" applyFill="0" applyBorder="0" applyAlignment="0" applyProtection="0">
      <alignment vertical="top"/>
      <protection locked="0"/>
    </xf>
    <xf numFmtId="0" fontId="190" fillId="0" borderId="0" applyNumberFormat="0" applyFill="0" applyBorder="0" applyAlignment="0" applyProtection="0">
      <alignment vertical="top"/>
      <protection locked="0"/>
    </xf>
    <xf numFmtId="0" fontId="191" fillId="0" borderId="0" applyNumberFormat="0" applyFill="0" applyBorder="0" applyAlignment="0" applyProtection="0">
      <alignment vertical="top"/>
      <protection locked="0"/>
    </xf>
    <xf numFmtId="0" fontId="52" fillId="88" borderId="22" applyNumberFormat="0" applyAlignment="0" applyProtection="0"/>
    <xf numFmtId="0" fontId="155" fillId="0" borderId="40" applyNumberFormat="0" applyFill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92" fillId="0" borderId="0" applyNumberFormat="0" applyFill="0" applyBorder="0" applyProtection="0">
      <alignment vertical="center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07" fillId="15" borderId="0" applyNumberFormat="0" applyBorder="0" applyAlignment="0" applyProtection="0"/>
    <xf numFmtId="0" fontId="103" fillId="26" borderId="15" applyNumberFormat="0" applyAlignment="0" applyProtection="0"/>
    <xf numFmtId="0" fontId="46" fillId="26" borderId="16" applyNumberFormat="0" applyAlignment="0" applyProtection="0"/>
    <xf numFmtId="0" fontId="46" fillId="26" borderId="16" applyNumberFormat="0" applyAlignment="0" applyProtection="0"/>
    <xf numFmtId="0" fontId="46" fillId="26" borderId="16" applyNumberFormat="0" applyAlignment="0" applyProtection="0"/>
    <xf numFmtId="0" fontId="46" fillId="26" borderId="16" applyNumberFormat="0" applyAlignment="0" applyProtection="0"/>
    <xf numFmtId="0" fontId="46" fillId="26" borderId="16" applyNumberFormat="0" applyAlignment="0" applyProtection="0"/>
    <xf numFmtId="0" fontId="46" fillId="26" borderId="16" applyNumberFormat="0" applyAlignment="0" applyProtection="0"/>
    <xf numFmtId="0" fontId="92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93" fillId="0" borderId="0"/>
    <xf numFmtId="168" fontId="193" fillId="0" borderId="0" applyFont="0" applyFill="0" applyBorder="0" applyAlignment="0" applyProtection="0"/>
    <xf numFmtId="43" fontId="193" fillId="0" borderId="0" applyFont="0" applyFill="0" applyBorder="0" applyAlignment="0" applyProtection="0"/>
    <xf numFmtId="0" fontId="186" fillId="0" borderId="0" applyNumberFormat="0" applyFill="0" applyBorder="0" applyAlignment="0" applyProtection="0"/>
    <xf numFmtId="42" fontId="194" fillId="0" borderId="0" applyFont="0" applyFill="0" applyBorder="0" applyAlignment="0" applyProtection="0"/>
    <xf numFmtId="44" fontId="194" fillId="0" borderId="0" applyFont="0" applyFill="0" applyBorder="0" applyAlignment="0" applyProtection="0"/>
    <xf numFmtId="0" fontId="195" fillId="0" borderId="0" applyNumberFormat="0" applyFill="0" applyBorder="0" applyAlignment="0" applyProtection="0">
      <alignment vertical="top"/>
      <protection locked="0"/>
    </xf>
    <xf numFmtId="0" fontId="196" fillId="0" borderId="0" applyNumberFormat="0" applyFill="0" applyBorder="0" applyAlignment="0" applyProtection="0">
      <alignment vertical="top"/>
      <protection locked="0"/>
    </xf>
    <xf numFmtId="0" fontId="195" fillId="0" borderId="0" applyNumberFormat="0" applyFill="0" applyBorder="0" applyAlignment="0" applyProtection="0">
      <alignment vertical="top"/>
      <protection locked="0"/>
    </xf>
    <xf numFmtId="0" fontId="197" fillId="0" borderId="0" applyNumberFormat="0" applyFill="0" applyBorder="0" applyAlignment="0" applyProtection="0">
      <alignment vertical="top"/>
      <protection locked="0"/>
    </xf>
    <xf numFmtId="9" fontId="198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44" fillId="0" borderId="0"/>
    <xf numFmtId="0" fontId="44" fillId="0" borderId="0"/>
    <xf numFmtId="0" fontId="22" fillId="0" borderId="0">
      <alignment vertical="top"/>
    </xf>
    <xf numFmtId="0" fontId="44" fillId="0" borderId="0"/>
    <xf numFmtId="0" fontId="22" fillId="0" borderId="0">
      <alignment vertical="top"/>
    </xf>
    <xf numFmtId="0" fontId="22" fillId="0" borderId="0">
      <alignment vertical="top"/>
    </xf>
    <xf numFmtId="0" fontId="44" fillId="0" borderId="0"/>
    <xf numFmtId="0" fontId="22" fillId="0" borderId="0">
      <alignment vertical="top"/>
    </xf>
    <xf numFmtId="0" fontId="11" fillId="0" borderId="0"/>
    <xf numFmtId="0" fontId="29" fillId="0" borderId="0"/>
    <xf numFmtId="0" fontId="29" fillId="0" borderId="0"/>
    <xf numFmtId="0" fontId="16" fillId="0" borderId="0"/>
    <xf numFmtId="0" fontId="14" fillId="0" borderId="0"/>
    <xf numFmtId="0" fontId="18" fillId="0" borderId="0"/>
    <xf numFmtId="0" fontId="108" fillId="0" borderId="0"/>
    <xf numFmtId="0" fontId="14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" fillId="0" borderId="0"/>
    <xf numFmtId="0" fontId="14" fillId="0" borderId="0"/>
    <xf numFmtId="0" fontId="10" fillId="0" borderId="0"/>
    <xf numFmtId="0" fontId="11" fillId="0" borderId="0"/>
    <xf numFmtId="0" fontId="19" fillId="0" borderId="0"/>
    <xf numFmtId="0" fontId="15" fillId="0" borderId="0"/>
    <xf numFmtId="0" fontId="11" fillId="0" borderId="0"/>
    <xf numFmtId="0" fontId="41" fillId="0" borderId="0"/>
    <xf numFmtId="0" fontId="41" fillId="0" borderId="0"/>
    <xf numFmtId="0" fontId="41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1" fillId="0" borderId="0"/>
    <xf numFmtId="0" fontId="19" fillId="0" borderId="0"/>
    <xf numFmtId="0" fontId="14" fillId="0" borderId="0"/>
    <xf numFmtId="0" fontId="19" fillId="0" borderId="0"/>
    <xf numFmtId="0" fontId="14" fillId="0" borderId="0"/>
    <xf numFmtId="0" fontId="19" fillId="0" borderId="0"/>
    <xf numFmtId="0" fontId="14" fillId="0" borderId="0"/>
    <xf numFmtId="0" fontId="19" fillId="0" borderId="0"/>
    <xf numFmtId="0" fontId="14" fillId="0" borderId="0"/>
    <xf numFmtId="0" fontId="41" fillId="0" borderId="0"/>
    <xf numFmtId="0" fontId="11" fillId="0" borderId="0"/>
    <xf numFmtId="0" fontId="41" fillId="0" borderId="0"/>
    <xf numFmtId="0" fontId="41" fillId="0" borderId="0"/>
    <xf numFmtId="0" fontId="14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5" fillId="0" borderId="0"/>
    <xf numFmtId="0" fontId="19" fillId="0" borderId="0"/>
    <xf numFmtId="0" fontId="11" fillId="0" borderId="0"/>
    <xf numFmtId="0" fontId="4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1" fillId="0" borderId="0"/>
    <xf numFmtId="0" fontId="11" fillId="0" borderId="0"/>
    <xf numFmtId="0" fontId="15" fillId="0" borderId="0"/>
    <xf numFmtId="0" fontId="11" fillId="0" borderId="0"/>
    <xf numFmtId="0" fontId="117" fillId="0" borderId="0"/>
    <xf numFmtId="0" fontId="16" fillId="0" borderId="0"/>
    <xf numFmtId="0" fontId="44" fillId="0" borderId="0"/>
    <xf numFmtId="0" fontId="22" fillId="0" borderId="0">
      <alignment vertical="top"/>
    </xf>
    <xf numFmtId="0" fontId="11" fillId="0" borderId="0"/>
    <xf numFmtId="0" fontId="22" fillId="0" borderId="0">
      <alignment vertical="top"/>
    </xf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29" fillId="0" borderId="0"/>
    <xf numFmtId="0" fontId="29" fillId="0" borderId="0"/>
    <xf numFmtId="0" fontId="11" fillId="0" borderId="0"/>
    <xf numFmtId="0" fontId="11" fillId="0" borderId="0"/>
    <xf numFmtId="0" fontId="14" fillId="0" borderId="0"/>
    <xf numFmtId="0" fontId="173" fillId="49" borderId="16" applyNumberFormat="0" applyAlignment="0" applyProtection="0"/>
    <xf numFmtId="0" fontId="173" fillId="49" borderId="16" applyNumberFormat="0" applyAlignment="0" applyProtection="0"/>
    <xf numFmtId="0" fontId="173" fillId="49" borderId="16" applyNumberFormat="0" applyAlignment="0" applyProtection="0"/>
    <xf numFmtId="0" fontId="173" fillId="49" borderId="16" applyNumberFormat="0" applyAlignment="0" applyProtection="0"/>
    <xf numFmtId="0" fontId="173" fillId="49" borderId="16" applyNumberFormat="0" applyAlignment="0" applyProtection="0"/>
    <xf numFmtId="0" fontId="173" fillId="49" borderId="16" applyNumberFormat="0" applyAlignment="0" applyProtection="0"/>
    <xf numFmtId="0" fontId="173" fillId="49" borderId="16" applyNumberFormat="0" applyAlignment="0" applyProtection="0"/>
    <xf numFmtId="0" fontId="173" fillId="49" borderId="16" applyNumberFormat="0" applyAlignment="0" applyProtection="0"/>
    <xf numFmtId="0" fontId="173" fillId="49" borderId="16" applyNumberFormat="0" applyAlignment="0" applyProtection="0"/>
    <xf numFmtId="0" fontId="180" fillId="89" borderId="0" applyNumberFormat="0" applyBorder="0" applyAlignment="0" applyProtection="0"/>
    <xf numFmtId="0" fontId="97" fillId="0" borderId="26" applyNumberFormat="0" applyFill="0" applyAlignment="0" applyProtection="0"/>
    <xf numFmtId="6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235" fontId="111" fillId="0" borderId="0" applyFont="0" applyFill="0" applyBorder="0" applyAlignment="0" applyProtection="0"/>
    <xf numFmtId="236" fontId="111" fillId="0" borderId="0" applyFont="0" applyFill="0" applyBorder="0" applyAlignment="0" applyProtection="0"/>
    <xf numFmtId="237" fontId="9" fillId="0" borderId="0"/>
    <xf numFmtId="237" fontId="9" fillId="0" borderId="0"/>
    <xf numFmtId="237" fontId="199" fillId="0" borderId="0"/>
    <xf numFmtId="0" fontId="28" fillId="90" borderId="0" applyNumberFormat="0" applyBorder="0" applyAlignment="0" applyProtection="0"/>
    <xf numFmtId="0" fontId="28" fillId="91" borderId="0" applyNumberFormat="0" applyBorder="0" applyAlignment="0" applyProtection="0"/>
    <xf numFmtId="0" fontId="28" fillId="92" borderId="0" applyNumberFormat="0" applyBorder="0" applyAlignment="0" applyProtection="0"/>
    <xf numFmtId="0" fontId="28" fillId="59" borderId="0" applyNumberFormat="0" applyBorder="0" applyAlignment="0" applyProtection="0"/>
    <xf numFmtId="0" fontId="28" fillId="60" borderId="0" applyNumberFormat="0" applyBorder="0" applyAlignment="0" applyProtection="0"/>
    <xf numFmtId="0" fontId="28" fillId="85" borderId="0" applyNumberFormat="0" applyBorder="0" applyAlignment="0" applyProtection="0"/>
    <xf numFmtId="0" fontId="14" fillId="25" borderId="27" applyNumberFormat="0" applyFont="0" applyAlignment="0" applyProtection="0"/>
    <xf numFmtId="0" fontId="14" fillId="25" borderId="27" applyNumberFormat="0" applyFont="0" applyAlignment="0" applyProtection="0"/>
    <xf numFmtId="0" fontId="139" fillId="0" borderId="28" applyNumberFormat="0" applyFill="0" applyAlignment="0" applyProtection="0"/>
    <xf numFmtId="0" fontId="30" fillId="0" borderId="18" applyNumberFormat="0" applyFill="0" applyAlignment="0" applyProtection="0"/>
    <xf numFmtId="0" fontId="169" fillId="0" borderId="41" applyNumberFormat="0" applyFill="0" applyAlignment="0" applyProtection="0"/>
    <xf numFmtId="0" fontId="169" fillId="0" borderId="0" applyNumberFormat="0" applyFill="0" applyBorder="0" applyAlignment="0" applyProtection="0"/>
    <xf numFmtId="238" fontId="200" fillId="0" borderId="0" applyFont="0" applyFill="0" applyBorder="0" applyAlignment="0" applyProtection="0"/>
    <xf numFmtId="187" fontId="122" fillId="0" borderId="0"/>
    <xf numFmtId="0" fontId="201" fillId="0" borderId="0"/>
    <xf numFmtId="0" fontId="202" fillId="0" borderId="0"/>
    <xf numFmtId="0" fontId="203" fillId="0" borderId="0" applyNumberFormat="0" applyFill="0" applyBorder="0" applyAlignment="0" applyProtection="0">
      <alignment vertical="top"/>
      <protection locked="0"/>
    </xf>
    <xf numFmtId="239" fontId="75" fillId="0" borderId="0" applyFont="0" applyFill="0" applyBorder="0" applyAlignment="0" applyProtection="0"/>
    <xf numFmtId="0" fontId="205" fillId="0" borderId="0"/>
    <xf numFmtId="248" fontId="14" fillId="0" borderId="0"/>
    <xf numFmtId="0" fontId="8" fillId="0" borderId="0"/>
    <xf numFmtId="180" fontId="11" fillId="0" borderId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7" fillId="0" borderId="0"/>
    <xf numFmtId="0" fontId="212" fillId="117" borderId="0" applyNumberFormat="0" applyBorder="0" applyAlignment="0" applyProtection="0"/>
    <xf numFmtId="0" fontId="212" fillId="117" borderId="0" applyNumberFormat="0" applyBorder="0" applyAlignment="0" applyProtection="0"/>
    <xf numFmtId="0" fontId="213" fillId="117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0" fontId="213" fillId="118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3" fillId="119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3" fillId="120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3" fillId="121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3" fillId="122" borderId="0" applyNumberFormat="0" applyBorder="0" applyAlignment="0" applyProtection="0"/>
    <xf numFmtId="0" fontId="213" fillId="51" borderId="0" applyNumberFormat="0" applyBorder="0" applyAlignment="0" applyProtection="0"/>
    <xf numFmtId="0" fontId="213" fillId="15" borderId="0" applyNumberFormat="0" applyBorder="0" applyAlignment="0" applyProtection="0"/>
    <xf numFmtId="0" fontId="213" fillId="42" borderId="0" applyNumberFormat="0" applyBorder="0" applyAlignment="0" applyProtection="0"/>
    <xf numFmtId="0" fontId="213" fillId="21" borderId="0" applyNumberFormat="0" applyBorder="0" applyAlignment="0" applyProtection="0"/>
    <xf numFmtId="0" fontId="213" fillId="39" borderId="0" applyNumberFormat="0" applyBorder="0" applyAlignment="0" applyProtection="0"/>
    <xf numFmtId="0" fontId="213" fillId="49" borderId="0" applyNumberFormat="0" applyBorder="0" applyAlignment="0" applyProtection="0"/>
    <xf numFmtId="177" fontId="214" fillId="0" borderId="0" applyFont="0" applyFill="0" applyBorder="0" applyAlignment="0" applyProtection="0"/>
    <xf numFmtId="177" fontId="214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214" fillId="0" borderId="0" applyFont="0" applyFill="0" applyBorder="0" applyAlignment="0" applyProtection="0"/>
    <xf numFmtId="0" fontId="212" fillId="123" borderId="0" applyNumberFormat="0" applyBorder="0" applyAlignment="0" applyProtection="0"/>
    <xf numFmtId="0" fontId="212" fillId="123" borderId="0" applyNumberFormat="0" applyBorder="0" applyAlignment="0" applyProtection="0"/>
    <xf numFmtId="0" fontId="213" fillId="123" borderId="0" applyNumberFormat="0" applyBorder="0" applyAlignment="0" applyProtection="0"/>
    <xf numFmtId="0" fontId="212" fillId="124" borderId="0" applyNumberFormat="0" applyBorder="0" applyAlignment="0" applyProtection="0"/>
    <xf numFmtId="0" fontId="212" fillId="124" borderId="0" applyNumberFormat="0" applyBorder="0" applyAlignment="0" applyProtection="0"/>
    <xf numFmtId="0" fontId="213" fillId="124" borderId="0" applyNumberFormat="0" applyBorder="0" applyAlignment="0" applyProtection="0"/>
    <xf numFmtId="0" fontId="212" fillId="125" borderId="0" applyNumberFormat="0" applyBorder="0" applyAlignment="0" applyProtection="0"/>
    <xf numFmtId="0" fontId="212" fillId="125" borderId="0" applyNumberFormat="0" applyBorder="0" applyAlignment="0" applyProtection="0"/>
    <xf numFmtId="0" fontId="213" fillId="125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3" fillId="120" borderId="0" applyNumberFormat="0" applyBorder="0" applyAlignment="0" applyProtection="0"/>
    <xf numFmtId="0" fontId="212" fillId="123" borderId="0" applyNumberFormat="0" applyBorder="0" applyAlignment="0" applyProtection="0"/>
    <xf numFmtId="0" fontId="212" fillId="123" borderId="0" applyNumberFormat="0" applyBorder="0" applyAlignment="0" applyProtection="0"/>
    <xf numFmtId="0" fontId="213" fillId="123" borderId="0" applyNumberFormat="0" applyBorder="0" applyAlignment="0" applyProtection="0"/>
    <xf numFmtId="0" fontId="212" fillId="126" borderId="0" applyNumberFormat="0" applyBorder="0" applyAlignment="0" applyProtection="0"/>
    <xf numFmtId="0" fontId="212" fillId="126" borderId="0" applyNumberFormat="0" applyBorder="0" applyAlignment="0" applyProtection="0"/>
    <xf numFmtId="0" fontId="213" fillId="126" borderId="0" applyNumberFormat="0" applyBorder="0" applyAlignment="0" applyProtection="0"/>
    <xf numFmtId="0" fontId="213" fillId="29" borderId="0" applyNumberFormat="0" applyBorder="0" applyAlignment="0" applyProtection="0"/>
    <xf numFmtId="0" fontId="213" fillId="46" borderId="0" applyNumberFormat="0" applyBorder="0" applyAlignment="0" applyProtection="0"/>
    <xf numFmtId="0" fontId="213" fillId="54" borderId="0" applyNumberFormat="0" applyBorder="0" applyAlignment="0" applyProtection="0"/>
    <xf numFmtId="0" fontId="213" fillId="21" borderId="0" applyNumberFormat="0" applyBorder="0" applyAlignment="0" applyProtection="0"/>
    <xf numFmtId="0" fontId="213" fillId="29" borderId="0" applyNumberFormat="0" applyBorder="0" applyAlignment="0" applyProtection="0"/>
    <xf numFmtId="0" fontId="213" fillId="31" borderId="0" applyNumberFormat="0" applyBorder="0" applyAlignment="0" applyProtection="0"/>
    <xf numFmtId="0" fontId="215" fillId="127" borderId="0" applyNumberFormat="0" applyBorder="0" applyAlignment="0" applyProtection="0"/>
    <xf numFmtId="0" fontId="215" fillId="127" borderId="0" applyNumberFormat="0" applyBorder="0" applyAlignment="0" applyProtection="0"/>
    <xf numFmtId="0" fontId="216" fillId="127" borderId="0" applyNumberFormat="0" applyBorder="0" applyAlignment="0" applyProtection="0"/>
    <xf numFmtId="0" fontId="215" fillId="124" borderId="0" applyNumberFormat="0" applyBorder="0" applyAlignment="0" applyProtection="0"/>
    <xf numFmtId="0" fontId="215" fillId="124" borderId="0" applyNumberFormat="0" applyBorder="0" applyAlignment="0" applyProtection="0"/>
    <xf numFmtId="0" fontId="216" fillId="124" borderId="0" applyNumberFormat="0" applyBorder="0" applyAlignment="0" applyProtection="0"/>
    <xf numFmtId="0" fontId="215" fillId="125" borderId="0" applyNumberFormat="0" applyBorder="0" applyAlignment="0" applyProtection="0"/>
    <xf numFmtId="0" fontId="215" fillId="125" borderId="0" applyNumberFormat="0" applyBorder="0" applyAlignment="0" applyProtection="0"/>
    <xf numFmtId="0" fontId="216" fillId="125" borderId="0" applyNumberFormat="0" applyBorder="0" applyAlignment="0" applyProtection="0"/>
    <xf numFmtId="0" fontId="215" fillId="128" borderId="0" applyNumberFormat="0" applyBorder="0" applyAlignment="0" applyProtection="0"/>
    <xf numFmtId="0" fontId="215" fillId="128" borderId="0" applyNumberFormat="0" applyBorder="0" applyAlignment="0" applyProtection="0"/>
    <xf numFmtId="0" fontId="216" fillId="128" borderId="0" applyNumberFormat="0" applyBorder="0" applyAlignment="0" applyProtection="0"/>
    <xf numFmtId="0" fontId="215" fillId="129" borderId="0" applyNumberFormat="0" applyBorder="0" applyAlignment="0" applyProtection="0"/>
    <xf numFmtId="0" fontId="215" fillId="129" borderId="0" applyNumberFormat="0" applyBorder="0" applyAlignment="0" applyProtection="0"/>
    <xf numFmtId="0" fontId="216" fillId="129" borderId="0" applyNumberFormat="0" applyBorder="0" applyAlignment="0" applyProtection="0"/>
    <xf numFmtId="0" fontId="215" fillId="130" borderId="0" applyNumberFormat="0" applyBorder="0" applyAlignment="0" applyProtection="0"/>
    <xf numFmtId="0" fontId="215" fillId="130" borderId="0" applyNumberFormat="0" applyBorder="0" applyAlignment="0" applyProtection="0"/>
    <xf numFmtId="0" fontId="216" fillId="130" borderId="0" applyNumberFormat="0" applyBorder="0" applyAlignment="0" applyProtection="0"/>
    <xf numFmtId="0" fontId="216" fillId="56" borderId="0" applyNumberFormat="0" applyBorder="0" applyAlignment="0" applyProtection="0"/>
    <xf numFmtId="0" fontId="216" fillId="46" borderId="0" applyNumberFormat="0" applyBorder="0" applyAlignment="0" applyProtection="0"/>
    <xf numFmtId="0" fontId="216" fillId="54" borderId="0" applyNumberFormat="0" applyBorder="0" applyAlignment="0" applyProtection="0"/>
    <xf numFmtId="0" fontId="216" fillId="59" borderId="0" applyNumberFormat="0" applyBorder="0" applyAlignment="0" applyProtection="0"/>
    <xf numFmtId="0" fontId="216" fillId="60" borderId="0" applyNumberFormat="0" applyBorder="0" applyAlignment="0" applyProtection="0"/>
    <xf numFmtId="0" fontId="216" fillId="53" borderId="0" applyNumberFormat="0" applyBorder="0" applyAlignment="0" applyProtection="0"/>
    <xf numFmtId="9" fontId="214" fillId="0" borderId="0"/>
    <xf numFmtId="9" fontId="15" fillId="0" borderId="0"/>
    <xf numFmtId="9" fontId="214" fillId="0" borderId="0"/>
    <xf numFmtId="9" fontId="15" fillId="0" borderId="0"/>
    <xf numFmtId="9" fontId="214" fillId="0" borderId="0"/>
    <xf numFmtId="9" fontId="15" fillId="0" borderId="0"/>
    <xf numFmtId="9" fontId="15" fillId="0" borderId="0"/>
    <xf numFmtId="9" fontId="15" fillId="0" borderId="0"/>
    <xf numFmtId="9" fontId="214" fillId="0" borderId="0"/>
    <xf numFmtId="0" fontId="277" fillId="0" borderId="0" applyNumberFormat="0" applyFill="0" applyBorder="0" applyAlignment="0"/>
    <xf numFmtId="177" fontId="214" fillId="0" borderId="0" applyFont="0" applyFill="0" applyBorder="0" applyAlignment="0" applyProtection="0"/>
    <xf numFmtId="177" fontId="214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214" fillId="0" borderId="0" applyFont="0" applyFill="0" applyBorder="0" applyAlignment="0" applyProtection="0"/>
    <xf numFmtId="0" fontId="21" fillId="63" borderId="0" applyNumberFormat="0" applyBorder="0" applyAlignment="0" applyProtection="0"/>
    <xf numFmtId="0" fontId="215" fillId="131" borderId="0" applyNumberFormat="0" applyBorder="0" applyAlignment="0" applyProtection="0"/>
    <xf numFmtId="0" fontId="215" fillId="131" borderId="0" applyNumberFormat="0" applyBorder="0" applyAlignment="0" applyProtection="0"/>
    <xf numFmtId="0" fontId="216" fillId="131" borderId="0" applyNumberFormat="0" applyBorder="0" applyAlignment="0" applyProtection="0"/>
    <xf numFmtId="0" fontId="21" fillId="20" borderId="0" applyNumberFormat="0" applyBorder="0" applyAlignment="0" applyProtection="0"/>
    <xf numFmtId="0" fontId="215" fillId="132" borderId="0" applyNumberFormat="0" applyBorder="0" applyAlignment="0" applyProtection="0"/>
    <xf numFmtId="0" fontId="215" fillId="132" borderId="0" applyNumberFormat="0" applyBorder="0" applyAlignment="0" applyProtection="0"/>
    <xf numFmtId="0" fontId="216" fillId="132" borderId="0" applyNumberFormat="0" applyBorder="0" applyAlignment="0" applyProtection="0"/>
    <xf numFmtId="0" fontId="21" fillId="41" borderId="0" applyNumberFormat="0" applyBorder="0" applyAlignment="0" applyProtection="0"/>
    <xf numFmtId="0" fontId="215" fillId="133" borderId="0" applyNumberFormat="0" applyBorder="0" applyAlignment="0" applyProtection="0"/>
    <xf numFmtId="0" fontId="215" fillId="133" borderId="0" applyNumberFormat="0" applyBorder="0" applyAlignment="0" applyProtection="0"/>
    <xf numFmtId="0" fontId="216" fillId="133" borderId="0" applyNumberFormat="0" applyBorder="0" applyAlignment="0" applyProtection="0"/>
    <xf numFmtId="0" fontId="21" fillId="70" borderId="0" applyNumberFormat="0" applyBorder="0" applyAlignment="0" applyProtection="0"/>
    <xf numFmtId="0" fontId="215" fillId="128" borderId="0" applyNumberFormat="0" applyBorder="0" applyAlignment="0" applyProtection="0"/>
    <xf numFmtId="0" fontId="215" fillId="128" borderId="0" applyNumberFormat="0" applyBorder="0" applyAlignment="0" applyProtection="0"/>
    <xf numFmtId="0" fontId="216" fillId="128" borderId="0" applyNumberFormat="0" applyBorder="0" applyAlignment="0" applyProtection="0"/>
    <xf numFmtId="0" fontId="21" fillId="48" borderId="0" applyNumberFormat="0" applyBorder="0" applyAlignment="0" applyProtection="0"/>
    <xf numFmtId="0" fontId="215" fillId="129" borderId="0" applyNumberFormat="0" applyBorder="0" applyAlignment="0" applyProtection="0"/>
    <xf numFmtId="0" fontId="215" fillId="129" borderId="0" applyNumberFormat="0" applyBorder="0" applyAlignment="0" applyProtection="0"/>
    <xf numFmtId="0" fontId="216" fillId="129" borderId="0" applyNumberFormat="0" applyBorder="0" applyAlignment="0" applyProtection="0"/>
    <xf numFmtId="0" fontId="21" fillId="76" borderId="0" applyNumberFormat="0" applyBorder="0" applyAlignment="0" applyProtection="0"/>
    <xf numFmtId="0" fontId="215" fillId="134" borderId="0" applyNumberFormat="0" applyBorder="0" applyAlignment="0" applyProtection="0"/>
    <xf numFmtId="0" fontId="215" fillId="134" borderId="0" applyNumberFormat="0" applyBorder="0" applyAlignment="0" applyProtection="0"/>
    <xf numFmtId="0" fontId="216" fillId="134" borderId="0" applyNumberFormat="0" applyBorder="0" applyAlignment="0" applyProtection="0"/>
    <xf numFmtId="0" fontId="217" fillId="118" borderId="0" applyNumberFormat="0" applyBorder="0" applyAlignment="0" applyProtection="0"/>
    <xf numFmtId="0" fontId="217" fillId="118" borderId="0" applyNumberFormat="0" applyBorder="0" applyAlignment="0" applyProtection="0"/>
    <xf numFmtId="0" fontId="271" fillId="118" borderId="0" applyNumberFormat="0" applyBorder="0" applyAlignment="0" applyProtection="0"/>
    <xf numFmtId="0" fontId="218" fillId="135" borderId="49" applyNumberFormat="0" applyAlignment="0" applyProtection="0"/>
    <xf numFmtId="0" fontId="218" fillId="135" borderId="49" applyNumberFormat="0" applyAlignment="0" applyProtection="0"/>
    <xf numFmtId="0" fontId="255" fillId="135" borderId="49" applyNumberFormat="0" applyAlignment="0" applyProtection="0"/>
    <xf numFmtId="0" fontId="219" fillId="136" borderId="50" applyNumberFormat="0" applyAlignment="0" applyProtection="0"/>
    <xf numFmtId="0" fontId="219" fillId="136" borderId="50" applyNumberFormat="0" applyAlignment="0" applyProtection="0"/>
    <xf numFmtId="0" fontId="261" fillId="136" borderId="50" applyNumberFormat="0" applyAlignment="0" applyProtection="0"/>
    <xf numFmtId="170" fontId="7" fillId="0" borderId="0" applyFont="0" applyFill="0" applyBorder="0" applyAlignment="0" applyProtection="0"/>
    <xf numFmtId="188" fontId="278" fillId="0" borderId="0"/>
    <xf numFmtId="188" fontId="278" fillId="0" borderId="0"/>
    <xf numFmtId="188" fontId="278" fillId="0" borderId="0"/>
    <xf numFmtId="188" fontId="278" fillId="0" borderId="0"/>
    <xf numFmtId="188" fontId="278" fillId="0" borderId="0"/>
    <xf numFmtId="188" fontId="278" fillId="0" borderId="0"/>
    <xf numFmtId="188" fontId="278" fillId="0" borderId="0"/>
    <xf numFmtId="188" fontId="278" fillId="0" borderId="0"/>
    <xf numFmtId="217" fontId="220" fillId="0" borderId="0" applyFill="0" applyBorder="0" applyAlignment="0" applyProtection="0"/>
    <xf numFmtId="217" fontId="220" fillId="0" borderId="0" applyFill="0" applyBorder="0" applyAlignment="0" applyProtection="0"/>
    <xf numFmtId="40" fontId="220" fillId="0" borderId="0" applyFill="0" applyBorder="0" applyAlignment="0" applyProtection="0"/>
    <xf numFmtId="40" fontId="220" fillId="0" borderId="0" applyFill="0" applyBorder="0" applyAlignment="0" applyProtection="0"/>
    <xf numFmtId="213" fontId="221" fillId="137" borderId="0" applyFill="0" applyBorder="0" applyAlignment="0">
      <alignment vertical="top"/>
    </xf>
    <xf numFmtId="213" fontId="221" fillId="137" borderId="0" applyFill="0" applyBorder="0" applyAlignment="0">
      <alignment vertical="top"/>
    </xf>
    <xf numFmtId="252" fontId="221" fillId="0" borderId="0" applyFill="0" applyBorder="0" applyAlignment="0" applyProtection="0"/>
    <xf numFmtId="252" fontId="221" fillId="0" borderId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11" fillId="0" borderId="0" applyFont="0" applyFill="0" applyBorder="0" applyAlignment="0" applyProtection="0"/>
    <xf numFmtId="168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4" fillId="0" borderId="0" applyFont="0" applyFill="0" applyBorder="0" applyAlignment="0" applyProtection="0"/>
    <xf numFmtId="181" fontId="19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168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225" fontId="212" fillId="0" borderId="0" applyFont="0" applyFill="0" applyBorder="0" applyAlignment="0" applyProtection="0"/>
    <xf numFmtId="225" fontId="21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90" fontId="279" fillId="0" borderId="0" applyFill="0" applyBorder="0" applyAlignment="0" applyProtection="0"/>
    <xf numFmtId="190" fontId="279" fillId="0" borderId="0" applyFill="0" applyBorder="0" applyAlignment="0" applyProtection="0"/>
    <xf numFmtId="168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98" fontId="15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2" fontId="279" fillId="0" borderId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90" fontId="280" fillId="0" borderId="0" applyFill="0" applyBorder="0" applyAlignment="0" applyProtection="0"/>
    <xf numFmtId="170" fontId="11" fillId="0" borderId="0" applyFont="0" applyFill="0" applyBorder="0" applyAlignment="0" applyProtection="0"/>
    <xf numFmtId="190" fontId="280" fillId="0" borderId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214" fillId="0" borderId="0"/>
    <xf numFmtId="176" fontId="15" fillId="0" borderId="0"/>
    <xf numFmtId="0" fontId="214" fillId="0" borderId="0"/>
    <xf numFmtId="176" fontId="15" fillId="0" borderId="0"/>
    <xf numFmtId="0" fontId="214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214" fillId="0" borderId="0"/>
    <xf numFmtId="0" fontId="281" fillId="0" borderId="0"/>
    <xf numFmtId="0" fontId="253" fillId="0" borderId="0"/>
    <xf numFmtId="0" fontId="281" fillId="0" borderId="0"/>
    <xf numFmtId="0" fontId="253" fillId="0" borderId="0"/>
    <xf numFmtId="0" fontId="222" fillId="0" borderId="0">
      <alignment horizontal="left"/>
    </xf>
    <xf numFmtId="0" fontId="223" fillId="0" borderId="0"/>
    <xf numFmtId="0" fontId="282" fillId="0" borderId="0"/>
    <xf numFmtId="0" fontId="282" fillId="0" borderId="0"/>
    <xf numFmtId="253" fontId="221" fillId="137" borderId="51" applyFill="0" applyBorder="0" applyAlignment="0">
      <alignment horizontal="right"/>
    </xf>
    <xf numFmtId="253" fontId="221" fillId="137" borderId="51" applyFill="0" applyBorder="0" applyAlignment="0">
      <alignment horizontal="right"/>
    </xf>
    <xf numFmtId="0" fontId="214" fillId="0" borderId="0"/>
    <xf numFmtId="185" fontId="15" fillId="0" borderId="0"/>
    <xf numFmtId="0" fontId="214" fillId="0" borderId="0"/>
    <xf numFmtId="185" fontId="15" fillId="0" borderId="0"/>
    <xf numFmtId="0" fontId="214" fillId="0" borderId="0"/>
    <xf numFmtId="185" fontId="15" fillId="0" borderId="0"/>
    <xf numFmtId="185" fontId="15" fillId="0" borderId="0"/>
    <xf numFmtId="185" fontId="15" fillId="0" borderId="0"/>
    <xf numFmtId="185" fontId="15" fillId="0" borderId="0"/>
    <xf numFmtId="185" fontId="214" fillId="0" borderId="0"/>
    <xf numFmtId="0" fontId="140" fillId="14" borderId="0" applyNumberFormat="0" applyFont="0" applyFill="0" applyBorder="0" applyProtection="0">
      <alignment horizontal="left"/>
    </xf>
    <xf numFmtId="38" fontId="244" fillId="0" borderId="52">
      <alignment vertical="center"/>
    </xf>
    <xf numFmtId="198" fontId="214" fillId="0" borderId="0"/>
    <xf numFmtId="198" fontId="15" fillId="0" borderId="0"/>
    <xf numFmtId="198" fontId="214" fillId="0" borderId="0"/>
    <xf numFmtId="198" fontId="15" fillId="0" borderId="0"/>
    <xf numFmtId="198" fontId="214" fillId="0" borderId="0"/>
    <xf numFmtId="198" fontId="15" fillId="0" borderId="0"/>
    <xf numFmtId="198" fontId="15" fillId="0" borderId="0"/>
    <xf numFmtId="198" fontId="15" fillId="0" borderId="0"/>
    <xf numFmtId="198" fontId="15" fillId="0" borderId="0"/>
    <xf numFmtId="198" fontId="214" fillId="0" borderId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214" fillId="0" borderId="0" applyFon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26" fillId="0" borderId="0">
      <alignment horizontal="left"/>
    </xf>
    <xf numFmtId="0" fontId="226" fillId="0" borderId="0">
      <alignment horizontal="left"/>
    </xf>
    <xf numFmtId="255" fontId="144" fillId="0" borderId="0">
      <alignment horizontal="right"/>
    </xf>
    <xf numFmtId="0" fontId="227" fillId="119" borderId="0" applyNumberFormat="0" applyBorder="0" applyAlignment="0" applyProtection="0"/>
    <xf numFmtId="0" fontId="227" fillId="119" borderId="0" applyNumberFormat="0" applyBorder="0" applyAlignment="0" applyProtection="0"/>
    <xf numFmtId="0" fontId="263" fillId="119" borderId="0" applyNumberFormat="0" applyBorder="0" applyAlignment="0" applyProtection="0"/>
    <xf numFmtId="0" fontId="228" fillId="0" borderId="0">
      <alignment horizontal="left"/>
    </xf>
    <xf numFmtId="0" fontId="229" fillId="81" borderId="29"/>
    <xf numFmtId="0" fontId="228" fillId="0" borderId="0">
      <alignment horizontal="left"/>
    </xf>
    <xf numFmtId="0" fontId="45" fillId="0" borderId="53" applyNumberFormat="0" applyAlignment="0" applyProtection="0">
      <alignment horizontal="left" vertical="center"/>
    </xf>
    <xf numFmtId="0" fontId="230" fillId="0" borderId="53" applyNumberFormat="0" applyAlignment="0" applyProtection="0">
      <alignment horizontal="left" vertical="center"/>
    </xf>
    <xf numFmtId="0" fontId="45" fillId="0" borderId="53" applyNumberFormat="0" applyAlignment="0" applyProtection="0">
      <alignment horizontal="left" vertical="center"/>
    </xf>
    <xf numFmtId="0" fontId="45" fillId="0" borderId="54">
      <alignment horizontal="left" vertical="center"/>
    </xf>
    <xf numFmtId="0" fontId="45" fillId="0" borderId="54">
      <alignment horizontal="left" vertical="center"/>
    </xf>
    <xf numFmtId="0" fontId="45" fillId="0" borderId="54">
      <alignment horizontal="left" vertical="center"/>
    </xf>
    <xf numFmtId="0" fontId="45" fillId="0" borderId="54">
      <alignment horizontal="left" vertical="center"/>
    </xf>
    <xf numFmtId="0" fontId="45" fillId="0" borderId="54">
      <alignment horizontal="left" vertical="center"/>
    </xf>
    <xf numFmtId="0" fontId="45" fillId="0" borderId="54">
      <alignment horizontal="left" vertical="center"/>
    </xf>
    <xf numFmtId="0" fontId="45" fillId="0" borderId="54">
      <alignment horizontal="left" vertical="center"/>
    </xf>
    <xf numFmtId="0" fontId="45" fillId="0" borderId="54">
      <alignment horizontal="left" vertical="center"/>
    </xf>
    <xf numFmtId="0" fontId="45" fillId="0" borderId="54">
      <alignment horizontal="left" vertical="center"/>
    </xf>
    <xf numFmtId="0" fontId="140" fillId="13" borderId="55">
      <alignment vertical="center" wrapText="1"/>
    </xf>
    <xf numFmtId="0" fontId="231" fillId="0" borderId="28" applyNumberFormat="0" applyFill="0" applyAlignment="0" applyProtection="0"/>
    <xf numFmtId="0" fontId="231" fillId="0" borderId="28" applyNumberFormat="0" applyFill="0" applyAlignment="0" applyProtection="0"/>
    <xf numFmtId="0" fontId="273" fillId="0" borderId="28" applyNumberFormat="0" applyFill="0" applyAlignment="0" applyProtection="0"/>
    <xf numFmtId="0" fontId="93" fillId="0" borderId="46">
      <alignment horizontal="left" vertical="top"/>
    </xf>
    <xf numFmtId="0" fontId="93" fillId="0" borderId="46">
      <alignment horizontal="left" vertical="top"/>
    </xf>
    <xf numFmtId="0" fontId="93" fillId="0" borderId="46">
      <alignment horizontal="left" vertical="top"/>
    </xf>
    <xf numFmtId="0" fontId="93" fillId="0" borderId="46">
      <alignment horizontal="left" vertical="top"/>
    </xf>
    <xf numFmtId="0" fontId="232" fillId="0" borderId="18" applyNumberFormat="0" applyFill="0" applyAlignment="0" applyProtection="0"/>
    <xf numFmtId="0" fontId="232" fillId="0" borderId="18" applyNumberFormat="0" applyFill="0" applyAlignment="0" applyProtection="0"/>
    <xf numFmtId="0" fontId="274" fillId="0" borderId="18" applyNumberFormat="0" applyFill="0" applyAlignment="0" applyProtection="0"/>
    <xf numFmtId="0" fontId="233" fillId="0" borderId="0">
      <alignment horizontal="left"/>
    </xf>
    <xf numFmtId="0" fontId="233" fillId="0" borderId="0">
      <alignment horizontal="left"/>
    </xf>
    <xf numFmtId="0" fontId="234" fillId="0" borderId="46">
      <alignment horizontal="left" vertical="top"/>
    </xf>
    <xf numFmtId="0" fontId="234" fillId="0" borderId="46">
      <alignment horizontal="left" vertical="top"/>
    </xf>
    <xf numFmtId="0" fontId="234" fillId="0" borderId="46">
      <alignment horizontal="left" vertical="top"/>
    </xf>
    <xf numFmtId="0" fontId="234" fillId="0" borderId="46">
      <alignment horizontal="left" vertical="top"/>
    </xf>
    <xf numFmtId="0" fontId="235" fillId="0" borderId="41" applyNumberFormat="0" applyFill="0" applyAlignment="0" applyProtection="0"/>
    <xf numFmtId="0" fontId="235" fillId="0" borderId="41" applyNumberFormat="0" applyFill="0" applyAlignment="0" applyProtection="0"/>
    <xf numFmtId="0" fontId="275" fillId="0" borderId="41" applyNumberFormat="0" applyFill="0" applyAlignment="0" applyProtection="0"/>
    <xf numFmtId="0" fontId="236" fillId="0" borderId="0">
      <alignment horizontal="left"/>
    </xf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178" fontId="220" fillId="0" borderId="0" applyFill="0" applyBorder="0" applyAlignment="0" applyProtection="0"/>
    <xf numFmtId="178" fontId="220" fillId="0" borderId="0" applyFill="0" applyBorder="0" applyAlignment="0" applyProtection="0"/>
    <xf numFmtId="10" fontId="40" fillId="25" borderId="56" applyNumberFormat="0" applyBorder="0" applyAlignment="0" applyProtection="0"/>
    <xf numFmtId="10" fontId="40" fillId="25" borderId="56" applyNumberFormat="0" applyBorder="0" applyAlignment="0" applyProtection="0"/>
    <xf numFmtId="10" fontId="40" fillId="25" borderId="56" applyNumberFormat="0" applyBorder="0" applyAlignment="0" applyProtection="0"/>
    <xf numFmtId="10" fontId="40" fillId="25" borderId="56" applyNumberFormat="0" applyBorder="0" applyAlignment="0" applyProtection="0"/>
    <xf numFmtId="10" fontId="40" fillId="25" borderId="56" applyNumberFormat="0" applyBorder="0" applyAlignment="0" applyProtection="0"/>
    <xf numFmtId="10" fontId="40" fillId="25" borderId="56" applyNumberFormat="0" applyBorder="0" applyAlignment="0" applyProtection="0"/>
    <xf numFmtId="10" fontId="40" fillId="25" borderId="56" applyNumberFormat="0" applyBorder="0" applyAlignment="0" applyProtection="0"/>
    <xf numFmtId="10" fontId="40" fillId="25" borderId="56" applyNumberFormat="0" applyBorder="0" applyAlignment="0" applyProtection="0"/>
    <xf numFmtId="10" fontId="40" fillId="25" borderId="56" applyNumberFormat="0" applyBorder="0" applyAlignment="0" applyProtection="0"/>
    <xf numFmtId="10" fontId="40" fillId="25" borderId="56" applyNumberFormat="0" applyBorder="0" applyAlignment="0" applyProtection="0"/>
    <xf numFmtId="10" fontId="40" fillId="25" borderId="56" applyNumberFormat="0" applyBorder="0" applyAlignment="0" applyProtection="0"/>
    <xf numFmtId="10" fontId="40" fillId="25" borderId="56" applyNumberFormat="0" applyBorder="0" applyAlignment="0" applyProtection="0"/>
    <xf numFmtId="10" fontId="40" fillId="25" borderId="56" applyNumberFormat="0" applyBorder="0" applyAlignment="0" applyProtection="0"/>
    <xf numFmtId="10" fontId="40" fillId="25" borderId="56" applyNumberFormat="0" applyBorder="0" applyAlignment="0" applyProtection="0"/>
    <xf numFmtId="10" fontId="40" fillId="25" borderId="56" applyNumberFormat="0" applyBorder="0" applyAlignment="0" applyProtection="0"/>
    <xf numFmtId="10" fontId="40" fillId="25" borderId="56" applyNumberFormat="0" applyBorder="0" applyAlignment="0" applyProtection="0"/>
    <xf numFmtId="10" fontId="40" fillId="25" borderId="56" applyNumberFormat="0" applyBorder="0" applyAlignment="0" applyProtection="0"/>
    <xf numFmtId="10" fontId="40" fillId="25" borderId="56" applyNumberFormat="0" applyBorder="0" applyAlignment="0" applyProtection="0"/>
    <xf numFmtId="10" fontId="40" fillId="25" borderId="56" applyNumberFormat="0" applyBorder="0" applyAlignment="0" applyProtection="0"/>
    <xf numFmtId="10" fontId="40" fillId="25" borderId="56" applyNumberFormat="0" applyBorder="0" applyAlignment="0" applyProtection="0"/>
    <xf numFmtId="10" fontId="40" fillId="25" borderId="56" applyNumberFormat="0" applyBorder="0" applyAlignment="0" applyProtection="0"/>
    <xf numFmtId="10" fontId="40" fillId="25" borderId="56" applyNumberFormat="0" applyBorder="0" applyAlignment="0" applyProtection="0"/>
    <xf numFmtId="10" fontId="40" fillId="25" borderId="56" applyNumberFormat="0" applyBorder="0" applyAlignment="0" applyProtection="0"/>
    <xf numFmtId="10" fontId="40" fillId="25" borderId="56" applyNumberFormat="0" applyBorder="0" applyAlignment="0" applyProtection="0"/>
    <xf numFmtId="10" fontId="40" fillId="25" borderId="56" applyNumberFormat="0" applyBorder="0" applyAlignment="0" applyProtection="0"/>
    <xf numFmtId="10" fontId="40" fillId="25" borderId="56" applyNumberFormat="0" applyBorder="0" applyAlignment="0" applyProtection="0"/>
    <xf numFmtId="10" fontId="40" fillId="25" borderId="56" applyNumberFormat="0" applyBorder="0" applyAlignment="0" applyProtection="0"/>
    <xf numFmtId="0" fontId="237" fillId="122" borderId="49" applyNumberFormat="0" applyAlignment="0" applyProtection="0"/>
    <xf numFmtId="0" fontId="237" fillId="122" borderId="49" applyNumberFormat="0" applyAlignment="0" applyProtection="0"/>
    <xf numFmtId="0" fontId="267" fillId="122" borderId="49" applyNumberFormat="0" applyAlignment="0" applyProtection="0"/>
    <xf numFmtId="0" fontId="238" fillId="0" borderId="40" applyNumberFormat="0" applyFill="0" applyAlignment="0" applyProtection="0"/>
    <xf numFmtId="0" fontId="238" fillId="0" borderId="40" applyNumberFormat="0" applyFill="0" applyAlignment="0" applyProtection="0"/>
    <xf numFmtId="0" fontId="262" fillId="0" borderId="40" applyNumberFormat="0" applyFill="0" applyAlignment="0" applyProtection="0"/>
    <xf numFmtId="0" fontId="239" fillId="138" borderId="0" applyNumberFormat="0" applyBorder="0" applyAlignment="0" applyProtection="0"/>
    <xf numFmtId="0" fontId="239" fillId="138" borderId="0" applyNumberFormat="0" applyBorder="0" applyAlignment="0" applyProtection="0"/>
    <xf numFmtId="0" fontId="268" fillId="138" borderId="0" applyNumberFormat="0" applyBorder="0" applyAlignment="0" applyProtection="0"/>
    <xf numFmtId="172" fontId="240" fillId="0" borderId="0"/>
    <xf numFmtId="0" fontId="240" fillId="0" borderId="0"/>
    <xf numFmtId="172" fontId="240" fillId="0" borderId="0"/>
    <xf numFmtId="174" fontId="241" fillId="0" borderId="0"/>
    <xf numFmtId="0" fontId="221" fillId="0" borderId="0"/>
    <xf numFmtId="0" fontId="282" fillId="0" borderId="0"/>
    <xf numFmtId="0" fontId="15" fillId="0" borderId="0"/>
    <xf numFmtId="0" fontId="15" fillId="0" borderId="0"/>
    <xf numFmtId="0" fontId="15" fillId="0" borderId="0"/>
    <xf numFmtId="0" fontId="211" fillId="0" borderId="0"/>
    <xf numFmtId="0" fontId="19" fillId="0" borderId="0"/>
    <xf numFmtId="0" fontId="279" fillId="0" borderId="0"/>
    <xf numFmtId="0" fontId="291" fillId="0" borderId="0"/>
    <xf numFmtId="0" fontId="7" fillId="0" borderId="0"/>
    <xf numFmtId="0" fontId="7" fillId="0" borderId="0"/>
    <xf numFmtId="0" fontId="35" fillId="0" borderId="0"/>
    <xf numFmtId="0" fontId="27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2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34" fillId="0" borderId="0"/>
    <xf numFmtId="0" fontId="34" fillId="0" borderId="0"/>
    <xf numFmtId="0" fontId="34" fillId="0" borderId="0"/>
    <xf numFmtId="0" fontId="15" fillId="0" borderId="0"/>
    <xf numFmtId="0" fontId="211" fillId="0" borderId="0"/>
    <xf numFmtId="0" fontId="211" fillId="0" borderId="0"/>
    <xf numFmtId="0" fontId="15" fillId="0" borderId="0"/>
    <xf numFmtId="0" fontId="15" fillId="0" borderId="0"/>
    <xf numFmtId="170" fontId="11" fillId="0" borderId="0" applyFont="0" applyFill="0" applyBorder="0" applyAlignment="0" applyProtection="0"/>
    <xf numFmtId="0" fontId="291" fillId="0" borderId="0"/>
    <xf numFmtId="0" fontId="291" fillId="0" borderId="0"/>
    <xf numFmtId="0" fontId="242" fillId="0" borderId="0"/>
    <xf numFmtId="0" fontId="11" fillId="139" borderId="57" applyNumberFormat="0" applyFont="0" applyAlignment="0" applyProtection="0"/>
    <xf numFmtId="0" fontId="214" fillId="139" borderId="57" applyNumberFormat="0" applyFont="0" applyAlignment="0" applyProtection="0"/>
    <xf numFmtId="0" fontId="18" fillId="100" borderId="19" applyNumberFormat="0" applyFont="0" applyAlignment="0" applyProtection="0"/>
    <xf numFmtId="0" fontId="18" fillId="100" borderId="19" applyNumberFormat="0" applyFont="0" applyAlignment="0" applyProtection="0"/>
    <xf numFmtId="0" fontId="11" fillId="139" borderId="57" applyNumberFormat="0" applyFont="0" applyAlignment="0" applyProtection="0"/>
    <xf numFmtId="0" fontId="18" fillId="100" borderId="19" applyNumberFormat="0" applyFont="0" applyAlignment="0" applyProtection="0"/>
    <xf numFmtId="0" fontId="18" fillId="100" borderId="19" applyNumberFormat="0" applyFont="0" applyAlignment="0" applyProtection="0"/>
    <xf numFmtId="0" fontId="212" fillId="100" borderId="19" applyNumberFormat="0" applyFont="0" applyAlignment="0" applyProtection="0"/>
    <xf numFmtId="0" fontId="212" fillId="100" borderId="19" applyNumberFormat="0" applyFont="0" applyAlignment="0" applyProtection="0"/>
    <xf numFmtId="0" fontId="212" fillId="100" borderId="19" applyNumberFormat="0" applyFont="0" applyAlignment="0" applyProtection="0"/>
    <xf numFmtId="0" fontId="212" fillId="100" borderId="19" applyNumberFormat="0" applyFont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243" fillId="135" borderId="58" applyNumberFormat="0" applyAlignment="0" applyProtection="0"/>
    <xf numFmtId="0" fontId="243" fillId="135" borderId="58" applyNumberFormat="0" applyAlignment="0" applyProtection="0"/>
    <xf numFmtId="0" fontId="272" fillId="135" borderId="58" applyNumberFormat="0" applyAlignment="0" applyProtection="0"/>
    <xf numFmtId="9" fontId="7" fillId="0" borderId="0" applyFont="0" applyFill="0" applyBorder="0" applyAlignment="0" applyProtection="0"/>
    <xf numFmtId="254" fontId="221" fillId="137" borderId="0" applyFill="0" applyBorder="0" applyAlignment="0" applyProtection="0">
      <protection locked="0"/>
    </xf>
    <xf numFmtId="254" fontId="221" fillId="137" borderId="0" applyFill="0" applyBorder="0" applyAlignment="0" applyProtection="0">
      <protection locked="0"/>
    </xf>
    <xf numFmtId="5" fontId="221" fillId="137" borderId="0" applyFill="0" applyBorder="0" applyAlignment="0" applyProtection="0">
      <alignment vertical="top"/>
    </xf>
    <xf numFmtId="5" fontId="221" fillId="137" borderId="0" applyFill="0" applyBorder="0" applyAlignment="0" applyProtection="0">
      <alignment vertical="top"/>
    </xf>
    <xf numFmtId="233" fontId="221" fillId="0" borderId="0" applyFill="0" applyBorder="0" applyAlignment="0" applyProtection="0"/>
    <xf numFmtId="170" fontId="11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44" fillId="0" borderId="59" applyNumberFormat="0" applyBorder="0"/>
    <xf numFmtId="3" fontId="285" fillId="0" borderId="0" applyNumberFormat="0" applyFill="0" applyBorder="0" applyAlignment="0" applyProtection="0"/>
    <xf numFmtId="0" fontId="244" fillId="0" borderId="0" applyNumberFormat="0" applyFont="0" applyFill="0" applyBorder="0" applyAlignment="0" applyProtection="0">
      <alignment horizontal="left"/>
    </xf>
    <xf numFmtId="15" fontId="244" fillId="0" borderId="0" applyFont="0" applyFill="0" applyBorder="0" applyAlignment="0" applyProtection="0"/>
    <xf numFmtId="4" fontId="244" fillId="0" borderId="0" applyFont="0" applyFill="0" applyBorder="0" applyAlignment="0" applyProtection="0"/>
    <xf numFmtId="0" fontId="286" fillId="0" borderId="48">
      <alignment horizontal="center"/>
    </xf>
    <xf numFmtId="3" fontId="244" fillId="0" borderId="0" applyFont="0" applyFill="0" applyBorder="0" applyAlignment="0" applyProtection="0"/>
    <xf numFmtId="0" fontId="244" fillId="86" borderId="0" applyNumberFormat="0" applyFont="0" applyBorder="0" applyAlignment="0" applyProtection="0"/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4" fontId="22" fillId="13" borderId="58" applyNumberFormat="0" applyProtection="0">
      <alignment vertical="center"/>
    </xf>
    <xf numFmtId="4" fontId="22" fillId="13" borderId="58" applyNumberFormat="0" applyProtection="0">
      <alignment horizontal="left" vertical="center" indent="1"/>
    </xf>
    <xf numFmtId="4" fontId="22" fillId="13" borderId="58" applyNumberFormat="0" applyProtection="0">
      <alignment horizontal="left" vertical="center" indent="1"/>
    </xf>
    <xf numFmtId="0" fontId="14" fillId="17" borderId="58" applyNumberFormat="0" applyProtection="0">
      <alignment horizontal="left" vertical="center" indent="1"/>
    </xf>
    <xf numFmtId="4" fontId="118" fillId="78" borderId="58" applyNumberFormat="0" applyProtection="0">
      <alignment horizontal="left" vertical="center" indent="1"/>
    </xf>
    <xf numFmtId="4" fontId="22" fillId="87" borderId="60" applyNumberFormat="0" applyProtection="0">
      <alignment horizontal="left" vertical="center" indent="1"/>
    </xf>
    <xf numFmtId="4" fontId="185" fillId="87" borderId="58" applyNumberFormat="0" applyProtection="0">
      <alignment horizontal="left" vertical="center" indent="1"/>
    </xf>
    <xf numFmtId="4" fontId="22" fillId="83" borderId="58" applyNumberFormat="0" applyProtection="0">
      <alignment horizontal="left" vertical="center" indent="1"/>
    </xf>
    <xf numFmtId="0" fontId="14" fillId="83" borderId="58" applyNumberFormat="0" applyProtection="0">
      <alignment horizontal="left" vertical="center" indent="1"/>
    </xf>
    <xf numFmtId="0" fontId="14" fillId="33" borderId="58" applyNumberFormat="0" applyProtection="0">
      <alignment horizontal="left" vertical="center" indent="1"/>
    </xf>
    <xf numFmtId="0" fontId="14" fillId="14" borderId="58" applyNumberFormat="0" applyProtection="0">
      <alignment horizontal="left" vertical="center" indent="1"/>
    </xf>
    <xf numFmtId="0" fontId="14" fillId="17" borderId="58" applyNumberFormat="0" applyProtection="0">
      <alignment horizontal="left" vertical="center" indent="1"/>
    </xf>
    <xf numFmtId="4" fontId="22" fillId="25" borderId="58" applyNumberFormat="0" applyProtection="0">
      <alignment horizontal="left" vertical="center" indent="1"/>
    </xf>
    <xf numFmtId="4" fontId="22" fillId="87" borderId="58" applyNumberFormat="0" applyProtection="0">
      <alignment horizontal="right" vertical="center"/>
    </xf>
    <xf numFmtId="0" fontId="14" fillId="17" borderId="58" applyNumberFormat="0" applyProtection="0">
      <alignment horizontal="left" vertical="center" indent="1"/>
    </xf>
    <xf numFmtId="0" fontId="14" fillId="17" borderId="58" applyNumberFormat="0" applyProtection="0">
      <alignment horizontal="left" vertical="center" indent="1"/>
    </xf>
    <xf numFmtId="4" fontId="189" fillId="87" borderId="58" applyNumberFormat="0" applyProtection="0">
      <alignment horizontal="right" vertical="center"/>
    </xf>
    <xf numFmtId="0" fontId="245" fillId="0" borderId="0" applyNumberFormat="0" applyFill="0" applyBorder="0" applyAlignment="0" applyProtection="0"/>
    <xf numFmtId="0" fontId="246" fillId="0" borderId="0"/>
    <xf numFmtId="0" fontId="246" fillId="0" borderId="0"/>
    <xf numFmtId="0" fontId="247" fillId="0" borderId="0" applyNumberFormat="0" applyBorder="0" applyAlignment="0"/>
    <xf numFmtId="40" fontId="287" fillId="0" borderId="0" applyBorder="0">
      <alignment horizontal="right"/>
    </xf>
    <xf numFmtId="3" fontId="14" fillId="0" borderId="56" applyNumberFormat="0" applyFont="0" applyFill="0" applyAlignment="0" applyProtection="0">
      <alignment vertical="center"/>
    </xf>
    <xf numFmtId="3" fontId="14" fillId="0" borderId="56" applyNumberFormat="0" applyFont="0" applyFill="0" applyAlignment="0" applyProtection="0">
      <alignment vertical="center"/>
    </xf>
    <xf numFmtId="3" fontId="14" fillId="0" borderId="56" applyNumberFormat="0" applyFont="0" applyFill="0" applyAlignment="0" applyProtection="0">
      <alignment vertical="center"/>
    </xf>
    <xf numFmtId="3" fontId="14" fillId="0" borderId="56" applyNumberFormat="0" applyFont="0" applyFill="0" applyAlignment="0" applyProtection="0">
      <alignment vertical="center"/>
    </xf>
    <xf numFmtId="3" fontId="14" fillId="0" borderId="56" applyNumberFormat="0" applyFont="0" applyFill="0" applyAlignment="0" applyProtection="0">
      <alignment vertical="center"/>
    </xf>
    <xf numFmtId="3" fontId="14" fillId="0" borderId="56" applyNumberFormat="0" applyFont="0" applyFill="0" applyAlignment="0" applyProtection="0">
      <alignment vertical="center"/>
    </xf>
    <xf numFmtId="3" fontId="14" fillId="0" borderId="56" applyNumberFormat="0" applyFont="0" applyFill="0" applyAlignment="0" applyProtection="0">
      <alignment vertical="center"/>
    </xf>
    <xf numFmtId="3" fontId="14" fillId="0" borderId="56" applyNumberFormat="0" applyFont="0" applyFill="0" applyAlignment="0" applyProtection="0">
      <alignment vertical="center"/>
    </xf>
    <xf numFmtId="3" fontId="14" fillId="0" borderId="56" applyNumberFormat="0" applyFont="0" applyFill="0" applyAlignment="0" applyProtection="0">
      <alignment vertical="center"/>
    </xf>
    <xf numFmtId="0" fontId="248" fillId="0" borderId="0">
      <alignment horizontal="left"/>
    </xf>
    <xf numFmtId="0" fontId="226" fillId="0" borderId="0">
      <alignment horizontal="left"/>
    </xf>
    <xf numFmtId="0" fontId="233" fillId="0" borderId="0"/>
    <xf numFmtId="0" fontId="233" fillId="0" borderId="0"/>
    <xf numFmtId="0" fontId="226" fillId="0" borderId="0"/>
    <xf numFmtId="0" fontId="249" fillId="0" borderId="0" applyNumberFormat="0" applyFill="0" applyBorder="0" applyAlignment="0" applyProtection="0"/>
    <xf numFmtId="0" fontId="250" fillId="0" borderId="0"/>
    <xf numFmtId="0" fontId="250" fillId="0" borderId="0"/>
    <xf numFmtId="0" fontId="249" fillId="0" borderId="0" applyNumberFormat="0" applyFill="0" applyBorder="0" applyAlignment="0" applyProtection="0"/>
    <xf numFmtId="0" fontId="250" fillId="0" borderId="0"/>
    <xf numFmtId="0" fontId="250" fillId="0" borderId="0"/>
    <xf numFmtId="40" fontId="251" fillId="0" borderId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0" fillId="0" borderId="0"/>
    <xf numFmtId="0" fontId="47" fillId="0" borderId="51" applyProtection="0"/>
    <xf numFmtId="0" fontId="47" fillId="0" borderId="51" applyProtection="0"/>
    <xf numFmtId="0" fontId="270" fillId="0" borderId="61" applyNumberFormat="0" applyFill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41" fillId="0" borderId="14"/>
    <xf numFmtId="0" fontId="284" fillId="0" borderId="0" applyNumberFormat="0" applyFont="0" applyFill="0" applyBorder="0" applyProtection="0">
      <alignment horizontal="center" vertical="center" wrapText="1"/>
    </xf>
    <xf numFmtId="0" fontId="288" fillId="0" borderId="0" applyNumberFormat="0" applyFill="0" applyBorder="0" applyAlignment="0" applyProtection="0">
      <alignment vertical="top"/>
      <protection locked="0"/>
    </xf>
    <xf numFmtId="0" fontId="255" fillId="26" borderId="49" applyNumberFormat="0" applyAlignment="0" applyProtection="0"/>
    <xf numFmtId="0" fontId="255" fillId="26" borderId="49" applyNumberFormat="0" applyAlignment="0" applyProtection="0"/>
    <xf numFmtId="0" fontId="255" fillId="26" borderId="49" applyNumberFormat="0" applyAlignment="0" applyProtection="0"/>
    <xf numFmtId="0" fontId="255" fillId="26" borderId="49" applyNumberFormat="0" applyAlignment="0" applyProtection="0"/>
    <xf numFmtId="0" fontId="255" fillId="26" borderId="49" applyNumberFormat="0" applyAlignment="0" applyProtection="0"/>
    <xf numFmtId="0" fontId="255" fillId="26" borderId="49" applyNumberFormat="0" applyAlignment="0" applyProtection="0"/>
    <xf numFmtId="0" fontId="255" fillId="26" borderId="49" applyNumberFormat="0" applyAlignment="0" applyProtection="0"/>
    <xf numFmtId="0" fontId="255" fillId="26" borderId="49" applyNumberFormat="0" applyAlignment="0" applyProtection="0"/>
    <xf numFmtId="0" fontId="255" fillId="26" borderId="49" applyNumberFormat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>
      <alignment vertical="top"/>
      <protection locked="0"/>
    </xf>
    <xf numFmtId="0" fontId="260" fillId="0" borderId="0" applyNumberFormat="0" applyFill="0" applyBorder="0" applyAlignment="0" applyProtection="0">
      <alignment vertical="top"/>
      <protection locked="0"/>
    </xf>
    <xf numFmtId="0" fontId="260" fillId="0" borderId="0" applyNumberFormat="0" applyFill="0" applyBorder="0" applyAlignment="0" applyProtection="0">
      <alignment vertical="top"/>
      <protection locked="0"/>
    </xf>
    <xf numFmtId="0" fontId="261" fillId="88" borderId="50" applyNumberFormat="0" applyAlignment="0" applyProtection="0"/>
    <xf numFmtId="0" fontId="262" fillId="0" borderId="40" applyNumberFormat="0" applyFill="0" applyAlignment="0" applyProtection="0"/>
    <xf numFmtId="0" fontId="263" fillId="42" borderId="0" applyNumberFormat="0" applyBorder="0" applyAlignment="0" applyProtection="0"/>
    <xf numFmtId="0" fontId="264" fillId="0" borderId="0" applyNumberFormat="0" applyFill="0" applyBorder="0" applyAlignment="0" applyProtection="0">
      <alignment vertical="top"/>
      <protection locked="0"/>
    </xf>
    <xf numFmtId="0" fontId="265" fillId="0" borderId="0" applyNumberFormat="0" applyFill="0" applyBorder="0" applyAlignment="0" applyProtection="0">
      <alignment vertical="top"/>
      <protection locked="0"/>
    </xf>
    <xf numFmtId="0" fontId="266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19" fillId="0" borderId="0"/>
    <xf numFmtId="0" fontId="19" fillId="0" borderId="0"/>
    <xf numFmtId="0" fontId="213" fillId="0" borderId="0"/>
    <xf numFmtId="0" fontId="214" fillId="0" borderId="0"/>
    <xf numFmtId="0" fontId="212" fillId="0" borderId="0"/>
    <xf numFmtId="0" fontId="212" fillId="0" borderId="0"/>
    <xf numFmtId="0" fontId="212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2" fillId="0" borderId="0"/>
    <xf numFmtId="0" fontId="212" fillId="0" borderId="0"/>
    <xf numFmtId="0" fontId="212" fillId="0" borderId="0"/>
    <xf numFmtId="0" fontId="211" fillId="0" borderId="0"/>
    <xf numFmtId="0" fontId="211" fillId="0" borderId="0"/>
    <xf numFmtId="0" fontId="211" fillId="0" borderId="0"/>
    <xf numFmtId="0" fontId="214" fillId="0" borderId="0"/>
    <xf numFmtId="0" fontId="213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19" fillId="0" borderId="0"/>
    <xf numFmtId="0" fontId="267" fillId="49" borderId="49" applyNumberFormat="0" applyAlignment="0" applyProtection="0"/>
    <xf numFmtId="0" fontId="267" fillId="49" borderId="49" applyNumberFormat="0" applyAlignment="0" applyProtection="0"/>
    <xf numFmtId="0" fontId="267" fillId="49" borderId="49" applyNumberFormat="0" applyAlignment="0" applyProtection="0"/>
    <xf numFmtId="0" fontId="267" fillId="49" borderId="49" applyNumberFormat="0" applyAlignment="0" applyProtection="0"/>
    <xf numFmtId="0" fontId="267" fillId="49" borderId="49" applyNumberFormat="0" applyAlignment="0" applyProtection="0"/>
    <xf numFmtId="0" fontId="267" fillId="49" borderId="49" applyNumberFormat="0" applyAlignment="0" applyProtection="0"/>
    <xf numFmtId="0" fontId="267" fillId="49" borderId="49" applyNumberFormat="0" applyAlignment="0" applyProtection="0"/>
    <xf numFmtId="0" fontId="267" fillId="49" borderId="49" applyNumberFormat="0" applyAlignment="0" applyProtection="0"/>
    <xf numFmtId="0" fontId="267" fillId="49" borderId="49" applyNumberFormat="0" applyAlignment="0" applyProtection="0"/>
    <xf numFmtId="0" fontId="268" fillId="89" borderId="0" applyNumberFormat="0" applyBorder="0" applyAlignment="0" applyProtection="0"/>
    <xf numFmtId="0" fontId="269" fillId="0" borderId="0" applyNumberFormat="0" applyFill="0" applyBorder="0" applyProtection="0">
      <alignment vertical="center"/>
    </xf>
    <xf numFmtId="9" fontId="213" fillId="0" borderId="0" applyFont="0" applyFill="0" applyBorder="0" applyAlignment="0" applyProtection="0"/>
    <xf numFmtId="0" fontId="270" fillId="0" borderId="61" applyNumberFormat="0" applyFill="0" applyAlignment="0" applyProtection="0"/>
    <xf numFmtId="0" fontId="271" fillId="15" borderId="0" applyNumberFormat="0" applyBorder="0" applyAlignment="0" applyProtection="0"/>
    <xf numFmtId="0" fontId="216" fillId="90" borderId="0" applyNumberFormat="0" applyBorder="0" applyAlignment="0" applyProtection="0"/>
    <xf numFmtId="0" fontId="216" fillId="91" borderId="0" applyNumberFormat="0" applyBorder="0" applyAlignment="0" applyProtection="0"/>
    <xf numFmtId="0" fontId="216" fillId="92" borderId="0" applyNumberFormat="0" applyBorder="0" applyAlignment="0" applyProtection="0"/>
    <xf numFmtId="0" fontId="216" fillId="59" borderId="0" applyNumberFormat="0" applyBorder="0" applyAlignment="0" applyProtection="0"/>
    <xf numFmtId="0" fontId="216" fillId="60" borderId="0" applyNumberFormat="0" applyBorder="0" applyAlignment="0" applyProtection="0"/>
    <xf numFmtId="0" fontId="216" fillId="85" borderId="0" applyNumberFormat="0" applyBorder="0" applyAlignment="0" applyProtection="0"/>
    <xf numFmtId="0" fontId="272" fillId="26" borderId="58" applyNumberFormat="0" applyAlignment="0" applyProtection="0"/>
    <xf numFmtId="0" fontId="14" fillId="139" borderId="57" applyNumberFormat="0" applyFont="0" applyAlignment="0" applyProtection="0"/>
    <xf numFmtId="0" fontId="14" fillId="139" borderId="57" applyNumberFormat="0" applyFont="0" applyAlignment="0" applyProtection="0"/>
    <xf numFmtId="0" fontId="273" fillId="0" borderId="28" applyNumberFormat="0" applyFill="0" applyAlignment="0" applyProtection="0"/>
    <xf numFmtId="0" fontId="274" fillId="0" borderId="18" applyNumberFormat="0" applyFill="0" applyAlignment="0" applyProtection="0"/>
    <xf numFmtId="0" fontId="275" fillId="0" borderId="41" applyNumberFormat="0" applyFill="0" applyAlignment="0" applyProtection="0"/>
    <xf numFmtId="0" fontId="275" fillId="0" borderId="0" applyNumberFormat="0" applyFill="0" applyBorder="0" applyAlignment="0" applyProtection="0"/>
    <xf numFmtId="0" fontId="289" fillId="0" borderId="0"/>
    <xf numFmtId="0" fontId="290" fillId="0" borderId="0" applyNumberFormat="0" applyFill="0" applyBorder="0" applyAlignment="0" applyProtection="0">
      <alignment vertical="top"/>
      <protection locked="0"/>
    </xf>
    <xf numFmtId="0" fontId="49" fillId="117" borderId="0" applyNumberFormat="0" applyBorder="0" applyAlignment="0" applyProtection="0"/>
    <xf numFmtId="0" fontId="49" fillId="118" borderId="0" applyNumberFormat="0" applyBorder="0" applyAlignment="0" applyProtection="0"/>
    <xf numFmtId="0" fontId="49" fillId="119" borderId="0" applyNumberFormat="0" applyBorder="0" applyAlignment="0" applyProtection="0"/>
    <xf numFmtId="0" fontId="49" fillId="120" borderId="0" applyNumberFormat="0" applyBorder="0" applyAlignment="0" applyProtection="0"/>
    <xf numFmtId="0" fontId="49" fillId="121" borderId="0" applyNumberFormat="0" applyBorder="0" applyAlignment="0" applyProtection="0"/>
    <xf numFmtId="0" fontId="49" fillId="122" borderId="0" applyNumberFormat="0" applyBorder="0" applyAlignment="0" applyProtection="0"/>
    <xf numFmtId="177" fontId="15" fillId="0" borderId="0" applyFont="0" applyFill="0" applyBorder="0" applyAlignment="0" applyProtection="0"/>
    <xf numFmtId="0" fontId="49" fillId="123" borderId="0" applyNumberFormat="0" applyBorder="0" applyAlignment="0" applyProtection="0"/>
    <xf numFmtId="0" fontId="49" fillId="124" borderId="0" applyNumberFormat="0" applyBorder="0" applyAlignment="0" applyProtection="0"/>
    <xf numFmtId="0" fontId="49" fillId="125" borderId="0" applyNumberFormat="0" applyBorder="0" applyAlignment="0" applyProtection="0"/>
    <xf numFmtId="0" fontId="49" fillId="120" borderId="0" applyNumberFormat="0" applyBorder="0" applyAlignment="0" applyProtection="0"/>
    <xf numFmtId="0" fontId="49" fillId="123" borderId="0" applyNumberFormat="0" applyBorder="0" applyAlignment="0" applyProtection="0"/>
    <xf numFmtId="0" fontId="49" fillId="126" borderId="0" applyNumberFormat="0" applyBorder="0" applyAlignment="0" applyProtection="0"/>
    <xf numFmtId="0" fontId="68" fillId="127" borderId="0" applyNumberFormat="0" applyBorder="0" applyAlignment="0" applyProtection="0"/>
    <xf numFmtId="0" fontId="68" fillId="124" borderId="0" applyNumberFormat="0" applyBorder="0" applyAlignment="0" applyProtection="0"/>
    <xf numFmtId="0" fontId="68" fillId="125" borderId="0" applyNumberFormat="0" applyBorder="0" applyAlignment="0" applyProtection="0"/>
    <xf numFmtId="0" fontId="68" fillId="128" borderId="0" applyNumberFormat="0" applyBorder="0" applyAlignment="0" applyProtection="0"/>
    <xf numFmtId="0" fontId="68" fillId="129" borderId="0" applyNumberFormat="0" applyBorder="0" applyAlignment="0" applyProtection="0"/>
    <xf numFmtId="0" fontId="68" fillId="130" borderId="0" applyNumberFormat="0" applyBorder="0" applyAlignment="0" applyProtection="0"/>
    <xf numFmtId="9" fontId="15" fillId="0" borderId="0"/>
    <xf numFmtId="177" fontId="15" fillId="0" borderId="0" applyFont="0" applyFill="0" applyBorder="0" applyAlignment="0" applyProtection="0"/>
    <xf numFmtId="0" fontId="68" fillId="131" borderId="0" applyNumberFormat="0" applyBorder="0" applyAlignment="0" applyProtection="0"/>
    <xf numFmtId="0" fontId="68" fillId="132" borderId="0" applyNumberFormat="0" applyBorder="0" applyAlignment="0" applyProtection="0"/>
    <xf numFmtId="0" fontId="68" fillId="133" borderId="0" applyNumberFormat="0" applyBorder="0" applyAlignment="0" applyProtection="0"/>
    <xf numFmtId="0" fontId="68" fillId="128" borderId="0" applyNumberFormat="0" applyBorder="0" applyAlignment="0" applyProtection="0"/>
    <xf numFmtId="0" fontId="68" fillId="129" borderId="0" applyNumberFormat="0" applyBorder="0" applyAlignment="0" applyProtection="0"/>
    <xf numFmtId="0" fontId="68" fillId="134" borderId="0" applyNumberFormat="0" applyBorder="0" applyAlignment="0" applyProtection="0"/>
    <xf numFmtId="0" fontId="212" fillId="118" borderId="0" applyNumberFormat="0" applyBorder="0" applyAlignment="0" applyProtection="0"/>
    <xf numFmtId="0" fontId="221" fillId="0" borderId="0" applyNumberFormat="0" applyFill="0" applyBorder="0" applyAlignment="0" applyProtection="0"/>
    <xf numFmtId="0" fontId="18" fillId="135" borderId="49" applyNumberFormat="0" applyAlignment="0" applyProtection="0"/>
    <xf numFmtId="0" fontId="215" fillId="136" borderId="50" applyNumberFormat="0" applyAlignment="0" applyProtection="0"/>
    <xf numFmtId="170" fontId="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0" fillId="0" borderId="0" applyFill="0" applyBorder="0" applyAlignment="0" applyProtection="0"/>
    <xf numFmtId="170" fontId="14" fillId="0" borderId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17" fillId="119" borderId="0" applyNumberFormat="0" applyBorder="0" applyAlignment="0" applyProtection="0"/>
    <xf numFmtId="0" fontId="121" fillId="0" borderId="53" applyNumberFormat="0" applyAlignment="0" applyProtection="0">
      <alignment horizontal="left" vertical="center"/>
    </xf>
    <xf numFmtId="0" fontId="121" fillId="0" borderId="54">
      <alignment horizontal="left" vertical="center"/>
    </xf>
    <xf numFmtId="0" fontId="230" fillId="0" borderId="54">
      <alignment horizontal="left" vertical="center"/>
    </xf>
    <xf numFmtId="0" fontId="218" fillId="0" borderId="28" applyNumberFormat="0" applyFill="0" applyAlignment="0" applyProtection="0"/>
    <xf numFmtId="0" fontId="219" fillId="0" borderId="18" applyNumberFormat="0" applyFill="0" applyAlignment="0" applyProtection="0"/>
    <xf numFmtId="0" fontId="225" fillId="0" borderId="41" applyNumberFormat="0" applyFill="0" applyAlignment="0" applyProtection="0"/>
    <xf numFmtId="0" fontId="225" fillId="0" borderId="0" applyNumberFormat="0" applyFill="0" applyBorder="0" applyAlignment="0" applyProtection="0"/>
    <xf numFmtId="10" fontId="13" fillId="5" borderId="56" applyNumberFormat="0" applyBorder="0" applyAlignment="0" applyProtection="0"/>
    <xf numFmtId="10" fontId="13" fillId="25" borderId="56" applyNumberFormat="0" applyBorder="0" applyAlignment="0" applyProtection="0"/>
    <xf numFmtId="10" fontId="40" fillId="5" borderId="56" applyNumberFormat="0" applyBorder="0" applyAlignment="0" applyProtection="0"/>
    <xf numFmtId="0" fontId="227" fillId="122" borderId="49" applyNumberFormat="0" applyAlignment="0" applyProtection="0"/>
    <xf numFmtId="0" fontId="231" fillId="0" borderId="40" applyNumberFormat="0" applyFill="0" applyAlignment="0" applyProtection="0"/>
    <xf numFmtId="0" fontId="232" fillId="138" borderId="0" applyNumberFormat="0" applyBorder="0" applyAlignment="0" applyProtection="0"/>
    <xf numFmtId="172" fontId="235" fillId="0" borderId="0"/>
    <xf numFmtId="0" fontId="211" fillId="0" borderId="0"/>
    <xf numFmtId="0" fontId="211" fillId="0" borderId="0"/>
    <xf numFmtId="0" fontId="16" fillId="139" borderId="57" applyNumberFormat="0" applyFont="0" applyAlignment="0" applyProtection="0"/>
    <xf numFmtId="168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237" fillId="135" borderId="58" applyNumberFormat="0" applyAlignment="0" applyProtection="0"/>
    <xf numFmtId="1" fontId="10" fillId="0" borderId="44" applyNumberFormat="0" applyFill="0" applyAlignment="0" applyProtection="0">
      <alignment horizontal="center" vertical="center"/>
    </xf>
    <xf numFmtId="0" fontId="238" fillId="0" borderId="0" applyNumberFormat="0" applyFill="0" applyBorder="0" applyAlignment="0" applyProtection="0"/>
    <xf numFmtId="0" fontId="239" fillId="0" borderId="61" applyNumberFormat="0" applyFill="0" applyAlignment="0" applyProtection="0"/>
    <xf numFmtId="0" fontId="292" fillId="0" borderId="61" applyNumberFormat="0" applyFill="0" applyAlignment="0" applyProtection="0"/>
    <xf numFmtId="0" fontId="240" fillId="0" borderId="0" applyNumberForma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14" fillId="0" borderId="0" applyFont="0" applyFill="0" applyBorder="0" applyAlignment="0" applyProtection="0"/>
    <xf numFmtId="0" fontId="214" fillId="0" borderId="0"/>
    <xf numFmtId="0" fontId="293" fillId="0" borderId="0">
      <alignment vertical="center"/>
    </xf>
    <xf numFmtId="0" fontId="291" fillId="117" borderId="0" applyNumberFormat="0" applyBorder="0" applyAlignment="0" applyProtection="0"/>
    <xf numFmtId="0" fontId="291" fillId="118" borderId="0" applyNumberFormat="0" applyBorder="0" applyAlignment="0" applyProtection="0"/>
    <xf numFmtId="0" fontId="291" fillId="119" borderId="0" applyNumberFormat="0" applyBorder="0" applyAlignment="0" applyProtection="0"/>
    <xf numFmtId="0" fontId="291" fillId="120" borderId="0" applyNumberFormat="0" applyBorder="0" applyAlignment="0" applyProtection="0"/>
    <xf numFmtId="0" fontId="291" fillId="111" borderId="0" applyNumberFormat="0" applyBorder="0" applyAlignment="0" applyProtection="0"/>
    <xf numFmtId="0" fontId="291" fillId="115" borderId="0" applyNumberFormat="0" applyBorder="0" applyAlignment="0" applyProtection="0"/>
    <xf numFmtId="0" fontId="291" fillId="102" borderId="0" applyNumberFormat="0" applyBorder="0" applyAlignment="0" applyProtection="0"/>
    <xf numFmtId="0" fontId="291" fillId="105" borderId="0" applyNumberFormat="0" applyBorder="0" applyAlignment="0" applyProtection="0"/>
    <xf numFmtId="0" fontId="291" fillId="125" borderId="0" applyNumberFormat="0" applyBorder="0" applyAlignment="0" applyProtection="0"/>
    <xf numFmtId="0" fontId="291" fillId="109" borderId="0" applyNumberFormat="0" applyBorder="0" applyAlignment="0" applyProtection="0"/>
    <xf numFmtId="0" fontId="291" fillId="112" borderId="0" applyNumberFormat="0" applyBorder="0" applyAlignment="0" applyProtection="0"/>
    <xf numFmtId="0" fontId="291" fillId="116" borderId="0" applyNumberFormat="0" applyBorder="0" applyAlignment="0" applyProtection="0"/>
    <xf numFmtId="0" fontId="291" fillId="103" borderId="0" applyNumberFormat="0" applyBorder="0" applyAlignment="0" applyProtection="0"/>
    <xf numFmtId="0" fontId="291" fillId="106" borderId="0" applyNumberFormat="0" applyBorder="0" applyAlignment="0" applyProtection="0"/>
    <xf numFmtId="0" fontId="291" fillId="125" borderId="0" applyNumberFormat="0" applyBorder="0" applyAlignment="0" applyProtection="0"/>
    <xf numFmtId="0" fontId="291" fillId="128" borderId="0" applyNumberFormat="0" applyBorder="0" applyAlignment="0" applyProtection="0"/>
    <xf numFmtId="0" fontId="291" fillId="113" borderId="0" applyNumberFormat="0" applyBorder="0" applyAlignment="0" applyProtection="0"/>
    <xf numFmtId="0" fontId="291" fillId="130" borderId="0" applyNumberFormat="0" applyBorder="0" applyAlignment="0" applyProtection="0"/>
    <xf numFmtId="0" fontId="294" fillId="101" borderId="0" applyNumberFormat="0" applyBorder="0" applyAlignment="0" applyProtection="0"/>
    <xf numFmtId="0" fontId="294" fillId="104" borderId="0" applyNumberFormat="0" applyBorder="0" applyAlignment="0" applyProtection="0"/>
    <xf numFmtId="0" fontId="294" fillId="107" borderId="0" applyNumberFormat="0" applyBorder="0" applyAlignment="0" applyProtection="0"/>
    <xf numFmtId="0" fontId="294" fillId="108" borderId="0" applyNumberFormat="0" applyBorder="0" applyAlignment="0" applyProtection="0"/>
    <xf numFmtId="0" fontId="294" fillId="110" borderId="0" applyNumberFormat="0" applyBorder="0" applyAlignment="0" applyProtection="0"/>
    <xf numFmtId="0" fontId="294" fillId="114" borderId="0" applyNumberFormat="0" applyBorder="0" applyAlignment="0" applyProtection="0"/>
    <xf numFmtId="0" fontId="295" fillId="95" borderId="0" applyNumberFormat="0" applyBorder="0" applyAlignment="0" applyProtection="0"/>
    <xf numFmtId="0" fontId="296" fillId="98" borderId="20" applyNumberFormat="0" applyAlignment="0" applyProtection="0"/>
    <xf numFmtId="0" fontId="297" fillId="99" borderId="17" applyNumberFormat="0" applyAlignment="0" applyProtection="0"/>
    <xf numFmtId="170" fontId="214" fillId="0" borderId="0" applyFont="0" applyFill="0" applyBorder="0" applyAlignment="0" applyProtection="0"/>
    <xf numFmtId="0" fontId="298" fillId="0" borderId="0" applyNumberFormat="0" applyFill="0" applyBorder="0" applyAlignment="0" applyProtection="0"/>
    <xf numFmtId="0" fontId="299" fillId="94" borderId="0" applyNumberFormat="0" applyBorder="0" applyAlignment="0" applyProtection="0"/>
    <xf numFmtId="0" fontId="300" fillId="0" borderId="34" applyNumberFormat="0" applyFill="0" applyAlignment="0" applyProtection="0"/>
    <xf numFmtId="0" fontId="301" fillId="0" borderId="25" applyNumberFormat="0" applyFill="0" applyAlignment="0" applyProtection="0"/>
    <xf numFmtId="0" fontId="302" fillId="0" borderId="47" applyNumberFormat="0" applyFill="0" applyAlignment="0" applyProtection="0"/>
    <xf numFmtId="0" fontId="302" fillId="0" borderId="0" applyNumberFormat="0" applyFill="0" applyBorder="0" applyAlignment="0" applyProtection="0"/>
    <xf numFmtId="0" fontId="303" fillId="97" borderId="20" applyNumberFormat="0" applyAlignment="0" applyProtection="0"/>
    <xf numFmtId="0" fontId="304" fillId="0" borderId="23" applyNumberFormat="0" applyFill="0" applyAlignment="0" applyProtection="0"/>
    <xf numFmtId="0" fontId="305" fillId="96" borderId="0" applyNumberFormat="0" applyBorder="0" applyAlignment="0" applyProtection="0"/>
    <xf numFmtId="0" fontId="291" fillId="0" borderId="0"/>
    <xf numFmtId="0" fontId="213" fillId="100" borderId="19" applyNumberFormat="0" applyFont="0" applyAlignment="0" applyProtection="0"/>
    <xf numFmtId="0" fontId="306" fillId="98" borderId="21" applyNumberFormat="0" applyAlignment="0" applyProtection="0"/>
    <xf numFmtId="0" fontId="307" fillId="0" borderId="0" applyNumberFormat="0" applyFill="0" applyBorder="0" applyAlignment="0" applyProtection="0"/>
    <xf numFmtId="0" fontId="308" fillId="0" borderId="24" applyNumberFormat="0" applyFill="0" applyAlignment="0" applyProtection="0"/>
    <xf numFmtId="0" fontId="309" fillId="0" borderId="0" applyNumberFormat="0" applyFill="0" applyBorder="0" applyAlignment="0" applyProtection="0"/>
    <xf numFmtId="0" fontId="293" fillId="0" borderId="0">
      <alignment vertical="center"/>
    </xf>
    <xf numFmtId="170" fontId="293" fillId="0" borderId="0" applyFont="0" applyFill="0" applyBorder="0" applyAlignment="0" applyProtection="0">
      <alignment vertical="center"/>
    </xf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276" fillId="0" borderId="0"/>
    <xf numFmtId="170" fontId="276" fillId="0" borderId="0" applyFont="0" applyFill="0" applyBorder="0" applyAlignment="0" applyProtection="0"/>
    <xf numFmtId="170" fontId="18" fillId="0" borderId="0" applyFont="0" applyFill="0" applyBorder="0" applyAlignment="0" applyProtection="0"/>
    <xf numFmtId="9" fontId="27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11" fillId="0" borderId="0" applyFont="0" applyFill="0" applyBorder="0" applyAlignment="0" applyProtection="0"/>
    <xf numFmtId="168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68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9" fillId="0" borderId="0" applyFont="0" applyFill="0" applyBorder="0" applyAlignment="0" applyProtection="0"/>
    <xf numFmtId="168" fontId="11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27" fillId="0" borderId="0" applyFont="0" applyFill="0" applyBorder="0" applyAlignment="0" applyProtection="0"/>
    <xf numFmtId="0" fontId="7" fillId="0" borderId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1" fillId="0" borderId="0" applyFont="0" applyFill="0" applyBorder="0" applyAlignment="0" applyProtection="0"/>
    <xf numFmtId="168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168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212" fillId="100" borderId="19" applyNumberFormat="0" applyFont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0" fillId="0" borderId="0" applyFill="0" applyBorder="0" applyAlignment="0" applyProtection="0"/>
    <xf numFmtId="170" fontId="14" fillId="0" borderId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14" fillId="0" borderId="0" applyFont="0" applyFill="0" applyBorder="0" applyAlignment="0" applyProtection="0"/>
    <xf numFmtId="0" fontId="213" fillId="100" borderId="19" applyNumberFormat="0" applyFont="0" applyAlignment="0" applyProtection="0"/>
    <xf numFmtId="170" fontId="27" fillId="0" borderId="0" applyFont="0" applyFill="0" applyBorder="0" applyAlignment="0" applyProtection="0"/>
    <xf numFmtId="172" fontId="11" fillId="0" borderId="0"/>
    <xf numFmtId="0" fontId="6" fillId="0" borderId="0"/>
    <xf numFmtId="0" fontId="14" fillId="0" borderId="0"/>
    <xf numFmtId="0" fontId="6" fillId="0" borderId="0"/>
    <xf numFmtId="0" fontId="5" fillId="0" borderId="0"/>
    <xf numFmtId="0" fontId="3" fillId="0" borderId="0"/>
    <xf numFmtId="170" fontId="3" fillId="0" borderId="0" applyFont="0" applyFill="0" applyBorder="0" applyAlignment="0" applyProtection="0"/>
    <xf numFmtId="0" fontId="14" fillId="0" borderId="0"/>
    <xf numFmtId="0" fontId="14" fillId="0" borderId="0"/>
    <xf numFmtId="240" fontId="14" fillId="0" borderId="0" applyFont="0" applyFill="0" applyBorder="0" applyAlignment="0" applyProtection="0"/>
    <xf numFmtId="0" fontId="14" fillId="0" borderId="0"/>
    <xf numFmtId="170" fontId="213" fillId="0" borderId="0" applyFont="0" applyFill="0" applyBorder="0" applyAlignment="0" applyProtection="0"/>
    <xf numFmtId="236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213" fillId="0" borderId="0" applyFont="0" applyFill="0" applyBorder="0" applyAlignment="0" applyProtection="0"/>
    <xf numFmtId="0" fontId="345" fillId="0" borderId="0"/>
    <xf numFmtId="0" fontId="14" fillId="0" borderId="0"/>
    <xf numFmtId="40" fontId="244" fillId="0" borderId="0" applyFont="0" applyFill="0" applyBorder="0" applyAlignment="0" applyProtection="0"/>
    <xf numFmtId="38" fontId="244" fillId="0" borderId="0" applyFill="0" applyBorder="0" applyAlignment="0" applyProtection="0"/>
    <xf numFmtId="170" fontId="14" fillId="0" borderId="0" applyFont="0" applyFill="0" applyBorder="0" applyAlignment="0" applyProtection="0"/>
    <xf numFmtId="38" fontId="244" fillId="0" borderId="0" applyFill="0" applyBorder="0" applyAlignment="0" applyProtection="0"/>
    <xf numFmtId="38" fontId="244" fillId="0" borderId="0" applyFill="0" applyBorder="0" applyAlignment="0" applyProtection="0"/>
    <xf numFmtId="38" fontId="244" fillId="0" borderId="0" applyFill="0" applyBorder="0" applyAlignment="0" applyProtection="0"/>
    <xf numFmtId="39" fontId="346" fillId="0" borderId="0"/>
    <xf numFmtId="39" fontId="346" fillId="0" borderId="0"/>
    <xf numFmtId="42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39" fontId="346" fillId="0" borderId="0"/>
    <xf numFmtId="39" fontId="346" fillId="0" borderId="0"/>
    <xf numFmtId="200" fontId="72" fillId="0" borderId="0" applyFont="0" applyFill="0" applyBorder="0" applyAlignment="0" applyProtection="0"/>
    <xf numFmtId="200" fontId="72" fillId="0" borderId="0" applyFont="0" applyFill="0" applyBorder="0" applyAlignment="0" applyProtection="0"/>
    <xf numFmtId="200" fontId="72" fillId="0" borderId="0" applyFont="0" applyFill="0" applyBorder="0" applyAlignment="0" applyProtection="0"/>
    <xf numFmtId="200" fontId="72" fillId="0" borderId="0" applyFont="0" applyFill="0" applyBorder="0" applyAlignment="0" applyProtection="0"/>
    <xf numFmtId="38" fontId="244" fillId="0" borderId="0" applyFill="0" applyBorder="0" applyAlignment="0" applyProtection="0"/>
    <xf numFmtId="40" fontId="244" fillId="0" borderId="0" applyFont="0" applyFill="0" applyBorder="0" applyAlignment="0" applyProtection="0"/>
    <xf numFmtId="40" fontId="244" fillId="0" borderId="0" applyFont="0" applyFill="0" applyBorder="0" applyAlignment="0" applyProtection="0"/>
    <xf numFmtId="0" fontId="14" fillId="0" borderId="0"/>
    <xf numFmtId="168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/>
    <xf numFmtId="38" fontId="244" fillId="0" borderId="0" applyFill="0" applyBorder="0" applyAlignment="0" applyProtection="0"/>
    <xf numFmtId="38" fontId="244" fillId="0" borderId="0" applyFill="0" applyBorder="0" applyAlignment="0" applyProtection="0"/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0" fillId="0" borderId="0">
      <alignment horizontal="center"/>
    </xf>
    <xf numFmtId="0" fontId="140" fillId="0" borderId="0">
      <alignment horizontal="center"/>
    </xf>
    <xf numFmtId="0" fontId="140" fillId="0" borderId="0">
      <alignment horizontal="center"/>
    </xf>
    <xf numFmtId="0" fontId="140" fillId="0" borderId="0">
      <alignment horizontal="center"/>
    </xf>
    <xf numFmtId="0" fontId="140" fillId="0" borderId="0">
      <alignment horizontal="center"/>
    </xf>
    <xf numFmtId="0" fontId="140" fillId="0" borderId="0">
      <alignment horizontal="center"/>
    </xf>
    <xf numFmtId="0" fontId="140" fillId="0" borderId="0">
      <alignment horizontal="center"/>
    </xf>
    <xf numFmtId="0" fontId="140" fillId="0" borderId="0">
      <alignment horizontal="center"/>
    </xf>
    <xf numFmtId="0" fontId="140" fillId="0" borderId="0">
      <alignment horizontal="center"/>
    </xf>
    <xf numFmtId="0" fontId="140" fillId="0" borderId="0">
      <alignment horizontal="center"/>
    </xf>
    <xf numFmtId="0" fontId="140" fillId="0" borderId="0">
      <alignment horizontal="center"/>
    </xf>
    <xf numFmtId="0" fontId="140" fillId="0" borderId="0">
      <alignment horizontal="right"/>
    </xf>
    <xf numFmtId="0" fontId="140" fillId="0" borderId="0">
      <alignment horizontal="right"/>
    </xf>
    <xf numFmtId="0" fontId="140" fillId="0" borderId="0">
      <alignment horizontal="right"/>
    </xf>
    <xf numFmtId="0" fontId="140" fillId="0" borderId="0">
      <alignment horizontal="right"/>
    </xf>
    <xf numFmtId="0" fontId="140" fillId="0" borderId="0">
      <alignment horizontal="right"/>
    </xf>
    <xf numFmtId="0" fontId="140" fillId="0" borderId="0">
      <alignment horizontal="right"/>
    </xf>
    <xf numFmtId="0" fontId="140" fillId="0" borderId="0">
      <alignment horizontal="right"/>
    </xf>
    <xf numFmtId="0" fontId="140" fillId="0" borderId="0">
      <alignment horizontal="right"/>
    </xf>
    <xf numFmtId="0" fontId="140" fillId="0" borderId="0">
      <alignment horizontal="right"/>
    </xf>
    <xf numFmtId="0" fontId="140" fillId="0" borderId="0">
      <alignment horizontal="right"/>
    </xf>
    <xf numFmtId="0" fontId="140" fillId="0" borderId="0">
      <alignment horizontal="right"/>
    </xf>
    <xf numFmtId="262" fontId="14" fillId="0" borderId="0">
      <alignment horizontal="right"/>
    </xf>
    <xf numFmtId="262" fontId="14" fillId="0" borderId="0">
      <alignment horizontal="right"/>
    </xf>
    <xf numFmtId="262" fontId="14" fillId="0" borderId="0">
      <alignment horizontal="right"/>
    </xf>
    <xf numFmtId="262" fontId="14" fillId="0" borderId="0">
      <alignment horizontal="right"/>
    </xf>
    <xf numFmtId="262" fontId="14" fillId="0" borderId="0">
      <alignment horizontal="right"/>
    </xf>
    <xf numFmtId="262" fontId="14" fillId="0" borderId="0">
      <alignment horizontal="right"/>
    </xf>
    <xf numFmtId="262" fontId="14" fillId="0" borderId="0">
      <alignment horizontal="right"/>
    </xf>
    <xf numFmtId="262" fontId="14" fillId="0" borderId="0">
      <alignment horizontal="right"/>
    </xf>
    <xf numFmtId="262" fontId="14" fillId="0" borderId="0">
      <alignment horizontal="right"/>
    </xf>
    <xf numFmtId="262" fontId="14" fillId="0" borderId="0">
      <alignment horizontal="right"/>
    </xf>
    <xf numFmtId="262" fontId="14" fillId="0" borderId="0">
      <alignment horizontal="right"/>
    </xf>
    <xf numFmtId="200" fontId="14" fillId="0" borderId="0" applyFont="0" applyFill="0" applyBorder="0" applyAlignment="0" applyProtection="0"/>
    <xf numFmtId="14" fontId="140" fillId="0" borderId="0">
      <alignment horizontal="right"/>
    </xf>
    <xf numFmtId="14" fontId="140" fillId="0" borderId="0">
      <alignment horizontal="right"/>
    </xf>
    <xf numFmtId="14" fontId="140" fillId="0" borderId="0">
      <alignment horizontal="right"/>
    </xf>
    <xf numFmtId="14" fontId="140" fillId="0" borderId="0">
      <alignment horizontal="right"/>
    </xf>
    <xf numFmtId="14" fontId="140" fillId="0" borderId="0">
      <alignment horizontal="right"/>
    </xf>
    <xf numFmtId="14" fontId="140" fillId="0" borderId="0">
      <alignment horizontal="right"/>
    </xf>
    <xf numFmtId="14" fontId="140" fillId="0" borderId="0">
      <alignment horizontal="right"/>
    </xf>
    <xf numFmtId="14" fontId="140" fillId="0" borderId="0">
      <alignment horizontal="right"/>
    </xf>
    <xf numFmtId="14" fontId="140" fillId="0" borderId="0">
      <alignment horizontal="right"/>
    </xf>
    <xf numFmtId="14" fontId="140" fillId="0" borderId="0">
      <alignment horizontal="right"/>
    </xf>
    <xf numFmtId="14" fontId="140" fillId="0" borderId="0">
      <alignment horizontal="right"/>
    </xf>
    <xf numFmtId="0" fontId="213" fillId="117" borderId="0" applyNumberFormat="0" applyBorder="0" applyAlignment="0" applyProtection="0"/>
    <xf numFmtId="0" fontId="213" fillId="117" borderId="0" applyNumberFormat="0" applyBorder="0" applyAlignment="0" applyProtection="0"/>
    <xf numFmtId="0" fontId="213" fillId="117" borderId="0" applyNumberFormat="0" applyBorder="0" applyAlignment="0" applyProtection="0"/>
    <xf numFmtId="0" fontId="213" fillId="117" borderId="0" applyNumberFormat="0" applyBorder="0" applyAlignment="0" applyProtection="0"/>
    <xf numFmtId="0" fontId="213" fillId="117" borderId="0" applyNumberFormat="0" applyBorder="0" applyAlignment="0" applyProtection="0"/>
    <xf numFmtId="0" fontId="213" fillId="117" borderId="0" applyNumberFormat="0" applyBorder="0" applyAlignment="0" applyProtection="0"/>
    <xf numFmtId="0" fontId="213" fillId="117" borderId="0" applyNumberFormat="0" applyBorder="0" applyAlignment="0" applyProtection="0"/>
    <xf numFmtId="0" fontId="213" fillId="117" borderId="0" applyNumberFormat="0" applyBorder="0" applyAlignment="0" applyProtection="0"/>
    <xf numFmtId="0" fontId="213" fillId="117" borderId="0" applyNumberFormat="0" applyBorder="0" applyAlignment="0" applyProtection="0"/>
    <xf numFmtId="0" fontId="213" fillId="117" borderId="0" applyNumberFormat="0" applyBorder="0" applyAlignment="0" applyProtection="0"/>
    <xf numFmtId="0" fontId="213" fillId="117" borderId="0" applyNumberFormat="0" applyBorder="0" applyAlignment="0" applyProtection="0"/>
    <xf numFmtId="0" fontId="213" fillId="117" borderId="0" applyNumberFormat="0" applyBorder="0" applyAlignment="0" applyProtection="0"/>
    <xf numFmtId="0" fontId="213" fillId="117" borderId="0" applyNumberFormat="0" applyBorder="0" applyAlignment="0" applyProtection="0"/>
    <xf numFmtId="0" fontId="213" fillId="117" borderId="0" applyNumberFormat="0" applyBorder="0" applyAlignment="0" applyProtection="0"/>
    <xf numFmtId="0" fontId="213" fillId="117" borderId="0" applyNumberFormat="0" applyBorder="0" applyAlignment="0" applyProtection="0"/>
    <xf numFmtId="0" fontId="213" fillId="117" borderId="0" applyNumberFormat="0" applyBorder="0" applyAlignment="0" applyProtection="0"/>
    <xf numFmtId="0" fontId="213" fillId="117" borderId="0" applyNumberFormat="0" applyBorder="0" applyAlignment="0" applyProtection="0"/>
    <xf numFmtId="0" fontId="213" fillId="117" borderId="0" applyNumberFormat="0" applyBorder="0" applyAlignment="0" applyProtection="0"/>
    <xf numFmtId="0" fontId="213" fillId="117" borderId="0" applyNumberFormat="0" applyBorder="0" applyAlignment="0" applyProtection="0"/>
    <xf numFmtId="0" fontId="213" fillId="117" borderId="0" applyNumberFormat="0" applyBorder="0" applyAlignment="0" applyProtection="0"/>
    <xf numFmtId="0" fontId="213" fillId="117" borderId="0" applyNumberFormat="0" applyBorder="0" applyAlignment="0" applyProtection="0"/>
    <xf numFmtId="0" fontId="213" fillId="117" borderId="0" applyNumberFormat="0" applyBorder="0" applyAlignment="0" applyProtection="0"/>
    <xf numFmtId="0" fontId="213" fillId="117" borderId="0" applyNumberFormat="0" applyBorder="0" applyAlignment="0" applyProtection="0"/>
    <xf numFmtId="0" fontId="213" fillId="117" borderId="0" applyNumberFormat="0" applyBorder="0" applyAlignment="0" applyProtection="0"/>
    <xf numFmtId="0" fontId="213" fillId="117" borderId="0" applyNumberFormat="0" applyBorder="0" applyAlignment="0" applyProtection="0"/>
    <xf numFmtId="0" fontId="3" fillId="140" borderId="0" applyNumberFormat="0" applyBorder="0" applyAlignment="0" applyProtection="0"/>
    <xf numFmtId="0" fontId="213" fillId="117" borderId="0" applyNumberFormat="0" applyBorder="0" applyAlignment="0" applyProtection="0"/>
    <xf numFmtId="0" fontId="213" fillId="117" borderId="0" applyNumberFormat="0" applyBorder="0" applyAlignment="0" applyProtection="0"/>
    <xf numFmtId="0" fontId="213" fillId="117" borderId="0" applyNumberFormat="0" applyBorder="0" applyAlignment="0" applyProtection="0"/>
    <xf numFmtId="0" fontId="18" fillId="117" borderId="0" applyNumberFormat="0" applyBorder="0" applyAlignment="0" applyProtection="0"/>
    <xf numFmtId="0" fontId="213" fillId="117" borderId="0" applyNumberFormat="0" applyBorder="0" applyAlignment="0" applyProtection="0"/>
    <xf numFmtId="0" fontId="213" fillId="117" borderId="0" applyNumberFormat="0" applyBorder="0" applyAlignment="0" applyProtection="0"/>
    <xf numFmtId="0" fontId="213" fillId="117" borderId="0" applyNumberFormat="0" applyBorder="0" applyAlignment="0" applyProtection="0"/>
    <xf numFmtId="0" fontId="18" fillId="117" borderId="0" applyNumberFormat="0" applyBorder="0" applyAlignment="0" applyProtection="0"/>
    <xf numFmtId="0" fontId="213" fillId="117" borderId="0" applyNumberFormat="0" applyBorder="0" applyAlignment="0" applyProtection="0"/>
    <xf numFmtId="0" fontId="213" fillId="117" borderId="0" applyNumberFormat="0" applyBorder="0" applyAlignment="0" applyProtection="0"/>
    <xf numFmtId="0" fontId="213" fillId="117" borderId="0" applyNumberFormat="0" applyBorder="0" applyAlignment="0" applyProtection="0"/>
    <xf numFmtId="262" fontId="3" fillId="140" borderId="0" applyNumberFormat="0" applyBorder="0" applyAlignment="0" applyProtection="0"/>
    <xf numFmtId="262" fontId="3" fillId="140" borderId="0" applyNumberFormat="0" applyBorder="0" applyAlignment="0" applyProtection="0"/>
    <xf numFmtId="262" fontId="3" fillId="140" borderId="0" applyNumberFormat="0" applyBorder="0" applyAlignment="0" applyProtection="0"/>
    <xf numFmtId="262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213" fillId="117" borderId="0" applyNumberFormat="0" applyBorder="0" applyAlignment="0" applyProtection="0"/>
    <xf numFmtId="262" fontId="3" fillId="140" borderId="0" applyNumberFormat="0" applyBorder="0" applyAlignment="0" applyProtection="0"/>
    <xf numFmtId="0" fontId="213" fillId="117" borderId="0" applyNumberFormat="0" applyBorder="0" applyAlignment="0" applyProtection="0"/>
    <xf numFmtId="262" fontId="3" fillId="140" borderId="0" applyNumberFormat="0" applyBorder="0" applyAlignment="0" applyProtection="0"/>
    <xf numFmtId="262" fontId="3" fillId="140" borderId="0" applyNumberFormat="0" applyBorder="0" applyAlignment="0" applyProtection="0"/>
    <xf numFmtId="262" fontId="3" fillId="140" borderId="0" applyNumberFormat="0" applyBorder="0" applyAlignment="0" applyProtection="0"/>
    <xf numFmtId="262" fontId="3" fillId="140" borderId="0" applyNumberFormat="0" applyBorder="0" applyAlignment="0" applyProtection="0"/>
    <xf numFmtId="262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213" fillId="117" borderId="0" applyNumberFormat="0" applyBorder="0" applyAlignment="0" applyProtection="0"/>
    <xf numFmtId="0" fontId="3" fillId="140" borderId="0" applyNumberFormat="0" applyBorder="0" applyAlignment="0" applyProtection="0"/>
    <xf numFmtId="0" fontId="291" fillId="140" borderId="0" applyNumberFormat="0" applyBorder="0" applyAlignment="0" applyProtection="0"/>
    <xf numFmtId="0" fontId="3" fillId="140" borderId="0" applyNumberFormat="0" applyBorder="0" applyAlignment="0" applyProtection="0"/>
    <xf numFmtId="0" fontId="213" fillId="117" borderId="0" applyNumberFormat="0" applyBorder="0" applyAlignment="0" applyProtection="0"/>
    <xf numFmtId="0" fontId="213" fillId="123" borderId="0" applyNumberFormat="0" applyBorder="0" applyAlignment="0" applyProtection="0"/>
    <xf numFmtId="262" fontId="3" fillId="140" borderId="0" applyNumberFormat="0" applyBorder="0" applyAlignment="0" applyProtection="0"/>
    <xf numFmtId="0" fontId="213" fillId="117" borderId="0" applyNumberFormat="0" applyBorder="0" applyAlignment="0" applyProtection="0"/>
    <xf numFmtId="262" fontId="3" fillId="140" borderId="0" applyNumberFormat="0" applyBorder="0" applyAlignment="0" applyProtection="0"/>
    <xf numFmtId="0" fontId="213" fillId="117" borderId="0" applyNumberFormat="0" applyBorder="0" applyAlignment="0" applyProtection="0"/>
    <xf numFmtId="262" fontId="3" fillId="140" borderId="0" applyNumberFormat="0" applyBorder="0" applyAlignment="0" applyProtection="0"/>
    <xf numFmtId="0" fontId="213" fillId="117" borderId="0" applyNumberFormat="0" applyBorder="0" applyAlignment="0" applyProtection="0"/>
    <xf numFmtId="262" fontId="3" fillId="140" borderId="0" applyNumberFormat="0" applyBorder="0" applyAlignment="0" applyProtection="0"/>
    <xf numFmtId="0" fontId="213" fillId="117" borderId="0" applyNumberFormat="0" applyBorder="0" applyAlignment="0" applyProtection="0"/>
    <xf numFmtId="262" fontId="3" fillId="140" borderId="0" applyNumberFormat="0" applyBorder="0" applyAlignment="0" applyProtection="0"/>
    <xf numFmtId="262" fontId="3" fillId="140" borderId="0" applyNumberFormat="0" applyBorder="0" applyAlignment="0" applyProtection="0"/>
    <xf numFmtId="262" fontId="3" fillId="140" borderId="0" applyNumberFormat="0" applyBorder="0" applyAlignment="0" applyProtection="0"/>
    <xf numFmtId="262" fontId="3" fillId="140" borderId="0" applyNumberFormat="0" applyBorder="0" applyAlignment="0" applyProtection="0"/>
    <xf numFmtId="262" fontId="3" fillId="140" borderId="0" applyNumberFormat="0" applyBorder="0" applyAlignment="0" applyProtection="0"/>
    <xf numFmtId="262" fontId="3" fillId="140" borderId="0" applyNumberFormat="0" applyBorder="0" applyAlignment="0" applyProtection="0"/>
    <xf numFmtId="262" fontId="3" fillId="140" borderId="0" applyNumberFormat="0" applyBorder="0" applyAlignment="0" applyProtection="0"/>
    <xf numFmtId="262" fontId="3" fillId="140" borderId="0" applyNumberFormat="0" applyBorder="0" applyAlignment="0" applyProtection="0"/>
    <xf numFmtId="262" fontId="3" fillId="140" borderId="0" applyNumberFormat="0" applyBorder="0" applyAlignment="0" applyProtection="0"/>
    <xf numFmtId="262" fontId="3" fillId="140" borderId="0" applyNumberFormat="0" applyBorder="0" applyAlignment="0" applyProtection="0"/>
    <xf numFmtId="262" fontId="3" fillId="140" borderId="0" applyNumberFormat="0" applyBorder="0" applyAlignment="0" applyProtection="0"/>
    <xf numFmtId="262" fontId="4" fillId="140" borderId="0" applyNumberFormat="0" applyBorder="0" applyAlignment="0" applyProtection="0"/>
    <xf numFmtId="262" fontId="4" fillId="140" borderId="0" applyNumberFormat="0" applyBorder="0" applyAlignment="0" applyProtection="0"/>
    <xf numFmtId="262" fontId="4" fillId="140" borderId="0" applyNumberFormat="0" applyBorder="0" applyAlignment="0" applyProtection="0"/>
    <xf numFmtId="262" fontId="4" fillId="140" borderId="0" applyNumberFormat="0" applyBorder="0" applyAlignment="0" applyProtection="0"/>
    <xf numFmtId="262" fontId="4" fillId="140" borderId="0" applyNumberFormat="0" applyBorder="0" applyAlignment="0" applyProtection="0"/>
    <xf numFmtId="262" fontId="4" fillId="140" borderId="0" applyNumberFormat="0" applyBorder="0" applyAlignment="0" applyProtection="0"/>
    <xf numFmtId="262" fontId="4" fillId="140" borderId="0" applyNumberFormat="0" applyBorder="0" applyAlignment="0" applyProtection="0"/>
    <xf numFmtId="262" fontId="4" fillId="140" borderId="0" applyNumberFormat="0" applyBorder="0" applyAlignment="0" applyProtection="0"/>
    <xf numFmtId="262" fontId="4" fillId="140" borderId="0" applyNumberFormat="0" applyBorder="0" applyAlignment="0" applyProtection="0"/>
    <xf numFmtId="262" fontId="4" fillId="140" borderId="0" applyNumberFormat="0" applyBorder="0" applyAlignment="0" applyProtection="0"/>
    <xf numFmtId="262" fontId="4" fillId="140" borderId="0" applyNumberFormat="0" applyBorder="0" applyAlignment="0" applyProtection="0"/>
    <xf numFmtId="262" fontId="4" fillId="140" borderId="0" applyNumberFormat="0" applyBorder="0" applyAlignment="0" applyProtection="0"/>
    <xf numFmtId="262" fontId="4" fillId="140" borderId="0" applyNumberFormat="0" applyBorder="0" applyAlignment="0" applyProtection="0"/>
    <xf numFmtId="262" fontId="4" fillId="140" borderId="0" applyNumberFormat="0" applyBorder="0" applyAlignment="0" applyProtection="0"/>
    <xf numFmtId="262" fontId="4" fillId="140" borderId="0" applyNumberFormat="0" applyBorder="0" applyAlignment="0" applyProtection="0"/>
    <xf numFmtId="262" fontId="4" fillId="140" borderId="0" applyNumberFormat="0" applyBorder="0" applyAlignment="0" applyProtection="0"/>
    <xf numFmtId="262" fontId="4" fillId="140" borderId="0" applyNumberFormat="0" applyBorder="0" applyAlignment="0" applyProtection="0"/>
    <xf numFmtId="262" fontId="4" fillId="140" borderId="0" applyNumberFormat="0" applyBorder="0" applyAlignment="0" applyProtection="0"/>
    <xf numFmtId="262" fontId="4" fillId="140" borderId="0" applyNumberFormat="0" applyBorder="0" applyAlignment="0" applyProtection="0"/>
    <xf numFmtId="262" fontId="4" fillId="140" borderId="0" applyNumberFormat="0" applyBorder="0" applyAlignment="0" applyProtection="0"/>
    <xf numFmtId="0" fontId="3" fillId="140" borderId="0" applyNumberFormat="0" applyBorder="0" applyAlignment="0" applyProtection="0"/>
    <xf numFmtId="0" fontId="213" fillId="117" borderId="0" applyNumberFormat="0" applyBorder="0" applyAlignment="0" applyProtection="0"/>
    <xf numFmtId="262" fontId="3" fillId="140" borderId="0" applyNumberFormat="0" applyBorder="0" applyAlignment="0" applyProtection="0"/>
    <xf numFmtId="0" fontId="213" fillId="117" borderId="0" applyNumberFormat="0" applyBorder="0" applyAlignment="0" applyProtection="0"/>
    <xf numFmtId="262" fontId="3" fillId="140" borderId="0" applyNumberFormat="0" applyBorder="0" applyAlignment="0" applyProtection="0"/>
    <xf numFmtId="262" fontId="3" fillId="140" borderId="0" applyNumberFormat="0" applyBorder="0" applyAlignment="0" applyProtection="0"/>
    <xf numFmtId="262" fontId="3" fillId="140" borderId="0" applyNumberFormat="0" applyBorder="0" applyAlignment="0" applyProtection="0"/>
    <xf numFmtId="262" fontId="3" fillId="140" borderId="0" applyNumberFormat="0" applyBorder="0" applyAlignment="0" applyProtection="0"/>
    <xf numFmtId="262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291" fillId="140" borderId="0" applyNumberFormat="0" applyBorder="0" applyAlignment="0" applyProtection="0"/>
    <xf numFmtId="0" fontId="213" fillId="117" borderId="0" applyNumberFormat="0" applyBorder="0" applyAlignment="0" applyProtection="0"/>
    <xf numFmtId="0" fontId="213" fillId="117" borderId="0" applyNumberFormat="0" applyBorder="0" applyAlignment="0" applyProtection="0"/>
    <xf numFmtId="262" fontId="3" fillId="140" borderId="0" applyNumberFormat="0" applyBorder="0" applyAlignment="0" applyProtection="0"/>
    <xf numFmtId="0" fontId="213" fillId="117" borderId="0" applyNumberFormat="0" applyBorder="0" applyAlignment="0" applyProtection="0"/>
    <xf numFmtId="262" fontId="3" fillId="140" borderId="0" applyNumberFormat="0" applyBorder="0" applyAlignment="0" applyProtection="0"/>
    <xf numFmtId="0" fontId="213" fillId="117" borderId="0" applyNumberFormat="0" applyBorder="0" applyAlignment="0" applyProtection="0"/>
    <xf numFmtId="262" fontId="3" fillId="140" borderId="0" applyNumberFormat="0" applyBorder="0" applyAlignment="0" applyProtection="0"/>
    <xf numFmtId="0" fontId="213" fillId="117" borderId="0" applyNumberFormat="0" applyBorder="0" applyAlignment="0" applyProtection="0"/>
    <xf numFmtId="262" fontId="3" fillId="140" borderId="0" applyNumberFormat="0" applyBorder="0" applyAlignment="0" applyProtection="0"/>
    <xf numFmtId="0" fontId="213" fillId="117" borderId="0" applyNumberFormat="0" applyBorder="0" applyAlignment="0" applyProtection="0"/>
    <xf numFmtId="262" fontId="3" fillId="140" borderId="0" applyNumberFormat="0" applyBorder="0" applyAlignment="0" applyProtection="0"/>
    <xf numFmtId="262" fontId="4" fillId="140" borderId="0" applyNumberFormat="0" applyBorder="0" applyAlignment="0" applyProtection="0"/>
    <xf numFmtId="262" fontId="4" fillId="140" borderId="0" applyNumberFormat="0" applyBorder="0" applyAlignment="0" applyProtection="0"/>
    <xf numFmtId="262" fontId="4" fillId="140" borderId="0" applyNumberFormat="0" applyBorder="0" applyAlignment="0" applyProtection="0"/>
    <xf numFmtId="262" fontId="4" fillId="140" borderId="0" applyNumberFormat="0" applyBorder="0" applyAlignment="0" applyProtection="0"/>
    <xf numFmtId="262" fontId="4" fillId="140" borderId="0" applyNumberFormat="0" applyBorder="0" applyAlignment="0" applyProtection="0"/>
    <xf numFmtId="262" fontId="4" fillId="140" borderId="0" applyNumberFormat="0" applyBorder="0" applyAlignment="0" applyProtection="0"/>
    <xf numFmtId="262" fontId="4" fillId="140" borderId="0" applyNumberFormat="0" applyBorder="0" applyAlignment="0" applyProtection="0"/>
    <xf numFmtId="262" fontId="4" fillId="140" borderId="0" applyNumberFormat="0" applyBorder="0" applyAlignment="0" applyProtection="0"/>
    <xf numFmtId="262" fontId="4" fillId="140" borderId="0" applyNumberFormat="0" applyBorder="0" applyAlignment="0" applyProtection="0"/>
    <xf numFmtId="262" fontId="4" fillId="140" borderId="0" applyNumberFormat="0" applyBorder="0" applyAlignment="0" applyProtection="0"/>
    <xf numFmtId="262" fontId="4" fillId="140" borderId="0" applyNumberFormat="0" applyBorder="0" applyAlignment="0" applyProtection="0"/>
    <xf numFmtId="262" fontId="4" fillId="140" borderId="0" applyNumberFormat="0" applyBorder="0" applyAlignment="0" applyProtection="0"/>
    <xf numFmtId="0" fontId="3" fillId="140" borderId="0" applyNumberFormat="0" applyBorder="0" applyAlignment="0" applyProtection="0"/>
    <xf numFmtId="0" fontId="291" fillId="140" borderId="0" applyNumberFormat="0" applyBorder="0" applyAlignment="0" applyProtection="0"/>
    <xf numFmtId="0" fontId="213" fillId="117" borderId="0" applyNumberFormat="0" applyBorder="0" applyAlignment="0" applyProtection="0"/>
    <xf numFmtId="0" fontId="291" fillId="140" borderId="0" applyNumberFormat="0" applyBorder="0" applyAlignment="0" applyProtection="0"/>
    <xf numFmtId="0" fontId="213" fillId="117" borderId="0" applyNumberFormat="0" applyBorder="0" applyAlignment="0" applyProtection="0"/>
    <xf numFmtId="0" fontId="3" fillId="140" borderId="0" applyNumberFormat="0" applyBorder="0" applyAlignment="0" applyProtection="0"/>
    <xf numFmtId="0" fontId="291" fillId="140" borderId="0" applyNumberFormat="0" applyBorder="0" applyAlignment="0" applyProtection="0"/>
    <xf numFmtId="0" fontId="213" fillId="117" borderId="0" applyNumberFormat="0" applyBorder="0" applyAlignment="0" applyProtection="0"/>
    <xf numFmtId="0" fontId="291" fillId="140" borderId="0" applyNumberFormat="0" applyBorder="0" applyAlignment="0" applyProtection="0"/>
    <xf numFmtId="0" fontId="213" fillId="117" borderId="0" applyNumberFormat="0" applyBorder="0" applyAlignment="0" applyProtection="0"/>
    <xf numFmtId="0" fontId="3" fillId="140" borderId="0" applyNumberFormat="0" applyBorder="0" applyAlignment="0" applyProtection="0"/>
    <xf numFmtId="0" fontId="291" fillId="140" borderId="0" applyNumberFormat="0" applyBorder="0" applyAlignment="0" applyProtection="0"/>
    <xf numFmtId="0" fontId="213" fillId="117" borderId="0" applyNumberFormat="0" applyBorder="0" applyAlignment="0" applyProtection="0"/>
    <xf numFmtId="0" fontId="291" fillId="140" borderId="0" applyNumberFormat="0" applyBorder="0" applyAlignment="0" applyProtection="0"/>
    <xf numFmtId="0" fontId="213" fillId="117" borderId="0" applyNumberFormat="0" applyBorder="0" applyAlignment="0" applyProtection="0"/>
    <xf numFmtId="0" fontId="3" fillId="140" borderId="0" applyNumberFormat="0" applyBorder="0" applyAlignment="0" applyProtection="0"/>
    <xf numFmtId="0" fontId="291" fillId="140" borderId="0" applyNumberFormat="0" applyBorder="0" applyAlignment="0" applyProtection="0"/>
    <xf numFmtId="0" fontId="213" fillId="117" borderId="0" applyNumberFormat="0" applyBorder="0" applyAlignment="0" applyProtection="0"/>
    <xf numFmtId="0" fontId="291" fillId="140" borderId="0" applyNumberFormat="0" applyBorder="0" applyAlignment="0" applyProtection="0"/>
    <xf numFmtId="0" fontId="213" fillId="117" borderId="0" applyNumberFormat="0" applyBorder="0" applyAlignment="0" applyProtection="0"/>
    <xf numFmtId="0" fontId="3" fillId="140" borderId="0" applyNumberFormat="0" applyBorder="0" applyAlignment="0" applyProtection="0"/>
    <xf numFmtId="0" fontId="291" fillId="140" borderId="0" applyNumberFormat="0" applyBorder="0" applyAlignment="0" applyProtection="0"/>
    <xf numFmtId="0" fontId="213" fillId="117" borderId="0" applyNumberFormat="0" applyBorder="0" applyAlignment="0" applyProtection="0"/>
    <xf numFmtId="0" fontId="291" fillId="140" borderId="0" applyNumberFormat="0" applyBorder="0" applyAlignment="0" applyProtection="0"/>
    <xf numFmtId="0" fontId="213" fillId="117" borderId="0" applyNumberFormat="0" applyBorder="0" applyAlignment="0" applyProtection="0"/>
    <xf numFmtId="0" fontId="213" fillId="117" borderId="0" applyNumberFormat="0" applyBorder="0" applyAlignment="0" applyProtection="0"/>
    <xf numFmtId="0" fontId="213" fillId="117" borderId="0" applyNumberFormat="0" applyBorder="0" applyAlignment="0" applyProtection="0"/>
    <xf numFmtId="0" fontId="213" fillId="117" borderId="0" applyNumberFormat="0" applyBorder="0" applyAlignment="0" applyProtection="0"/>
    <xf numFmtId="0" fontId="213" fillId="117" borderId="0" applyNumberFormat="0" applyBorder="0" applyAlignment="0" applyProtection="0"/>
    <xf numFmtId="0" fontId="213" fillId="117" borderId="0" applyNumberFormat="0" applyBorder="0" applyAlignment="0" applyProtection="0"/>
    <xf numFmtId="0" fontId="213" fillId="118" borderId="0" applyNumberFormat="0" applyBorder="0" applyAlignment="0" applyProtection="0"/>
    <xf numFmtId="0" fontId="213" fillId="118" borderId="0" applyNumberFormat="0" applyBorder="0" applyAlignment="0" applyProtection="0"/>
    <xf numFmtId="0" fontId="213" fillId="118" borderId="0" applyNumberFormat="0" applyBorder="0" applyAlignment="0" applyProtection="0"/>
    <xf numFmtId="0" fontId="213" fillId="118" borderId="0" applyNumberFormat="0" applyBorder="0" applyAlignment="0" applyProtection="0"/>
    <xf numFmtId="0" fontId="213" fillId="118" borderId="0" applyNumberFormat="0" applyBorder="0" applyAlignment="0" applyProtection="0"/>
    <xf numFmtId="0" fontId="213" fillId="118" borderId="0" applyNumberFormat="0" applyBorder="0" applyAlignment="0" applyProtection="0"/>
    <xf numFmtId="0" fontId="213" fillId="118" borderId="0" applyNumberFormat="0" applyBorder="0" applyAlignment="0" applyProtection="0"/>
    <xf numFmtId="0" fontId="213" fillId="118" borderId="0" applyNumberFormat="0" applyBorder="0" applyAlignment="0" applyProtection="0"/>
    <xf numFmtId="0" fontId="213" fillId="118" borderId="0" applyNumberFormat="0" applyBorder="0" applyAlignment="0" applyProtection="0"/>
    <xf numFmtId="0" fontId="213" fillId="118" borderId="0" applyNumberFormat="0" applyBorder="0" applyAlignment="0" applyProtection="0"/>
    <xf numFmtId="0" fontId="213" fillId="118" borderId="0" applyNumberFormat="0" applyBorder="0" applyAlignment="0" applyProtection="0"/>
    <xf numFmtId="0" fontId="213" fillId="118" borderId="0" applyNumberFormat="0" applyBorder="0" applyAlignment="0" applyProtection="0"/>
    <xf numFmtId="0" fontId="213" fillId="118" borderId="0" applyNumberFormat="0" applyBorder="0" applyAlignment="0" applyProtection="0"/>
    <xf numFmtId="0" fontId="213" fillId="118" borderId="0" applyNumberFormat="0" applyBorder="0" applyAlignment="0" applyProtection="0"/>
    <xf numFmtId="0" fontId="213" fillId="118" borderId="0" applyNumberFormat="0" applyBorder="0" applyAlignment="0" applyProtection="0"/>
    <xf numFmtId="0" fontId="213" fillId="118" borderId="0" applyNumberFormat="0" applyBorder="0" applyAlignment="0" applyProtection="0"/>
    <xf numFmtId="0" fontId="213" fillId="118" borderId="0" applyNumberFormat="0" applyBorder="0" applyAlignment="0" applyProtection="0"/>
    <xf numFmtId="0" fontId="213" fillId="118" borderId="0" applyNumberFormat="0" applyBorder="0" applyAlignment="0" applyProtection="0"/>
    <xf numFmtId="0" fontId="213" fillId="118" borderId="0" applyNumberFormat="0" applyBorder="0" applyAlignment="0" applyProtection="0"/>
    <xf numFmtId="0" fontId="213" fillId="118" borderId="0" applyNumberFormat="0" applyBorder="0" applyAlignment="0" applyProtection="0"/>
    <xf numFmtId="0" fontId="213" fillId="118" borderId="0" applyNumberFormat="0" applyBorder="0" applyAlignment="0" applyProtection="0"/>
    <xf numFmtId="0" fontId="213" fillId="118" borderId="0" applyNumberFormat="0" applyBorder="0" applyAlignment="0" applyProtection="0"/>
    <xf numFmtId="0" fontId="213" fillId="118" borderId="0" applyNumberFormat="0" applyBorder="0" applyAlignment="0" applyProtection="0"/>
    <xf numFmtId="0" fontId="213" fillId="118" borderId="0" applyNumberFormat="0" applyBorder="0" applyAlignment="0" applyProtection="0"/>
    <xf numFmtId="0" fontId="213" fillId="118" borderId="0" applyNumberFormat="0" applyBorder="0" applyAlignment="0" applyProtection="0"/>
    <xf numFmtId="0" fontId="3" fillId="141" borderId="0" applyNumberFormat="0" applyBorder="0" applyAlignment="0" applyProtection="0"/>
    <xf numFmtId="0" fontId="213" fillId="118" borderId="0" applyNumberFormat="0" applyBorder="0" applyAlignment="0" applyProtection="0"/>
    <xf numFmtId="0" fontId="213" fillId="118" borderId="0" applyNumberFormat="0" applyBorder="0" applyAlignment="0" applyProtection="0"/>
    <xf numFmtId="0" fontId="213" fillId="118" borderId="0" applyNumberFormat="0" applyBorder="0" applyAlignment="0" applyProtection="0"/>
    <xf numFmtId="0" fontId="18" fillId="118" borderId="0" applyNumberFormat="0" applyBorder="0" applyAlignment="0" applyProtection="0"/>
    <xf numFmtId="0" fontId="213" fillId="118" borderId="0" applyNumberFormat="0" applyBorder="0" applyAlignment="0" applyProtection="0"/>
    <xf numFmtId="0" fontId="213" fillId="118" borderId="0" applyNumberFormat="0" applyBorder="0" applyAlignment="0" applyProtection="0"/>
    <xf numFmtId="0" fontId="213" fillId="118" borderId="0" applyNumberFormat="0" applyBorder="0" applyAlignment="0" applyProtection="0"/>
    <xf numFmtId="0" fontId="18" fillId="118" borderId="0" applyNumberFormat="0" applyBorder="0" applyAlignment="0" applyProtection="0"/>
    <xf numFmtId="0" fontId="213" fillId="118" borderId="0" applyNumberFormat="0" applyBorder="0" applyAlignment="0" applyProtection="0"/>
    <xf numFmtId="0" fontId="213" fillId="118" borderId="0" applyNumberFormat="0" applyBorder="0" applyAlignment="0" applyProtection="0"/>
    <xf numFmtId="0" fontId="213" fillId="118" borderId="0" applyNumberFormat="0" applyBorder="0" applyAlignment="0" applyProtection="0"/>
    <xf numFmtId="262" fontId="3" fillId="141" borderId="0" applyNumberFormat="0" applyBorder="0" applyAlignment="0" applyProtection="0"/>
    <xf numFmtId="262" fontId="3" fillId="141" borderId="0" applyNumberFormat="0" applyBorder="0" applyAlignment="0" applyProtection="0"/>
    <xf numFmtId="262" fontId="3" fillId="141" borderId="0" applyNumberFormat="0" applyBorder="0" applyAlignment="0" applyProtection="0"/>
    <xf numFmtId="262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213" fillId="118" borderId="0" applyNumberFormat="0" applyBorder="0" applyAlignment="0" applyProtection="0"/>
    <xf numFmtId="262" fontId="3" fillId="141" borderId="0" applyNumberFormat="0" applyBorder="0" applyAlignment="0" applyProtection="0"/>
    <xf numFmtId="0" fontId="213" fillId="118" borderId="0" applyNumberFormat="0" applyBorder="0" applyAlignment="0" applyProtection="0"/>
    <xf numFmtId="262" fontId="3" fillId="141" borderId="0" applyNumberFormat="0" applyBorder="0" applyAlignment="0" applyProtection="0"/>
    <xf numFmtId="262" fontId="3" fillId="141" borderId="0" applyNumberFormat="0" applyBorder="0" applyAlignment="0" applyProtection="0"/>
    <xf numFmtId="262" fontId="3" fillId="141" borderId="0" applyNumberFormat="0" applyBorder="0" applyAlignment="0" applyProtection="0"/>
    <xf numFmtId="262" fontId="3" fillId="141" borderId="0" applyNumberFormat="0" applyBorder="0" applyAlignment="0" applyProtection="0"/>
    <xf numFmtId="262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213" fillId="118" borderId="0" applyNumberFormat="0" applyBorder="0" applyAlignment="0" applyProtection="0"/>
    <xf numFmtId="0" fontId="3" fillId="141" borderId="0" applyNumberFormat="0" applyBorder="0" applyAlignment="0" applyProtection="0"/>
    <xf numFmtId="0" fontId="291" fillId="141" borderId="0" applyNumberFormat="0" applyBorder="0" applyAlignment="0" applyProtection="0"/>
    <xf numFmtId="0" fontId="3" fillId="141" borderId="0" applyNumberFormat="0" applyBorder="0" applyAlignment="0" applyProtection="0"/>
    <xf numFmtId="0" fontId="213" fillId="118" borderId="0" applyNumberFormat="0" applyBorder="0" applyAlignment="0" applyProtection="0"/>
    <xf numFmtId="0" fontId="213" fillId="124" borderId="0" applyNumberFormat="0" applyBorder="0" applyAlignment="0" applyProtection="0"/>
    <xf numFmtId="262" fontId="3" fillId="141" borderId="0" applyNumberFormat="0" applyBorder="0" applyAlignment="0" applyProtection="0"/>
    <xf numFmtId="0" fontId="213" fillId="118" borderId="0" applyNumberFormat="0" applyBorder="0" applyAlignment="0" applyProtection="0"/>
    <xf numFmtId="262" fontId="3" fillId="141" borderId="0" applyNumberFormat="0" applyBorder="0" applyAlignment="0" applyProtection="0"/>
    <xf numFmtId="0" fontId="213" fillId="118" borderId="0" applyNumberFormat="0" applyBorder="0" applyAlignment="0" applyProtection="0"/>
    <xf numFmtId="262" fontId="3" fillId="141" borderId="0" applyNumberFormat="0" applyBorder="0" applyAlignment="0" applyProtection="0"/>
    <xf numFmtId="0" fontId="213" fillId="118" borderId="0" applyNumberFormat="0" applyBorder="0" applyAlignment="0" applyProtection="0"/>
    <xf numFmtId="262" fontId="3" fillId="141" borderId="0" applyNumberFormat="0" applyBorder="0" applyAlignment="0" applyProtection="0"/>
    <xf numFmtId="0" fontId="213" fillId="118" borderId="0" applyNumberFormat="0" applyBorder="0" applyAlignment="0" applyProtection="0"/>
    <xf numFmtId="262" fontId="3" fillId="141" borderId="0" applyNumberFormat="0" applyBorder="0" applyAlignment="0" applyProtection="0"/>
    <xf numFmtId="262" fontId="3" fillId="141" borderId="0" applyNumberFormat="0" applyBorder="0" applyAlignment="0" applyProtection="0"/>
    <xf numFmtId="262" fontId="3" fillId="141" borderId="0" applyNumberFormat="0" applyBorder="0" applyAlignment="0" applyProtection="0"/>
    <xf numFmtId="262" fontId="3" fillId="141" borderId="0" applyNumberFormat="0" applyBorder="0" applyAlignment="0" applyProtection="0"/>
    <xf numFmtId="262" fontId="3" fillId="141" borderId="0" applyNumberFormat="0" applyBorder="0" applyAlignment="0" applyProtection="0"/>
    <xf numFmtId="262" fontId="3" fillId="141" borderId="0" applyNumberFormat="0" applyBorder="0" applyAlignment="0" applyProtection="0"/>
    <xf numFmtId="262" fontId="3" fillId="141" borderId="0" applyNumberFormat="0" applyBorder="0" applyAlignment="0" applyProtection="0"/>
    <xf numFmtId="262" fontId="3" fillId="141" borderId="0" applyNumberFormat="0" applyBorder="0" applyAlignment="0" applyProtection="0"/>
    <xf numFmtId="262" fontId="3" fillId="141" borderId="0" applyNumberFormat="0" applyBorder="0" applyAlignment="0" applyProtection="0"/>
    <xf numFmtId="262" fontId="3" fillId="141" borderId="0" applyNumberFormat="0" applyBorder="0" applyAlignment="0" applyProtection="0"/>
    <xf numFmtId="262" fontId="3" fillId="141" borderId="0" applyNumberFormat="0" applyBorder="0" applyAlignment="0" applyProtection="0"/>
    <xf numFmtId="262" fontId="4" fillId="141" borderId="0" applyNumberFormat="0" applyBorder="0" applyAlignment="0" applyProtection="0"/>
    <xf numFmtId="262" fontId="4" fillId="141" borderId="0" applyNumberFormat="0" applyBorder="0" applyAlignment="0" applyProtection="0"/>
    <xf numFmtId="262" fontId="4" fillId="141" borderId="0" applyNumberFormat="0" applyBorder="0" applyAlignment="0" applyProtection="0"/>
    <xf numFmtId="262" fontId="4" fillId="141" borderId="0" applyNumberFormat="0" applyBorder="0" applyAlignment="0" applyProtection="0"/>
    <xf numFmtId="262" fontId="4" fillId="141" borderId="0" applyNumberFormat="0" applyBorder="0" applyAlignment="0" applyProtection="0"/>
    <xf numFmtId="262" fontId="4" fillId="141" borderId="0" applyNumberFormat="0" applyBorder="0" applyAlignment="0" applyProtection="0"/>
    <xf numFmtId="262" fontId="4" fillId="141" borderId="0" applyNumberFormat="0" applyBorder="0" applyAlignment="0" applyProtection="0"/>
    <xf numFmtId="262" fontId="4" fillId="141" borderId="0" applyNumberFormat="0" applyBorder="0" applyAlignment="0" applyProtection="0"/>
    <xf numFmtId="262" fontId="4" fillId="141" borderId="0" applyNumberFormat="0" applyBorder="0" applyAlignment="0" applyProtection="0"/>
    <xf numFmtId="262" fontId="4" fillId="141" borderId="0" applyNumberFormat="0" applyBorder="0" applyAlignment="0" applyProtection="0"/>
    <xf numFmtId="262" fontId="4" fillId="141" borderId="0" applyNumberFormat="0" applyBorder="0" applyAlignment="0" applyProtection="0"/>
    <xf numFmtId="262" fontId="4" fillId="141" borderId="0" applyNumberFormat="0" applyBorder="0" applyAlignment="0" applyProtection="0"/>
    <xf numFmtId="262" fontId="4" fillId="141" borderId="0" applyNumberFormat="0" applyBorder="0" applyAlignment="0" applyProtection="0"/>
    <xf numFmtId="262" fontId="4" fillId="141" borderId="0" applyNumberFormat="0" applyBorder="0" applyAlignment="0" applyProtection="0"/>
    <xf numFmtId="262" fontId="4" fillId="141" borderId="0" applyNumberFormat="0" applyBorder="0" applyAlignment="0" applyProtection="0"/>
    <xf numFmtId="262" fontId="4" fillId="141" borderId="0" applyNumberFormat="0" applyBorder="0" applyAlignment="0" applyProtection="0"/>
    <xf numFmtId="262" fontId="4" fillId="141" borderId="0" applyNumberFormat="0" applyBorder="0" applyAlignment="0" applyProtection="0"/>
    <xf numFmtId="262" fontId="4" fillId="141" borderId="0" applyNumberFormat="0" applyBorder="0" applyAlignment="0" applyProtection="0"/>
    <xf numFmtId="262" fontId="4" fillId="141" borderId="0" applyNumberFormat="0" applyBorder="0" applyAlignment="0" applyProtection="0"/>
    <xf numFmtId="262" fontId="4" fillId="141" borderId="0" applyNumberFormat="0" applyBorder="0" applyAlignment="0" applyProtection="0"/>
    <xf numFmtId="0" fontId="3" fillId="141" borderId="0" applyNumberFormat="0" applyBorder="0" applyAlignment="0" applyProtection="0"/>
    <xf numFmtId="0" fontId="213" fillId="118" borderId="0" applyNumberFormat="0" applyBorder="0" applyAlignment="0" applyProtection="0"/>
    <xf numFmtId="262" fontId="3" fillId="141" borderId="0" applyNumberFormat="0" applyBorder="0" applyAlignment="0" applyProtection="0"/>
    <xf numFmtId="0" fontId="213" fillId="118" borderId="0" applyNumberFormat="0" applyBorder="0" applyAlignment="0" applyProtection="0"/>
    <xf numFmtId="262" fontId="3" fillId="141" borderId="0" applyNumberFormat="0" applyBorder="0" applyAlignment="0" applyProtection="0"/>
    <xf numFmtId="262" fontId="3" fillId="141" borderId="0" applyNumberFormat="0" applyBorder="0" applyAlignment="0" applyProtection="0"/>
    <xf numFmtId="262" fontId="3" fillId="141" borderId="0" applyNumberFormat="0" applyBorder="0" applyAlignment="0" applyProtection="0"/>
    <xf numFmtId="262" fontId="3" fillId="141" borderId="0" applyNumberFormat="0" applyBorder="0" applyAlignment="0" applyProtection="0"/>
    <xf numFmtId="262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291" fillId="141" borderId="0" applyNumberFormat="0" applyBorder="0" applyAlignment="0" applyProtection="0"/>
    <xf numFmtId="0" fontId="213" fillId="118" borderId="0" applyNumberFormat="0" applyBorder="0" applyAlignment="0" applyProtection="0"/>
    <xf numFmtId="0" fontId="213" fillId="118" borderId="0" applyNumberFormat="0" applyBorder="0" applyAlignment="0" applyProtection="0"/>
    <xf numFmtId="262" fontId="3" fillId="141" borderId="0" applyNumberFormat="0" applyBorder="0" applyAlignment="0" applyProtection="0"/>
    <xf numFmtId="0" fontId="213" fillId="118" borderId="0" applyNumberFormat="0" applyBorder="0" applyAlignment="0" applyProtection="0"/>
    <xf numFmtId="262" fontId="3" fillId="141" borderId="0" applyNumberFormat="0" applyBorder="0" applyAlignment="0" applyProtection="0"/>
    <xf numFmtId="0" fontId="213" fillId="118" borderId="0" applyNumberFormat="0" applyBorder="0" applyAlignment="0" applyProtection="0"/>
    <xf numFmtId="262" fontId="3" fillId="141" borderId="0" applyNumberFormat="0" applyBorder="0" applyAlignment="0" applyProtection="0"/>
    <xf numFmtId="0" fontId="213" fillId="118" borderId="0" applyNumberFormat="0" applyBorder="0" applyAlignment="0" applyProtection="0"/>
    <xf numFmtId="262" fontId="3" fillId="141" borderId="0" applyNumberFormat="0" applyBorder="0" applyAlignment="0" applyProtection="0"/>
    <xf numFmtId="0" fontId="213" fillId="118" borderId="0" applyNumberFormat="0" applyBorder="0" applyAlignment="0" applyProtection="0"/>
    <xf numFmtId="262" fontId="3" fillId="141" borderId="0" applyNumberFormat="0" applyBorder="0" applyAlignment="0" applyProtection="0"/>
    <xf numFmtId="262" fontId="4" fillId="141" borderId="0" applyNumberFormat="0" applyBorder="0" applyAlignment="0" applyProtection="0"/>
    <xf numFmtId="262" fontId="4" fillId="141" borderId="0" applyNumberFormat="0" applyBorder="0" applyAlignment="0" applyProtection="0"/>
    <xf numFmtId="262" fontId="4" fillId="141" borderId="0" applyNumberFormat="0" applyBorder="0" applyAlignment="0" applyProtection="0"/>
    <xf numFmtId="262" fontId="4" fillId="141" borderId="0" applyNumberFormat="0" applyBorder="0" applyAlignment="0" applyProtection="0"/>
    <xf numFmtId="262" fontId="4" fillId="141" borderId="0" applyNumberFormat="0" applyBorder="0" applyAlignment="0" applyProtection="0"/>
    <xf numFmtId="262" fontId="4" fillId="141" borderId="0" applyNumberFormat="0" applyBorder="0" applyAlignment="0" applyProtection="0"/>
    <xf numFmtId="262" fontId="4" fillId="141" borderId="0" applyNumberFormat="0" applyBorder="0" applyAlignment="0" applyProtection="0"/>
    <xf numFmtId="262" fontId="4" fillId="141" borderId="0" applyNumberFormat="0" applyBorder="0" applyAlignment="0" applyProtection="0"/>
    <xf numFmtId="262" fontId="4" fillId="141" borderId="0" applyNumberFormat="0" applyBorder="0" applyAlignment="0" applyProtection="0"/>
    <xf numFmtId="262" fontId="4" fillId="141" borderId="0" applyNumberFormat="0" applyBorder="0" applyAlignment="0" applyProtection="0"/>
    <xf numFmtId="262" fontId="4" fillId="141" borderId="0" applyNumberFormat="0" applyBorder="0" applyAlignment="0" applyProtection="0"/>
    <xf numFmtId="262" fontId="4" fillId="141" borderId="0" applyNumberFormat="0" applyBorder="0" applyAlignment="0" applyProtection="0"/>
    <xf numFmtId="0" fontId="3" fillId="141" borderId="0" applyNumberFormat="0" applyBorder="0" applyAlignment="0" applyProtection="0"/>
    <xf numFmtId="0" fontId="291" fillId="141" borderId="0" applyNumberFormat="0" applyBorder="0" applyAlignment="0" applyProtection="0"/>
    <xf numFmtId="0" fontId="213" fillId="118" borderId="0" applyNumberFormat="0" applyBorder="0" applyAlignment="0" applyProtection="0"/>
    <xf numFmtId="0" fontId="291" fillId="141" borderId="0" applyNumberFormat="0" applyBorder="0" applyAlignment="0" applyProtection="0"/>
    <xf numFmtId="0" fontId="213" fillId="118" borderId="0" applyNumberFormat="0" applyBorder="0" applyAlignment="0" applyProtection="0"/>
    <xf numFmtId="0" fontId="3" fillId="141" borderId="0" applyNumberFormat="0" applyBorder="0" applyAlignment="0" applyProtection="0"/>
    <xf numFmtId="0" fontId="291" fillId="141" borderId="0" applyNumberFormat="0" applyBorder="0" applyAlignment="0" applyProtection="0"/>
    <xf numFmtId="0" fontId="213" fillId="118" borderId="0" applyNumberFormat="0" applyBorder="0" applyAlignment="0" applyProtection="0"/>
    <xf numFmtId="0" fontId="291" fillId="141" borderId="0" applyNumberFormat="0" applyBorder="0" applyAlignment="0" applyProtection="0"/>
    <xf numFmtId="0" fontId="213" fillId="118" borderId="0" applyNumberFormat="0" applyBorder="0" applyAlignment="0" applyProtection="0"/>
    <xf numFmtId="0" fontId="3" fillId="141" borderId="0" applyNumberFormat="0" applyBorder="0" applyAlignment="0" applyProtection="0"/>
    <xf numFmtId="0" fontId="291" fillId="141" borderId="0" applyNumberFormat="0" applyBorder="0" applyAlignment="0" applyProtection="0"/>
    <xf numFmtId="0" fontId="213" fillId="118" borderId="0" applyNumberFormat="0" applyBorder="0" applyAlignment="0" applyProtection="0"/>
    <xf numFmtId="0" fontId="291" fillId="141" borderId="0" applyNumberFormat="0" applyBorder="0" applyAlignment="0" applyProtection="0"/>
    <xf numFmtId="0" fontId="213" fillId="118" borderId="0" applyNumberFormat="0" applyBorder="0" applyAlignment="0" applyProtection="0"/>
    <xf numFmtId="0" fontId="3" fillId="141" borderId="0" applyNumberFormat="0" applyBorder="0" applyAlignment="0" applyProtection="0"/>
    <xf numFmtId="0" fontId="291" fillId="141" borderId="0" applyNumberFormat="0" applyBorder="0" applyAlignment="0" applyProtection="0"/>
    <xf numFmtId="0" fontId="213" fillId="118" borderId="0" applyNumberFormat="0" applyBorder="0" applyAlignment="0" applyProtection="0"/>
    <xf numFmtId="0" fontId="291" fillId="141" borderId="0" applyNumberFormat="0" applyBorder="0" applyAlignment="0" applyProtection="0"/>
    <xf numFmtId="0" fontId="213" fillId="118" borderId="0" applyNumberFormat="0" applyBorder="0" applyAlignment="0" applyProtection="0"/>
    <xf numFmtId="0" fontId="3" fillId="141" borderId="0" applyNumberFormat="0" applyBorder="0" applyAlignment="0" applyProtection="0"/>
    <xf numFmtId="0" fontId="291" fillId="141" borderId="0" applyNumberFormat="0" applyBorder="0" applyAlignment="0" applyProtection="0"/>
    <xf numFmtId="0" fontId="213" fillId="118" borderId="0" applyNumberFormat="0" applyBorder="0" applyAlignment="0" applyProtection="0"/>
    <xf numFmtId="0" fontId="291" fillId="141" borderId="0" applyNumberFormat="0" applyBorder="0" applyAlignment="0" applyProtection="0"/>
    <xf numFmtId="0" fontId="213" fillId="118" borderId="0" applyNumberFormat="0" applyBorder="0" applyAlignment="0" applyProtection="0"/>
    <xf numFmtId="0" fontId="213" fillId="118" borderId="0" applyNumberFormat="0" applyBorder="0" applyAlignment="0" applyProtection="0"/>
    <xf numFmtId="0" fontId="213" fillId="118" borderId="0" applyNumberFormat="0" applyBorder="0" applyAlignment="0" applyProtection="0"/>
    <xf numFmtId="0" fontId="213" fillId="118" borderId="0" applyNumberFormat="0" applyBorder="0" applyAlignment="0" applyProtection="0"/>
    <xf numFmtId="0" fontId="213" fillId="118" borderId="0" applyNumberFormat="0" applyBorder="0" applyAlignment="0" applyProtection="0"/>
    <xf numFmtId="0" fontId="213" fillId="118" borderId="0" applyNumberFormat="0" applyBorder="0" applyAlignment="0" applyProtection="0"/>
    <xf numFmtId="0" fontId="213" fillId="119" borderId="0" applyNumberFormat="0" applyBorder="0" applyAlignment="0" applyProtection="0"/>
    <xf numFmtId="0" fontId="213" fillId="119" borderId="0" applyNumberFormat="0" applyBorder="0" applyAlignment="0" applyProtection="0"/>
    <xf numFmtId="0" fontId="213" fillId="119" borderId="0" applyNumberFormat="0" applyBorder="0" applyAlignment="0" applyProtection="0"/>
    <xf numFmtId="0" fontId="213" fillId="119" borderId="0" applyNumberFormat="0" applyBorder="0" applyAlignment="0" applyProtection="0"/>
    <xf numFmtId="0" fontId="213" fillId="119" borderId="0" applyNumberFormat="0" applyBorder="0" applyAlignment="0" applyProtection="0"/>
    <xf numFmtId="0" fontId="213" fillId="119" borderId="0" applyNumberFormat="0" applyBorder="0" applyAlignment="0" applyProtection="0"/>
    <xf numFmtId="0" fontId="213" fillId="119" borderId="0" applyNumberFormat="0" applyBorder="0" applyAlignment="0" applyProtection="0"/>
    <xf numFmtId="0" fontId="213" fillId="119" borderId="0" applyNumberFormat="0" applyBorder="0" applyAlignment="0" applyProtection="0"/>
    <xf numFmtId="0" fontId="213" fillId="119" borderId="0" applyNumberFormat="0" applyBorder="0" applyAlignment="0" applyProtection="0"/>
    <xf numFmtId="0" fontId="213" fillId="119" borderId="0" applyNumberFormat="0" applyBorder="0" applyAlignment="0" applyProtection="0"/>
    <xf numFmtId="0" fontId="213" fillId="119" borderId="0" applyNumberFormat="0" applyBorder="0" applyAlignment="0" applyProtection="0"/>
    <xf numFmtId="0" fontId="213" fillId="119" borderId="0" applyNumberFormat="0" applyBorder="0" applyAlignment="0" applyProtection="0"/>
    <xf numFmtId="0" fontId="213" fillId="119" borderId="0" applyNumberFormat="0" applyBorder="0" applyAlignment="0" applyProtection="0"/>
    <xf numFmtId="0" fontId="213" fillId="119" borderId="0" applyNumberFormat="0" applyBorder="0" applyAlignment="0" applyProtection="0"/>
    <xf numFmtId="0" fontId="213" fillId="119" borderId="0" applyNumberFormat="0" applyBorder="0" applyAlignment="0" applyProtection="0"/>
    <xf numFmtId="0" fontId="213" fillId="119" borderId="0" applyNumberFormat="0" applyBorder="0" applyAlignment="0" applyProtection="0"/>
    <xf numFmtId="0" fontId="213" fillId="119" borderId="0" applyNumberFormat="0" applyBorder="0" applyAlignment="0" applyProtection="0"/>
    <xf numFmtId="0" fontId="213" fillId="119" borderId="0" applyNumberFormat="0" applyBorder="0" applyAlignment="0" applyProtection="0"/>
    <xf numFmtId="0" fontId="213" fillId="119" borderId="0" applyNumberFormat="0" applyBorder="0" applyAlignment="0" applyProtection="0"/>
    <xf numFmtId="0" fontId="213" fillId="119" borderId="0" applyNumberFormat="0" applyBorder="0" applyAlignment="0" applyProtection="0"/>
    <xf numFmtId="0" fontId="213" fillId="119" borderId="0" applyNumberFormat="0" applyBorder="0" applyAlignment="0" applyProtection="0"/>
    <xf numFmtId="0" fontId="213" fillId="119" borderId="0" applyNumberFormat="0" applyBorder="0" applyAlignment="0" applyProtection="0"/>
    <xf numFmtId="0" fontId="213" fillId="119" borderId="0" applyNumberFormat="0" applyBorder="0" applyAlignment="0" applyProtection="0"/>
    <xf numFmtId="0" fontId="213" fillId="119" borderId="0" applyNumberFormat="0" applyBorder="0" applyAlignment="0" applyProtection="0"/>
    <xf numFmtId="0" fontId="213" fillId="119" borderId="0" applyNumberFormat="0" applyBorder="0" applyAlignment="0" applyProtection="0"/>
    <xf numFmtId="0" fontId="3" fillId="142" borderId="0" applyNumberFormat="0" applyBorder="0" applyAlignment="0" applyProtection="0"/>
    <xf numFmtId="0" fontId="213" fillId="119" borderId="0" applyNumberFormat="0" applyBorder="0" applyAlignment="0" applyProtection="0"/>
    <xf numFmtId="0" fontId="213" fillId="119" borderId="0" applyNumberFormat="0" applyBorder="0" applyAlignment="0" applyProtection="0"/>
    <xf numFmtId="0" fontId="213" fillId="119" borderId="0" applyNumberFormat="0" applyBorder="0" applyAlignment="0" applyProtection="0"/>
    <xf numFmtId="0" fontId="18" fillId="119" borderId="0" applyNumberFormat="0" applyBorder="0" applyAlignment="0" applyProtection="0"/>
    <xf numFmtId="0" fontId="213" fillId="119" borderId="0" applyNumberFormat="0" applyBorder="0" applyAlignment="0" applyProtection="0"/>
    <xf numFmtId="0" fontId="213" fillId="119" borderId="0" applyNumberFormat="0" applyBorder="0" applyAlignment="0" applyProtection="0"/>
    <xf numFmtId="0" fontId="213" fillId="119" borderId="0" applyNumberFormat="0" applyBorder="0" applyAlignment="0" applyProtection="0"/>
    <xf numFmtId="0" fontId="18" fillId="119" borderId="0" applyNumberFormat="0" applyBorder="0" applyAlignment="0" applyProtection="0"/>
    <xf numFmtId="0" fontId="213" fillId="119" borderId="0" applyNumberFormat="0" applyBorder="0" applyAlignment="0" applyProtection="0"/>
    <xf numFmtId="0" fontId="213" fillId="119" borderId="0" applyNumberFormat="0" applyBorder="0" applyAlignment="0" applyProtection="0"/>
    <xf numFmtId="0" fontId="213" fillId="119" borderId="0" applyNumberFormat="0" applyBorder="0" applyAlignment="0" applyProtection="0"/>
    <xf numFmtId="262" fontId="3" fillId="142" borderId="0" applyNumberFormat="0" applyBorder="0" applyAlignment="0" applyProtection="0"/>
    <xf numFmtId="262" fontId="3" fillId="142" borderId="0" applyNumberFormat="0" applyBorder="0" applyAlignment="0" applyProtection="0"/>
    <xf numFmtId="262" fontId="3" fillId="142" borderId="0" applyNumberFormat="0" applyBorder="0" applyAlignment="0" applyProtection="0"/>
    <xf numFmtId="262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213" fillId="119" borderId="0" applyNumberFormat="0" applyBorder="0" applyAlignment="0" applyProtection="0"/>
    <xf numFmtId="262" fontId="3" fillId="142" borderId="0" applyNumberFormat="0" applyBorder="0" applyAlignment="0" applyProtection="0"/>
    <xf numFmtId="0" fontId="213" fillId="119" borderId="0" applyNumberFormat="0" applyBorder="0" applyAlignment="0" applyProtection="0"/>
    <xf numFmtId="262" fontId="3" fillId="142" borderId="0" applyNumberFormat="0" applyBorder="0" applyAlignment="0" applyProtection="0"/>
    <xf numFmtId="262" fontId="3" fillId="142" borderId="0" applyNumberFormat="0" applyBorder="0" applyAlignment="0" applyProtection="0"/>
    <xf numFmtId="262" fontId="3" fillId="142" borderId="0" applyNumberFormat="0" applyBorder="0" applyAlignment="0" applyProtection="0"/>
    <xf numFmtId="262" fontId="3" fillId="142" borderId="0" applyNumberFormat="0" applyBorder="0" applyAlignment="0" applyProtection="0"/>
    <xf numFmtId="262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213" fillId="119" borderId="0" applyNumberFormat="0" applyBorder="0" applyAlignment="0" applyProtection="0"/>
    <xf numFmtId="0" fontId="3" fillId="142" borderId="0" applyNumberFormat="0" applyBorder="0" applyAlignment="0" applyProtection="0"/>
    <xf numFmtId="0" fontId="291" fillId="142" borderId="0" applyNumberFormat="0" applyBorder="0" applyAlignment="0" applyProtection="0"/>
    <xf numFmtId="0" fontId="3" fillId="142" borderId="0" applyNumberFormat="0" applyBorder="0" applyAlignment="0" applyProtection="0"/>
    <xf numFmtId="0" fontId="213" fillId="119" borderId="0" applyNumberFormat="0" applyBorder="0" applyAlignment="0" applyProtection="0"/>
    <xf numFmtId="0" fontId="213" fillId="139" borderId="0" applyNumberFormat="0" applyBorder="0" applyAlignment="0" applyProtection="0"/>
    <xf numFmtId="262" fontId="3" fillId="142" borderId="0" applyNumberFormat="0" applyBorder="0" applyAlignment="0" applyProtection="0"/>
    <xf numFmtId="0" fontId="213" fillId="119" borderId="0" applyNumberFormat="0" applyBorder="0" applyAlignment="0" applyProtection="0"/>
    <xf numFmtId="262" fontId="3" fillId="142" borderId="0" applyNumberFormat="0" applyBorder="0" applyAlignment="0" applyProtection="0"/>
    <xf numFmtId="0" fontId="213" fillId="119" borderId="0" applyNumberFormat="0" applyBorder="0" applyAlignment="0" applyProtection="0"/>
    <xf numFmtId="262" fontId="3" fillId="142" borderId="0" applyNumberFormat="0" applyBorder="0" applyAlignment="0" applyProtection="0"/>
    <xf numFmtId="0" fontId="213" fillId="119" borderId="0" applyNumberFormat="0" applyBorder="0" applyAlignment="0" applyProtection="0"/>
    <xf numFmtId="262" fontId="3" fillId="142" borderId="0" applyNumberFormat="0" applyBorder="0" applyAlignment="0" applyProtection="0"/>
    <xf numFmtId="0" fontId="213" fillId="119" borderId="0" applyNumberFormat="0" applyBorder="0" applyAlignment="0" applyProtection="0"/>
    <xf numFmtId="262" fontId="3" fillId="142" borderId="0" applyNumberFormat="0" applyBorder="0" applyAlignment="0" applyProtection="0"/>
    <xf numFmtId="262" fontId="3" fillId="142" borderId="0" applyNumberFormat="0" applyBorder="0" applyAlignment="0" applyProtection="0"/>
    <xf numFmtId="262" fontId="3" fillId="142" borderId="0" applyNumberFormat="0" applyBorder="0" applyAlignment="0" applyProtection="0"/>
    <xf numFmtId="262" fontId="3" fillId="142" borderId="0" applyNumberFormat="0" applyBorder="0" applyAlignment="0" applyProtection="0"/>
    <xf numFmtId="262" fontId="3" fillId="142" borderId="0" applyNumberFormat="0" applyBorder="0" applyAlignment="0" applyProtection="0"/>
    <xf numFmtId="262" fontId="3" fillId="142" borderId="0" applyNumberFormat="0" applyBorder="0" applyAlignment="0" applyProtection="0"/>
    <xf numFmtId="262" fontId="3" fillId="142" borderId="0" applyNumberFormat="0" applyBorder="0" applyAlignment="0" applyProtection="0"/>
    <xf numFmtId="262" fontId="3" fillId="142" borderId="0" applyNumberFormat="0" applyBorder="0" applyAlignment="0" applyProtection="0"/>
    <xf numFmtId="262" fontId="3" fillId="142" borderId="0" applyNumberFormat="0" applyBorder="0" applyAlignment="0" applyProtection="0"/>
    <xf numFmtId="262" fontId="3" fillId="142" borderId="0" applyNumberFormat="0" applyBorder="0" applyAlignment="0" applyProtection="0"/>
    <xf numFmtId="262" fontId="3" fillId="142" borderId="0" applyNumberFormat="0" applyBorder="0" applyAlignment="0" applyProtection="0"/>
    <xf numFmtId="262" fontId="4" fillId="142" borderId="0" applyNumberFormat="0" applyBorder="0" applyAlignment="0" applyProtection="0"/>
    <xf numFmtId="262" fontId="4" fillId="142" borderId="0" applyNumberFormat="0" applyBorder="0" applyAlignment="0" applyProtection="0"/>
    <xf numFmtId="262" fontId="4" fillId="142" borderId="0" applyNumberFormat="0" applyBorder="0" applyAlignment="0" applyProtection="0"/>
    <xf numFmtId="262" fontId="4" fillId="142" borderId="0" applyNumberFormat="0" applyBorder="0" applyAlignment="0" applyProtection="0"/>
    <xf numFmtId="262" fontId="4" fillId="142" borderId="0" applyNumberFormat="0" applyBorder="0" applyAlignment="0" applyProtection="0"/>
    <xf numFmtId="262" fontId="4" fillId="142" borderId="0" applyNumberFormat="0" applyBorder="0" applyAlignment="0" applyProtection="0"/>
    <xf numFmtId="262" fontId="4" fillId="142" borderId="0" applyNumberFormat="0" applyBorder="0" applyAlignment="0" applyProtection="0"/>
    <xf numFmtId="262" fontId="4" fillId="142" borderId="0" applyNumberFormat="0" applyBorder="0" applyAlignment="0" applyProtection="0"/>
    <xf numFmtId="262" fontId="4" fillId="142" borderId="0" applyNumberFormat="0" applyBorder="0" applyAlignment="0" applyProtection="0"/>
    <xf numFmtId="262" fontId="4" fillId="142" borderId="0" applyNumberFormat="0" applyBorder="0" applyAlignment="0" applyProtection="0"/>
    <xf numFmtId="262" fontId="4" fillId="142" borderId="0" applyNumberFormat="0" applyBorder="0" applyAlignment="0" applyProtection="0"/>
    <xf numFmtId="262" fontId="4" fillId="142" borderId="0" applyNumberFormat="0" applyBorder="0" applyAlignment="0" applyProtection="0"/>
    <xf numFmtId="262" fontId="4" fillId="142" borderId="0" applyNumberFormat="0" applyBorder="0" applyAlignment="0" applyProtection="0"/>
    <xf numFmtId="262" fontId="4" fillId="142" borderId="0" applyNumberFormat="0" applyBorder="0" applyAlignment="0" applyProtection="0"/>
    <xf numFmtId="262" fontId="4" fillId="142" borderId="0" applyNumberFormat="0" applyBorder="0" applyAlignment="0" applyProtection="0"/>
    <xf numFmtId="262" fontId="4" fillId="142" borderId="0" applyNumberFormat="0" applyBorder="0" applyAlignment="0" applyProtection="0"/>
    <xf numFmtId="262" fontId="4" fillId="142" borderId="0" applyNumberFormat="0" applyBorder="0" applyAlignment="0" applyProtection="0"/>
    <xf numFmtId="262" fontId="4" fillId="142" borderId="0" applyNumberFormat="0" applyBorder="0" applyAlignment="0" applyProtection="0"/>
    <xf numFmtId="262" fontId="4" fillId="142" borderId="0" applyNumberFormat="0" applyBorder="0" applyAlignment="0" applyProtection="0"/>
    <xf numFmtId="262" fontId="4" fillId="142" borderId="0" applyNumberFormat="0" applyBorder="0" applyAlignment="0" applyProtection="0"/>
    <xf numFmtId="0" fontId="3" fillId="142" borderId="0" applyNumberFormat="0" applyBorder="0" applyAlignment="0" applyProtection="0"/>
    <xf numFmtId="0" fontId="213" fillId="119" borderId="0" applyNumberFormat="0" applyBorder="0" applyAlignment="0" applyProtection="0"/>
    <xf numFmtId="262" fontId="3" fillId="142" borderId="0" applyNumberFormat="0" applyBorder="0" applyAlignment="0" applyProtection="0"/>
    <xf numFmtId="0" fontId="213" fillId="119" borderId="0" applyNumberFormat="0" applyBorder="0" applyAlignment="0" applyProtection="0"/>
    <xf numFmtId="262" fontId="3" fillId="142" borderId="0" applyNumberFormat="0" applyBorder="0" applyAlignment="0" applyProtection="0"/>
    <xf numFmtId="262" fontId="3" fillId="142" borderId="0" applyNumberFormat="0" applyBorder="0" applyAlignment="0" applyProtection="0"/>
    <xf numFmtId="262" fontId="3" fillId="142" borderId="0" applyNumberFormat="0" applyBorder="0" applyAlignment="0" applyProtection="0"/>
    <xf numFmtId="262" fontId="3" fillId="142" borderId="0" applyNumberFormat="0" applyBorder="0" applyAlignment="0" applyProtection="0"/>
    <xf numFmtId="262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291" fillId="142" borderId="0" applyNumberFormat="0" applyBorder="0" applyAlignment="0" applyProtection="0"/>
    <xf numFmtId="0" fontId="213" fillId="119" borderId="0" applyNumberFormat="0" applyBorder="0" applyAlignment="0" applyProtection="0"/>
    <xf numFmtId="0" fontId="213" fillId="119" borderId="0" applyNumberFormat="0" applyBorder="0" applyAlignment="0" applyProtection="0"/>
    <xf numFmtId="262" fontId="3" fillId="142" borderId="0" applyNumberFormat="0" applyBorder="0" applyAlignment="0" applyProtection="0"/>
    <xf numFmtId="0" fontId="213" fillId="119" borderId="0" applyNumberFormat="0" applyBorder="0" applyAlignment="0" applyProtection="0"/>
    <xf numFmtId="262" fontId="3" fillId="142" borderId="0" applyNumberFormat="0" applyBorder="0" applyAlignment="0" applyProtection="0"/>
    <xf numFmtId="0" fontId="213" fillId="119" borderId="0" applyNumberFormat="0" applyBorder="0" applyAlignment="0" applyProtection="0"/>
    <xf numFmtId="262" fontId="3" fillId="142" borderId="0" applyNumberFormat="0" applyBorder="0" applyAlignment="0" applyProtection="0"/>
    <xf numFmtId="0" fontId="213" fillId="119" borderId="0" applyNumberFormat="0" applyBorder="0" applyAlignment="0" applyProtection="0"/>
    <xf numFmtId="262" fontId="3" fillId="142" borderId="0" applyNumberFormat="0" applyBorder="0" applyAlignment="0" applyProtection="0"/>
    <xf numFmtId="0" fontId="213" fillId="119" borderId="0" applyNumberFormat="0" applyBorder="0" applyAlignment="0" applyProtection="0"/>
    <xf numFmtId="262" fontId="3" fillId="142" borderId="0" applyNumberFormat="0" applyBorder="0" applyAlignment="0" applyProtection="0"/>
    <xf numFmtId="262" fontId="4" fillId="142" borderId="0" applyNumberFormat="0" applyBorder="0" applyAlignment="0" applyProtection="0"/>
    <xf numFmtId="262" fontId="4" fillId="142" borderId="0" applyNumberFormat="0" applyBorder="0" applyAlignment="0" applyProtection="0"/>
    <xf numFmtId="262" fontId="4" fillId="142" borderId="0" applyNumberFormat="0" applyBorder="0" applyAlignment="0" applyProtection="0"/>
    <xf numFmtId="262" fontId="4" fillId="142" borderId="0" applyNumberFormat="0" applyBorder="0" applyAlignment="0" applyProtection="0"/>
    <xf numFmtId="262" fontId="4" fillId="142" borderId="0" applyNumberFormat="0" applyBorder="0" applyAlignment="0" applyProtection="0"/>
    <xf numFmtId="262" fontId="4" fillId="142" borderId="0" applyNumberFormat="0" applyBorder="0" applyAlignment="0" applyProtection="0"/>
    <xf numFmtId="262" fontId="4" fillId="142" borderId="0" applyNumberFormat="0" applyBorder="0" applyAlignment="0" applyProtection="0"/>
    <xf numFmtId="262" fontId="4" fillId="142" borderId="0" applyNumberFormat="0" applyBorder="0" applyAlignment="0" applyProtection="0"/>
    <xf numFmtId="262" fontId="4" fillId="142" borderId="0" applyNumberFormat="0" applyBorder="0" applyAlignment="0" applyProtection="0"/>
    <xf numFmtId="262" fontId="4" fillId="142" borderId="0" applyNumberFormat="0" applyBorder="0" applyAlignment="0" applyProtection="0"/>
    <xf numFmtId="262" fontId="4" fillId="142" borderId="0" applyNumberFormat="0" applyBorder="0" applyAlignment="0" applyProtection="0"/>
    <xf numFmtId="262" fontId="4" fillId="142" borderId="0" applyNumberFormat="0" applyBorder="0" applyAlignment="0" applyProtection="0"/>
    <xf numFmtId="0" fontId="3" fillId="142" borderId="0" applyNumberFormat="0" applyBorder="0" applyAlignment="0" applyProtection="0"/>
    <xf numFmtId="0" fontId="291" fillId="142" borderId="0" applyNumberFormat="0" applyBorder="0" applyAlignment="0" applyProtection="0"/>
    <xf numFmtId="0" fontId="213" fillId="119" borderId="0" applyNumberFormat="0" applyBorder="0" applyAlignment="0" applyProtection="0"/>
    <xf numFmtId="0" fontId="291" fillId="142" borderId="0" applyNumberFormat="0" applyBorder="0" applyAlignment="0" applyProtection="0"/>
    <xf numFmtId="0" fontId="213" fillId="119" borderId="0" applyNumberFormat="0" applyBorder="0" applyAlignment="0" applyProtection="0"/>
    <xf numFmtId="0" fontId="3" fillId="142" borderId="0" applyNumberFormat="0" applyBorder="0" applyAlignment="0" applyProtection="0"/>
    <xf numFmtId="0" fontId="291" fillId="142" borderId="0" applyNumberFormat="0" applyBorder="0" applyAlignment="0" applyProtection="0"/>
    <xf numFmtId="0" fontId="213" fillId="119" borderId="0" applyNumberFormat="0" applyBorder="0" applyAlignment="0" applyProtection="0"/>
    <xf numFmtId="0" fontId="291" fillId="142" borderId="0" applyNumberFormat="0" applyBorder="0" applyAlignment="0" applyProtection="0"/>
    <xf numFmtId="0" fontId="213" fillId="119" borderId="0" applyNumberFormat="0" applyBorder="0" applyAlignment="0" applyProtection="0"/>
    <xf numFmtId="0" fontId="3" fillId="142" borderId="0" applyNumberFormat="0" applyBorder="0" applyAlignment="0" applyProtection="0"/>
    <xf numFmtId="0" fontId="291" fillId="142" borderId="0" applyNumberFormat="0" applyBorder="0" applyAlignment="0" applyProtection="0"/>
    <xf numFmtId="0" fontId="213" fillId="119" borderId="0" applyNumberFormat="0" applyBorder="0" applyAlignment="0" applyProtection="0"/>
    <xf numFmtId="0" fontId="291" fillId="142" borderId="0" applyNumberFormat="0" applyBorder="0" applyAlignment="0" applyProtection="0"/>
    <xf numFmtId="0" fontId="213" fillId="119" borderId="0" applyNumberFormat="0" applyBorder="0" applyAlignment="0" applyProtection="0"/>
    <xf numFmtId="0" fontId="3" fillId="142" borderId="0" applyNumberFormat="0" applyBorder="0" applyAlignment="0" applyProtection="0"/>
    <xf numFmtId="0" fontId="291" fillId="142" borderId="0" applyNumberFormat="0" applyBorder="0" applyAlignment="0" applyProtection="0"/>
    <xf numFmtId="0" fontId="213" fillId="119" borderId="0" applyNumberFormat="0" applyBorder="0" applyAlignment="0" applyProtection="0"/>
    <xf numFmtId="0" fontId="291" fillId="142" borderId="0" applyNumberFormat="0" applyBorder="0" applyAlignment="0" applyProtection="0"/>
    <xf numFmtId="0" fontId="213" fillId="119" borderId="0" applyNumberFormat="0" applyBorder="0" applyAlignment="0" applyProtection="0"/>
    <xf numFmtId="0" fontId="3" fillId="142" borderId="0" applyNumberFormat="0" applyBorder="0" applyAlignment="0" applyProtection="0"/>
    <xf numFmtId="0" fontId="291" fillId="142" borderId="0" applyNumberFormat="0" applyBorder="0" applyAlignment="0" applyProtection="0"/>
    <xf numFmtId="0" fontId="213" fillId="119" borderId="0" applyNumberFormat="0" applyBorder="0" applyAlignment="0" applyProtection="0"/>
    <xf numFmtId="0" fontId="291" fillId="142" borderId="0" applyNumberFormat="0" applyBorder="0" applyAlignment="0" applyProtection="0"/>
    <xf numFmtId="0" fontId="213" fillId="119" borderId="0" applyNumberFormat="0" applyBorder="0" applyAlignment="0" applyProtection="0"/>
    <xf numFmtId="0" fontId="213" fillId="119" borderId="0" applyNumberFormat="0" applyBorder="0" applyAlignment="0" applyProtection="0"/>
    <xf numFmtId="0" fontId="213" fillId="119" borderId="0" applyNumberFormat="0" applyBorder="0" applyAlignment="0" applyProtection="0"/>
    <xf numFmtId="0" fontId="213" fillId="119" borderId="0" applyNumberFormat="0" applyBorder="0" applyAlignment="0" applyProtection="0"/>
    <xf numFmtId="0" fontId="213" fillId="119" borderId="0" applyNumberFormat="0" applyBorder="0" applyAlignment="0" applyProtection="0"/>
    <xf numFmtId="0" fontId="213" fillId="119" borderId="0" applyNumberFormat="0" applyBorder="0" applyAlignment="0" applyProtection="0"/>
    <xf numFmtId="0" fontId="213" fillId="120" borderId="0" applyNumberFormat="0" applyBorder="0" applyAlignment="0" applyProtection="0"/>
    <xf numFmtId="0" fontId="213" fillId="120" borderId="0" applyNumberFormat="0" applyBorder="0" applyAlignment="0" applyProtection="0"/>
    <xf numFmtId="0" fontId="213" fillId="120" borderId="0" applyNumberFormat="0" applyBorder="0" applyAlignment="0" applyProtection="0"/>
    <xf numFmtId="0" fontId="213" fillId="120" borderId="0" applyNumberFormat="0" applyBorder="0" applyAlignment="0" applyProtection="0"/>
    <xf numFmtId="0" fontId="213" fillId="120" borderId="0" applyNumberFormat="0" applyBorder="0" applyAlignment="0" applyProtection="0"/>
    <xf numFmtId="0" fontId="213" fillId="120" borderId="0" applyNumberFormat="0" applyBorder="0" applyAlignment="0" applyProtection="0"/>
    <xf numFmtId="0" fontId="213" fillId="120" borderId="0" applyNumberFormat="0" applyBorder="0" applyAlignment="0" applyProtection="0"/>
    <xf numFmtId="0" fontId="213" fillId="120" borderId="0" applyNumberFormat="0" applyBorder="0" applyAlignment="0" applyProtection="0"/>
    <xf numFmtId="0" fontId="213" fillId="120" borderId="0" applyNumberFormat="0" applyBorder="0" applyAlignment="0" applyProtection="0"/>
    <xf numFmtId="0" fontId="213" fillId="120" borderId="0" applyNumberFormat="0" applyBorder="0" applyAlignment="0" applyProtection="0"/>
    <xf numFmtId="0" fontId="213" fillId="120" borderId="0" applyNumberFormat="0" applyBorder="0" applyAlignment="0" applyProtection="0"/>
    <xf numFmtId="0" fontId="213" fillId="120" borderId="0" applyNumberFormat="0" applyBorder="0" applyAlignment="0" applyProtection="0"/>
    <xf numFmtId="0" fontId="213" fillId="120" borderId="0" applyNumberFormat="0" applyBorder="0" applyAlignment="0" applyProtection="0"/>
    <xf numFmtId="0" fontId="213" fillId="120" borderId="0" applyNumberFormat="0" applyBorder="0" applyAlignment="0" applyProtection="0"/>
    <xf numFmtId="0" fontId="213" fillId="120" borderId="0" applyNumberFormat="0" applyBorder="0" applyAlignment="0" applyProtection="0"/>
    <xf numFmtId="0" fontId="213" fillId="120" borderId="0" applyNumberFormat="0" applyBorder="0" applyAlignment="0" applyProtection="0"/>
    <xf numFmtId="0" fontId="213" fillId="120" borderId="0" applyNumberFormat="0" applyBorder="0" applyAlignment="0" applyProtection="0"/>
    <xf numFmtId="0" fontId="213" fillId="120" borderId="0" applyNumberFormat="0" applyBorder="0" applyAlignment="0" applyProtection="0"/>
    <xf numFmtId="0" fontId="213" fillId="120" borderId="0" applyNumberFormat="0" applyBorder="0" applyAlignment="0" applyProtection="0"/>
    <xf numFmtId="0" fontId="213" fillId="120" borderId="0" applyNumberFormat="0" applyBorder="0" applyAlignment="0" applyProtection="0"/>
    <xf numFmtId="0" fontId="213" fillId="120" borderId="0" applyNumberFormat="0" applyBorder="0" applyAlignment="0" applyProtection="0"/>
    <xf numFmtId="0" fontId="213" fillId="120" borderId="0" applyNumberFormat="0" applyBorder="0" applyAlignment="0" applyProtection="0"/>
    <xf numFmtId="0" fontId="213" fillId="120" borderId="0" applyNumberFormat="0" applyBorder="0" applyAlignment="0" applyProtection="0"/>
    <xf numFmtId="0" fontId="213" fillId="120" borderId="0" applyNumberFormat="0" applyBorder="0" applyAlignment="0" applyProtection="0"/>
    <xf numFmtId="0" fontId="213" fillId="120" borderId="0" applyNumberFormat="0" applyBorder="0" applyAlignment="0" applyProtection="0"/>
    <xf numFmtId="0" fontId="3" fillId="145" borderId="0" applyNumberFormat="0" applyBorder="0" applyAlignment="0" applyProtection="0"/>
    <xf numFmtId="0" fontId="213" fillId="120" borderId="0" applyNumberFormat="0" applyBorder="0" applyAlignment="0" applyProtection="0"/>
    <xf numFmtId="0" fontId="213" fillId="120" borderId="0" applyNumberFormat="0" applyBorder="0" applyAlignment="0" applyProtection="0"/>
    <xf numFmtId="0" fontId="213" fillId="120" borderId="0" applyNumberFormat="0" applyBorder="0" applyAlignment="0" applyProtection="0"/>
    <xf numFmtId="0" fontId="18" fillId="120" borderId="0" applyNumberFormat="0" applyBorder="0" applyAlignment="0" applyProtection="0"/>
    <xf numFmtId="0" fontId="213" fillId="120" borderId="0" applyNumberFormat="0" applyBorder="0" applyAlignment="0" applyProtection="0"/>
    <xf numFmtId="0" fontId="213" fillId="120" borderId="0" applyNumberFormat="0" applyBorder="0" applyAlignment="0" applyProtection="0"/>
    <xf numFmtId="0" fontId="213" fillId="120" borderId="0" applyNumberFormat="0" applyBorder="0" applyAlignment="0" applyProtection="0"/>
    <xf numFmtId="0" fontId="18" fillId="120" borderId="0" applyNumberFormat="0" applyBorder="0" applyAlignment="0" applyProtection="0"/>
    <xf numFmtId="0" fontId="213" fillId="120" borderId="0" applyNumberFormat="0" applyBorder="0" applyAlignment="0" applyProtection="0"/>
    <xf numFmtId="0" fontId="213" fillId="120" borderId="0" applyNumberFormat="0" applyBorder="0" applyAlignment="0" applyProtection="0"/>
    <xf numFmtId="0" fontId="213" fillId="120" borderId="0" applyNumberFormat="0" applyBorder="0" applyAlignment="0" applyProtection="0"/>
    <xf numFmtId="262" fontId="3" fillId="145" borderId="0" applyNumberFormat="0" applyBorder="0" applyAlignment="0" applyProtection="0"/>
    <xf numFmtId="262" fontId="3" fillId="145" borderId="0" applyNumberFormat="0" applyBorder="0" applyAlignment="0" applyProtection="0"/>
    <xf numFmtId="262" fontId="3" fillId="145" borderId="0" applyNumberFormat="0" applyBorder="0" applyAlignment="0" applyProtection="0"/>
    <xf numFmtId="262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213" fillId="120" borderId="0" applyNumberFormat="0" applyBorder="0" applyAlignment="0" applyProtection="0"/>
    <xf numFmtId="262" fontId="3" fillId="145" borderId="0" applyNumberFormat="0" applyBorder="0" applyAlignment="0" applyProtection="0"/>
    <xf numFmtId="0" fontId="213" fillId="120" borderId="0" applyNumberFormat="0" applyBorder="0" applyAlignment="0" applyProtection="0"/>
    <xf numFmtId="262" fontId="3" fillId="145" borderId="0" applyNumberFormat="0" applyBorder="0" applyAlignment="0" applyProtection="0"/>
    <xf numFmtId="262" fontId="3" fillId="145" borderId="0" applyNumberFormat="0" applyBorder="0" applyAlignment="0" applyProtection="0"/>
    <xf numFmtId="262" fontId="3" fillId="145" borderId="0" applyNumberFormat="0" applyBorder="0" applyAlignment="0" applyProtection="0"/>
    <xf numFmtId="262" fontId="3" fillId="145" borderId="0" applyNumberFormat="0" applyBorder="0" applyAlignment="0" applyProtection="0"/>
    <xf numFmtId="262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213" fillId="120" borderId="0" applyNumberFormat="0" applyBorder="0" applyAlignment="0" applyProtection="0"/>
    <xf numFmtId="0" fontId="3" fillId="145" borderId="0" applyNumberFormat="0" applyBorder="0" applyAlignment="0" applyProtection="0"/>
    <xf numFmtId="0" fontId="291" fillId="145" borderId="0" applyNumberFormat="0" applyBorder="0" applyAlignment="0" applyProtection="0"/>
    <xf numFmtId="0" fontId="3" fillId="145" borderId="0" applyNumberFormat="0" applyBorder="0" applyAlignment="0" applyProtection="0"/>
    <xf numFmtId="0" fontId="213" fillId="120" borderId="0" applyNumberFormat="0" applyBorder="0" applyAlignment="0" applyProtection="0"/>
    <xf numFmtId="0" fontId="213" fillId="122" borderId="0" applyNumberFormat="0" applyBorder="0" applyAlignment="0" applyProtection="0"/>
    <xf numFmtId="262" fontId="3" fillId="145" borderId="0" applyNumberFormat="0" applyBorder="0" applyAlignment="0" applyProtection="0"/>
    <xf numFmtId="0" fontId="213" fillId="120" borderId="0" applyNumberFormat="0" applyBorder="0" applyAlignment="0" applyProtection="0"/>
    <xf numFmtId="262" fontId="3" fillId="145" borderId="0" applyNumberFormat="0" applyBorder="0" applyAlignment="0" applyProtection="0"/>
    <xf numFmtId="0" fontId="213" fillId="120" borderId="0" applyNumberFormat="0" applyBorder="0" applyAlignment="0" applyProtection="0"/>
    <xf numFmtId="262" fontId="3" fillId="145" borderId="0" applyNumberFormat="0" applyBorder="0" applyAlignment="0" applyProtection="0"/>
    <xf numFmtId="0" fontId="213" fillId="120" borderId="0" applyNumberFormat="0" applyBorder="0" applyAlignment="0" applyProtection="0"/>
    <xf numFmtId="262" fontId="3" fillId="145" borderId="0" applyNumberFormat="0" applyBorder="0" applyAlignment="0" applyProtection="0"/>
    <xf numFmtId="0" fontId="213" fillId="120" borderId="0" applyNumberFormat="0" applyBorder="0" applyAlignment="0" applyProtection="0"/>
    <xf numFmtId="262" fontId="3" fillId="145" borderId="0" applyNumberFormat="0" applyBorder="0" applyAlignment="0" applyProtection="0"/>
    <xf numFmtId="262" fontId="3" fillId="145" borderId="0" applyNumberFormat="0" applyBorder="0" applyAlignment="0" applyProtection="0"/>
    <xf numFmtId="262" fontId="3" fillId="145" borderId="0" applyNumberFormat="0" applyBorder="0" applyAlignment="0" applyProtection="0"/>
    <xf numFmtId="262" fontId="3" fillId="145" borderId="0" applyNumberFormat="0" applyBorder="0" applyAlignment="0" applyProtection="0"/>
    <xf numFmtId="262" fontId="3" fillId="145" borderId="0" applyNumberFormat="0" applyBorder="0" applyAlignment="0" applyProtection="0"/>
    <xf numFmtId="262" fontId="3" fillId="145" borderId="0" applyNumberFormat="0" applyBorder="0" applyAlignment="0" applyProtection="0"/>
    <xf numFmtId="262" fontId="3" fillId="145" borderId="0" applyNumberFormat="0" applyBorder="0" applyAlignment="0" applyProtection="0"/>
    <xf numFmtId="262" fontId="3" fillId="145" borderId="0" applyNumberFormat="0" applyBorder="0" applyAlignment="0" applyProtection="0"/>
    <xf numFmtId="262" fontId="3" fillId="145" borderId="0" applyNumberFormat="0" applyBorder="0" applyAlignment="0" applyProtection="0"/>
    <xf numFmtId="262" fontId="3" fillId="145" borderId="0" applyNumberFormat="0" applyBorder="0" applyAlignment="0" applyProtection="0"/>
    <xf numFmtId="262" fontId="3" fillId="145" borderId="0" applyNumberFormat="0" applyBorder="0" applyAlignment="0" applyProtection="0"/>
    <xf numFmtId="262" fontId="4" fillId="145" borderId="0" applyNumberFormat="0" applyBorder="0" applyAlignment="0" applyProtection="0"/>
    <xf numFmtId="262" fontId="4" fillId="145" borderId="0" applyNumberFormat="0" applyBorder="0" applyAlignment="0" applyProtection="0"/>
    <xf numFmtId="262" fontId="4" fillId="145" borderId="0" applyNumberFormat="0" applyBorder="0" applyAlignment="0" applyProtection="0"/>
    <xf numFmtId="262" fontId="4" fillId="145" borderId="0" applyNumberFormat="0" applyBorder="0" applyAlignment="0" applyProtection="0"/>
    <xf numFmtId="262" fontId="4" fillId="145" borderId="0" applyNumberFormat="0" applyBorder="0" applyAlignment="0" applyProtection="0"/>
    <xf numFmtId="262" fontId="4" fillId="145" borderId="0" applyNumberFormat="0" applyBorder="0" applyAlignment="0" applyProtection="0"/>
    <xf numFmtId="262" fontId="4" fillId="145" borderId="0" applyNumberFormat="0" applyBorder="0" applyAlignment="0" applyProtection="0"/>
    <xf numFmtId="262" fontId="4" fillId="145" borderId="0" applyNumberFormat="0" applyBorder="0" applyAlignment="0" applyProtection="0"/>
    <xf numFmtId="262" fontId="4" fillId="145" borderId="0" applyNumberFormat="0" applyBorder="0" applyAlignment="0" applyProtection="0"/>
    <xf numFmtId="262" fontId="4" fillId="145" borderId="0" applyNumberFormat="0" applyBorder="0" applyAlignment="0" applyProtection="0"/>
    <xf numFmtId="262" fontId="4" fillId="145" borderId="0" applyNumberFormat="0" applyBorder="0" applyAlignment="0" applyProtection="0"/>
    <xf numFmtId="262" fontId="4" fillId="145" borderId="0" applyNumberFormat="0" applyBorder="0" applyAlignment="0" applyProtection="0"/>
    <xf numFmtId="262" fontId="4" fillId="145" borderId="0" applyNumberFormat="0" applyBorder="0" applyAlignment="0" applyProtection="0"/>
    <xf numFmtId="262" fontId="4" fillId="145" borderId="0" applyNumberFormat="0" applyBorder="0" applyAlignment="0" applyProtection="0"/>
    <xf numFmtId="262" fontId="4" fillId="145" borderId="0" applyNumberFormat="0" applyBorder="0" applyAlignment="0" applyProtection="0"/>
    <xf numFmtId="262" fontId="4" fillId="145" borderId="0" applyNumberFormat="0" applyBorder="0" applyAlignment="0" applyProtection="0"/>
    <xf numFmtId="262" fontId="4" fillId="145" borderId="0" applyNumberFormat="0" applyBorder="0" applyAlignment="0" applyProtection="0"/>
    <xf numFmtId="262" fontId="4" fillId="145" borderId="0" applyNumberFormat="0" applyBorder="0" applyAlignment="0" applyProtection="0"/>
    <xf numFmtId="262" fontId="4" fillId="145" borderId="0" applyNumberFormat="0" applyBorder="0" applyAlignment="0" applyProtection="0"/>
    <xf numFmtId="262" fontId="4" fillId="145" borderId="0" applyNumberFormat="0" applyBorder="0" applyAlignment="0" applyProtection="0"/>
    <xf numFmtId="0" fontId="3" fillId="145" borderId="0" applyNumberFormat="0" applyBorder="0" applyAlignment="0" applyProtection="0"/>
    <xf numFmtId="0" fontId="213" fillId="120" borderId="0" applyNumberFormat="0" applyBorder="0" applyAlignment="0" applyProtection="0"/>
    <xf numFmtId="262" fontId="3" fillId="145" borderId="0" applyNumberFormat="0" applyBorder="0" applyAlignment="0" applyProtection="0"/>
    <xf numFmtId="0" fontId="213" fillId="120" borderId="0" applyNumberFormat="0" applyBorder="0" applyAlignment="0" applyProtection="0"/>
    <xf numFmtId="262" fontId="3" fillId="145" borderId="0" applyNumberFormat="0" applyBorder="0" applyAlignment="0" applyProtection="0"/>
    <xf numFmtId="262" fontId="3" fillId="145" borderId="0" applyNumberFormat="0" applyBorder="0" applyAlignment="0" applyProtection="0"/>
    <xf numFmtId="262" fontId="3" fillId="145" borderId="0" applyNumberFormat="0" applyBorder="0" applyAlignment="0" applyProtection="0"/>
    <xf numFmtId="262" fontId="3" fillId="145" borderId="0" applyNumberFormat="0" applyBorder="0" applyAlignment="0" applyProtection="0"/>
    <xf numFmtId="262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291" fillId="145" borderId="0" applyNumberFormat="0" applyBorder="0" applyAlignment="0" applyProtection="0"/>
    <xf numFmtId="0" fontId="213" fillId="120" borderId="0" applyNumberFormat="0" applyBorder="0" applyAlignment="0" applyProtection="0"/>
    <xf numFmtId="0" fontId="213" fillId="120" borderId="0" applyNumberFormat="0" applyBorder="0" applyAlignment="0" applyProtection="0"/>
    <xf numFmtId="262" fontId="3" fillId="145" borderId="0" applyNumberFormat="0" applyBorder="0" applyAlignment="0" applyProtection="0"/>
    <xf numFmtId="0" fontId="213" fillId="120" borderId="0" applyNumberFormat="0" applyBorder="0" applyAlignment="0" applyProtection="0"/>
    <xf numFmtId="262" fontId="3" fillId="145" borderId="0" applyNumberFormat="0" applyBorder="0" applyAlignment="0" applyProtection="0"/>
    <xf numFmtId="0" fontId="213" fillId="120" borderId="0" applyNumberFormat="0" applyBorder="0" applyAlignment="0" applyProtection="0"/>
    <xf numFmtId="262" fontId="3" fillId="145" borderId="0" applyNumberFormat="0" applyBorder="0" applyAlignment="0" applyProtection="0"/>
    <xf numFmtId="0" fontId="213" fillId="120" borderId="0" applyNumberFormat="0" applyBorder="0" applyAlignment="0" applyProtection="0"/>
    <xf numFmtId="262" fontId="3" fillId="145" borderId="0" applyNumberFormat="0" applyBorder="0" applyAlignment="0" applyProtection="0"/>
    <xf numFmtId="0" fontId="213" fillId="120" borderId="0" applyNumberFormat="0" applyBorder="0" applyAlignment="0" applyProtection="0"/>
    <xf numFmtId="262" fontId="3" fillId="145" borderId="0" applyNumberFormat="0" applyBorder="0" applyAlignment="0" applyProtection="0"/>
    <xf numFmtId="262" fontId="4" fillId="145" borderId="0" applyNumberFormat="0" applyBorder="0" applyAlignment="0" applyProtection="0"/>
    <xf numFmtId="262" fontId="4" fillId="145" borderId="0" applyNumberFormat="0" applyBorder="0" applyAlignment="0" applyProtection="0"/>
    <xf numFmtId="262" fontId="4" fillId="145" borderId="0" applyNumberFormat="0" applyBorder="0" applyAlignment="0" applyProtection="0"/>
    <xf numFmtId="262" fontId="4" fillId="145" borderId="0" applyNumberFormat="0" applyBorder="0" applyAlignment="0" applyProtection="0"/>
    <xf numFmtId="262" fontId="4" fillId="145" borderId="0" applyNumberFormat="0" applyBorder="0" applyAlignment="0" applyProtection="0"/>
    <xf numFmtId="262" fontId="4" fillId="145" borderId="0" applyNumberFormat="0" applyBorder="0" applyAlignment="0" applyProtection="0"/>
    <xf numFmtId="262" fontId="4" fillId="145" borderId="0" applyNumberFormat="0" applyBorder="0" applyAlignment="0" applyProtection="0"/>
    <xf numFmtId="262" fontId="4" fillId="145" borderId="0" applyNumberFormat="0" applyBorder="0" applyAlignment="0" applyProtection="0"/>
    <xf numFmtId="262" fontId="4" fillId="145" borderId="0" applyNumberFormat="0" applyBorder="0" applyAlignment="0" applyProtection="0"/>
    <xf numFmtId="262" fontId="4" fillId="145" borderId="0" applyNumberFormat="0" applyBorder="0" applyAlignment="0" applyProtection="0"/>
    <xf numFmtId="262" fontId="4" fillId="145" borderId="0" applyNumberFormat="0" applyBorder="0" applyAlignment="0" applyProtection="0"/>
    <xf numFmtId="262" fontId="4" fillId="145" borderId="0" applyNumberFormat="0" applyBorder="0" applyAlignment="0" applyProtection="0"/>
    <xf numFmtId="0" fontId="3" fillId="145" borderId="0" applyNumberFormat="0" applyBorder="0" applyAlignment="0" applyProtection="0"/>
    <xf numFmtId="0" fontId="291" fillId="145" borderId="0" applyNumberFormat="0" applyBorder="0" applyAlignment="0" applyProtection="0"/>
    <xf numFmtId="0" fontId="213" fillId="120" borderId="0" applyNumberFormat="0" applyBorder="0" applyAlignment="0" applyProtection="0"/>
    <xf numFmtId="0" fontId="291" fillId="145" borderId="0" applyNumberFormat="0" applyBorder="0" applyAlignment="0" applyProtection="0"/>
    <xf numFmtId="0" fontId="213" fillId="120" borderId="0" applyNumberFormat="0" applyBorder="0" applyAlignment="0" applyProtection="0"/>
    <xf numFmtId="0" fontId="3" fillId="145" borderId="0" applyNumberFormat="0" applyBorder="0" applyAlignment="0" applyProtection="0"/>
    <xf numFmtId="0" fontId="291" fillId="145" borderId="0" applyNumberFormat="0" applyBorder="0" applyAlignment="0" applyProtection="0"/>
    <xf numFmtId="0" fontId="213" fillId="120" borderId="0" applyNumberFormat="0" applyBorder="0" applyAlignment="0" applyProtection="0"/>
    <xf numFmtId="0" fontId="291" fillId="145" borderId="0" applyNumberFormat="0" applyBorder="0" applyAlignment="0" applyProtection="0"/>
    <xf numFmtId="0" fontId="213" fillId="120" borderId="0" applyNumberFormat="0" applyBorder="0" applyAlignment="0" applyProtection="0"/>
    <xf numFmtId="0" fontId="3" fillId="145" borderId="0" applyNumberFormat="0" applyBorder="0" applyAlignment="0" applyProtection="0"/>
    <xf numFmtId="0" fontId="291" fillId="145" borderId="0" applyNumberFormat="0" applyBorder="0" applyAlignment="0" applyProtection="0"/>
    <xf numFmtId="0" fontId="213" fillId="120" borderId="0" applyNumberFormat="0" applyBorder="0" applyAlignment="0" applyProtection="0"/>
    <xf numFmtId="0" fontId="291" fillId="145" borderId="0" applyNumberFormat="0" applyBorder="0" applyAlignment="0" applyProtection="0"/>
    <xf numFmtId="0" fontId="213" fillId="120" borderId="0" applyNumberFormat="0" applyBorder="0" applyAlignment="0" applyProtection="0"/>
    <xf numFmtId="0" fontId="3" fillId="145" borderId="0" applyNumberFormat="0" applyBorder="0" applyAlignment="0" applyProtection="0"/>
    <xf numFmtId="0" fontId="291" fillId="145" borderId="0" applyNumberFormat="0" applyBorder="0" applyAlignment="0" applyProtection="0"/>
    <xf numFmtId="0" fontId="213" fillId="120" borderId="0" applyNumberFormat="0" applyBorder="0" applyAlignment="0" applyProtection="0"/>
    <xf numFmtId="0" fontId="291" fillId="145" borderId="0" applyNumberFormat="0" applyBorder="0" applyAlignment="0" applyProtection="0"/>
    <xf numFmtId="0" fontId="213" fillId="120" borderId="0" applyNumberFormat="0" applyBorder="0" applyAlignment="0" applyProtection="0"/>
    <xf numFmtId="0" fontId="3" fillId="145" borderId="0" applyNumberFormat="0" applyBorder="0" applyAlignment="0" applyProtection="0"/>
    <xf numFmtId="0" fontId="291" fillId="145" borderId="0" applyNumberFormat="0" applyBorder="0" applyAlignment="0" applyProtection="0"/>
    <xf numFmtId="0" fontId="213" fillId="120" borderId="0" applyNumberFormat="0" applyBorder="0" applyAlignment="0" applyProtection="0"/>
    <xf numFmtId="0" fontId="291" fillId="145" borderId="0" applyNumberFormat="0" applyBorder="0" applyAlignment="0" applyProtection="0"/>
    <xf numFmtId="0" fontId="213" fillId="120" borderId="0" applyNumberFormat="0" applyBorder="0" applyAlignment="0" applyProtection="0"/>
    <xf numFmtId="0" fontId="213" fillId="120" borderId="0" applyNumberFormat="0" applyBorder="0" applyAlignment="0" applyProtection="0"/>
    <xf numFmtId="0" fontId="213" fillId="120" borderId="0" applyNumberFormat="0" applyBorder="0" applyAlignment="0" applyProtection="0"/>
    <xf numFmtId="0" fontId="213" fillId="120" borderId="0" applyNumberFormat="0" applyBorder="0" applyAlignment="0" applyProtection="0"/>
    <xf numFmtId="0" fontId="213" fillId="120" borderId="0" applyNumberFormat="0" applyBorder="0" applyAlignment="0" applyProtection="0"/>
    <xf numFmtId="0" fontId="213" fillId="120" borderId="0" applyNumberFormat="0" applyBorder="0" applyAlignment="0" applyProtection="0"/>
    <xf numFmtId="0" fontId="213" fillId="121" borderId="0" applyNumberFormat="0" applyBorder="0" applyAlignment="0" applyProtection="0"/>
    <xf numFmtId="0" fontId="213" fillId="121" borderId="0" applyNumberFormat="0" applyBorder="0" applyAlignment="0" applyProtection="0"/>
    <xf numFmtId="0" fontId="213" fillId="121" borderId="0" applyNumberFormat="0" applyBorder="0" applyAlignment="0" applyProtection="0"/>
    <xf numFmtId="0" fontId="213" fillId="121" borderId="0" applyNumberFormat="0" applyBorder="0" applyAlignment="0" applyProtection="0"/>
    <xf numFmtId="0" fontId="213" fillId="121" borderId="0" applyNumberFormat="0" applyBorder="0" applyAlignment="0" applyProtection="0"/>
    <xf numFmtId="0" fontId="213" fillId="121" borderId="0" applyNumberFormat="0" applyBorder="0" applyAlignment="0" applyProtection="0"/>
    <xf numFmtId="0" fontId="213" fillId="121" borderId="0" applyNumberFormat="0" applyBorder="0" applyAlignment="0" applyProtection="0"/>
    <xf numFmtId="0" fontId="213" fillId="121" borderId="0" applyNumberFormat="0" applyBorder="0" applyAlignment="0" applyProtection="0"/>
    <xf numFmtId="0" fontId="213" fillId="121" borderId="0" applyNumberFormat="0" applyBorder="0" applyAlignment="0" applyProtection="0"/>
    <xf numFmtId="0" fontId="213" fillId="121" borderId="0" applyNumberFormat="0" applyBorder="0" applyAlignment="0" applyProtection="0"/>
    <xf numFmtId="0" fontId="213" fillId="121" borderId="0" applyNumberFormat="0" applyBorder="0" applyAlignment="0" applyProtection="0"/>
    <xf numFmtId="0" fontId="213" fillId="121" borderId="0" applyNumberFormat="0" applyBorder="0" applyAlignment="0" applyProtection="0"/>
    <xf numFmtId="0" fontId="213" fillId="121" borderId="0" applyNumberFormat="0" applyBorder="0" applyAlignment="0" applyProtection="0"/>
    <xf numFmtId="0" fontId="213" fillId="121" borderId="0" applyNumberFormat="0" applyBorder="0" applyAlignment="0" applyProtection="0"/>
    <xf numFmtId="0" fontId="213" fillId="121" borderId="0" applyNumberFormat="0" applyBorder="0" applyAlignment="0" applyProtection="0"/>
    <xf numFmtId="0" fontId="213" fillId="121" borderId="0" applyNumberFormat="0" applyBorder="0" applyAlignment="0" applyProtection="0"/>
    <xf numFmtId="0" fontId="213" fillId="121" borderId="0" applyNumberFormat="0" applyBorder="0" applyAlignment="0" applyProtection="0"/>
    <xf numFmtId="0" fontId="213" fillId="121" borderId="0" applyNumberFormat="0" applyBorder="0" applyAlignment="0" applyProtection="0"/>
    <xf numFmtId="0" fontId="213" fillId="121" borderId="0" applyNumberFormat="0" applyBorder="0" applyAlignment="0" applyProtection="0"/>
    <xf numFmtId="0" fontId="213" fillId="121" borderId="0" applyNumberFormat="0" applyBorder="0" applyAlignment="0" applyProtection="0"/>
    <xf numFmtId="0" fontId="213" fillId="121" borderId="0" applyNumberFormat="0" applyBorder="0" applyAlignment="0" applyProtection="0"/>
    <xf numFmtId="0" fontId="213" fillId="121" borderId="0" applyNumberFormat="0" applyBorder="0" applyAlignment="0" applyProtection="0"/>
    <xf numFmtId="0" fontId="213" fillId="121" borderId="0" applyNumberFormat="0" applyBorder="0" applyAlignment="0" applyProtection="0"/>
    <xf numFmtId="0" fontId="213" fillId="121" borderId="0" applyNumberFormat="0" applyBorder="0" applyAlignment="0" applyProtection="0"/>
    <xf numFmtId="0" fontId="213" fillId="121" borderId="0" applyNumberFormat="0" applyBorder="0" applyAlignment="0" applyProtection="0"/>
    <xf numFmtId="0" fontId="3" fillId="111" borderId="0" applyNumberFormat="0" applyBorder="0" applyAlignment="0" applyProtection="0"/>
    <xf numFmtId="0" fontId="213" fillId="121" borderId="0" applyNumberFormat="0" applyBorder="0" applyAlignment="0" applyProtection="0"/>
    <xf numFmtId="0" fontId="213" fillId="121" borderId="0" applyNumberFormat="0" applyBorder="0" applyAlignment="0" applyProtection="0"/>
    <xf numFmtId="0" fontId="213" fillId="121" borderId="0" applyNumberFormat="0" applyBorder="0" applyAlignment="0" applyProtection="0"/>
    <xf numFmtId="0" fontId="18" fillId="121" borderId="0" applyNumberFormat="0" applyBorder="0" applyAlignment="0" applyProtection="0"/>
    <xf numFmtId="0" fontId="213" fillId="121" borderId="0" applyNumberFormat="0" applyBorder="0" applyAlignment="0" applyProtection="0"/>
    <xf numFmtId="0" fontId="213" fillId="121" borderId="0" applyNumberFormat="0" applyBorder="0" applyAlignment="0" applyProtection="0"/>
    <xf numFmtId="0" fontId="213" fillId="121" borderId="0" applyNumberFormat="0" applyBorder="0" applyAlignment="0" applyProtection="0"/>
    <xf numFmtId="0" fontId="18" fillId="121" borderId="0" applyNumberFormat="0" applyBorder="0" applyAlignment="0" applyProtection="0"/>
    <xf numFmtId="0" fontId="213" fillId="121" borderId="0" applyNumberFormat="0" applyBorder="0" applyAlignment="0" applyProtection="0"/>
    <xf numFmtId="0" fontId="213" fillId="121" borderId="0" applyNumberFormat="0" applyBorder="0" applyAlignment="0" applyProtection="0"/>
    <xf numFmtId="0" fontId="213" fillId="121" borderId="0" applyNumberFormat="0" applyBorder="0" applyAlignment="0" applyProtection="0"/>
    <xf numFmtId="262" fontId="3" fillId="111" borderId="0" applyNumberFormat="0" applyBorder="0" applyAlignment="0" applyProtection="0"/>
    <xf numFmtId="262" fontId="3" fillId="111" borderId="0" applyNumberFormat="0" applyBorder="0" applyAlignment="0" applyProtection="0"/>
    <xf numFmtId="262" fontId="3" fillId="111" borderId="0" applyNumberFormat="0" applyBorder="0" applyAlignment="0" applyProtection="0"/>
    <xf numFmtId="262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213" fillId="121" borderId="0" applyNumberFormat="0" applyBorder="0" applyAlignment="0" applyProtection="0"/>
    <xf numFmtId="262" fontId="3" fillId="111" borderId="0" applyNumberFormat="0" applyBorder="0" applyAlignment="0" applyProtection="0"/>
    <xf numFmtId="0" fontId="213" fillId="121" borderId="0" applyNumberFormat="0" applyBorder="0" applyAlignment="0" applyProtection="0"/>
    <xf numFmtId="262" fontId="3" fillId="111" borderId="0" applyNumberFormat="0" applyBorder="0" applyAlignment="0" applyProtection="0"/>
    <xf numFmtId="262" fontId="3" fillId="111" borderId="0" applyNumberFormat="0" applyBorder="0" applyAlignment="0" applyProtection="0"/>
    <xf numFmtId="262" fontId="3" fillId="111" borderId="0" applyNumberFormat="0" applyBorder="0" applyAlignment="0" applyProtection="0"/>
    <xf numFmtId="262" fontId="3" fillId="111" borderId="0" applyNumberFormat="0" applyBorder="0" applyAlignment="0" applyProtection="0"/>
    <xf numFmtId="262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213" fillId="121" borderId="0" applyNumberFormat="0" applyBorder="0" applyAlignment="0" applyProtection="0"/>
    <xf numFmtId="0" fontId="3" fillId="111" borderId="0" applyNumberFormat="0" applyBorder="0" applyAlignment="0" applyProtection="0"/>
    <xf numFmtId="0" fontId="291" fillId="111" borderId="0" applyNumberFormat="0" applyBorder="0" applyAlignment="0" applyProtection="0"/>
    <xf numFmtId="0" fontId="3" fillId="111" borderId="0" applyNumberFormat="0" applyBorder="0" applyAlignment="0" applyProtection="0"/>
    <xf numFmtId="0" fontId="213" fillId="121" borderId="0" applyNumberFormat="0" applyBorder="0" applyAlignment="0" applyProtection="0"/>
    <xf numFmtId="0" fontId="213" fillId="121" borderId="0" applyNumberFormat="0" applyBorder="0" applyAlignment="0" applyProtection="0"/>
    <xf numFmtId="262" fontId="3" fillId="111" borderId="0" applyNumberFormat="0" applyBorder="0" applyAlignment="0" applyProtection="0"/>
    <xf numFmtId="0" fontId="213" fillId="121" borderId="0" applyNumberFormat="0" applyBorder="0" applyAlignment="0" applyProtection="0"/>
    <xf numFmtId="262" fontId="3" fillId="111" borderId="0" applyNumberFormat="0" applyBorder="0" applyAlignment="0" applyProtection="0"/>
    <xf numFmtId="0" fontId="213" fillId="121" borderId="0" applyNumberFormat="0" applyBorder="0" applyAlignment="0" applyProtection="0"/>
    <xf numFmtId="262" fontId="3" fillId="111" borderId="0" applyNumberFormat="0" applyBorder="0" applyAlignment="0" applyProtection="0"/>
    <xf numFmtId="0" fontId="213" fillId="121" borderId="0" applyNumberFormat="0" applyBorder="0" applyAlignment="0" applyProtection="0"/>
    <xf numFmtId="262" fontId="3" fillId="111" borderId="0" applyNumberFormat="0" applyBorder="0" applyAlignment="0" applyProtection="0"/>
    <xf numFmtId="0" fontId="213" fillId="121" borderId="0" applyNumberFormat="0" applyBorder="0" applyAlignment="0" applyProtection="0"/>
    <xf numFmtId="262" fontId="3" fillId="111" borderId="0" applyNumberFormat="0" applyBorder="0" applyAlignment="0" applyProtection="0"/>
    <xf numFmtId="262" fontId="3" fillId="111" borderId="0" applyNumberFormat="0" applyBorder="0" applyAlignment="0" applyProtection="0"/>
    <xf numFmtId="262" fontId="3" fillId="111" borderId="0" applyNumberFormat="0" applyBorder="0" applyAlignment="0" applyProtection="0"/>
    <xf numFmtId="262" fontId="3" fillId="111" borderId="0" applyNumberFormat="0" applyBorder="0" applyAlignment="0" applyProtection="0"/>
    <xf numFmtId="262" fontId="3" fillId="111" borderId="0" applyNumberFormat="0" applyBorder="0" applyAlignment="0" applyProtection="0"/>
    <xf numFmtId="262" fontId="3" fillId="111" borderId="0" applyNumberFormat="0" applyBorder="0" applyAlignment="0" applyProtection="0"/>
    <xf numFmtId="262" fontId="3" fillId="111" borderId="0" applyNumberFormat="0" applyBorder="0" applyAlignment="0" applyProtection="0"/>
    <xf numFmtId="262" fontId="3" fillId="111" borderId="0" applyNumberFormat="0" applyBorder="0" applyAlignment="0" applyProtection="0"/>
    <xf numFmtId="262" fontId="3" fillId="111" borderId="0" applyNumberFormat="0" applyBorder="0" applyAlignment="0" applyProtection="0"/>
    <xf numFmtId="262" fontId="3" fillId="111" borderId="0" applyNumberFormat="0" applyBorder="0" applyAlignment="0" applyProtection="0"/>
    <xf numFmtId="262" fontId="3" fillId="111" borderId="0" applyNumberFormat="0" applyBorder="0" applyAlignment="0" applyProtection="0"/>
    <xf numFmtId="262" fontId="4" fillId="111" borderId="0" applyNumberFormat="0" applyBorder="0" applyAlignment="0" applyProtection="0"/>
    <xf numFmtId="262" fontId="4" fillId="111" borderId="0" applyNumberFormat="0" applyBorder="0" applyAlignment="0" applyProtection="0"/>
    <xf numFmtId="262" fontId="4" fillId="111" borderId="0" applyNumberFormat="0" applyBorder="0" applyAlignment="0" applyProtection="0"/>
    <xf numFmtId="262" fontId="4" fillId="111" borderId="0" applyNumberFormat="0" applyBorder="0" applyAlignment="0" applyProtection="0"/>
    <xf numFmtId="262" fontId="4" fillId="111" borderId="0" applyNumberFormat="0" applyBorder="0" applyAlignment="0" applyProtection="0"/>
    <xf numFmtId="262" fontId="4" fillId="111" borderId="0" applyNumberFormat="0" applyBorder="0" applyAlignment="0" applyProtection="0"/>
    <xf numFmtId="262" fontId="4" fillId="111" borderId="0" applyNumberFormat="0" applyBorder="0" applyAlignment="0" applyProtection="0"/>
    <xf numFmtId="262" fontId="4" fillId="111" borderId="0" applyNumberFormat="0" applyBorder="0" applyAlignment="0" applyProtection="0"/>
    <xf numFmtId="262" fontId="4" fillId="111" borderId="0" applyNumberFormat="0" applyBorder="0" applyAlignment="0" applyProtection="0"/>
    <xf numFmtId="262" fontId="4" fillId="111" borderId="0" applyNumberFormat="0" applyBorder="0" applyAlignment="0" applyProtection="0"/>
    <xf numFmtId="262" fontId="4" fillId="111" borderId="0" applyNumberFormat="0" applyBorder="0" applyAlignment="0" applyProtection="0"/>
    <xf numFmtId="262" fontId="4" fillId="111" borderId="0" applyNumberFormat="0" applyBorder="0" applyAlignment="0" applyProtection="0"/>
    <xf numFmtId="262" fontId="4" fillId="111" borderId="0" applyNumberFormat="0" applyBorder="0" applyAlignment="0" applyProtection="0"/>
    <xf numFmtId="262" fontId="4" fillId="111" borderId="0" applyNumberFormat="0" applyBorder="0" applyAlignment="0" applyProtection="0"/>
    <xf numFmtId="262" fontId="4" fillId="111" borderId="0" applyNumberFormat="0" applyBorder="0" applyAlignment="0" applyProtection="0"/>
    <xf numFmtId="262" fontId="4" fillId="111" borderId="0" applyNumberFormat="0" applyBorder="0" applyAlignment="0" applyProtection="0"/>
    <xf numFmtId="262" fontId="4" fillId="111" borderId="0" applyNumberFormat="0" applyBorder="0" applyAlignment="0" applyProtection="0"/>
    <xf numFmtId="262" fontId="4" fillId="111" borderId="0" applyNumberFormat="0" applyBorder="0" applyAlignment="0" applyProtection="0"/>
    <xf numFmtId="262" fontId="4" fillId="111" borderId="0" applyNumberFormat="0" applyBorder="0" applyAlignment="0" applyProtection="0"/>
    <xf numFmtId="262" fontId="4" fillId="111" borderId="0" applyNumberFormat="0" applyBorder="0" applyAlignment="0" applyProtection="0"/>
    <xf numFmtId="0" fontId="3" fillId="111" borderId="0" applyNumberFormat="0" applyBorder="0" applyAlignment="0" applyProtection="0"/>
    <xf numFmtId="0" fontId="213" fillId="121" borderId="0" applyNumberFormat="0" applyBorder="0" applyAlignment="0" applyProtection="0"/>
    <xf numFmtId="262" fontId="3" fillId="111" borderId="0" applyNumberFormat="0" applyBorder="0" applyAlignment="0" applyProtection="0"/>
    <xf numFmtId="0" fontId="213" fillId="121" borderId="0" applyNumberFormat="0" applyBorder="0" applyAlignment="0" applyProtection="0"/>
    <xf numFmtId="262" fontId="3" fillId="111" borderId="0" applyNumberFormat="0" applyBorder="0" applyAlignment="0" applyProtection="0"/>
    <xf numFmtId="262" fontId="3" fillId="111" borderId="0" applyNumberFormat="0" applyBorder="0" applyAlignment="0" applyProtection="0"/>
    <xf numFmtId="262" fontId="3" fillId="111" borderId="0" applyNumberFormat="0" applyBorder="0" applyAlignment="0" applyProtection="0"/>
    <xf numFmtId="262" fontId="3" fillId="111" borderId="0" applyNumberFormat="0" applyBorder="0" applyAlignment="0" applyProtection="0"/>
    <xf numFmtId="262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291" fillId="111" borderId="0" applyNumberFormat="0" applyBorder="0" applyAlignment="0" applyProtection="0"/>
    <xf numFmtId="0" fontId="213" fillId="121" borderId="0" applyNumberFormat="0" applyBorder="0" applyAlignment="0" applyProtection="0"/>
    <xf numFmtId="0" fontId="213" fillId="121" borderId="0" applyNumberFormat="0" applyBorder="0" applyAlignment="0" applyProtection="0"/>
    <xf numFmtId="262" fontId="3" fillId="111" borderId="0" applyNumberFormat="0" applyBorder="0" applyAlignment="0" applyProtection="0"/>
    <xf numFmtId="0" fontId="213" fillId="121" borderId="0" applyNumberFormat="0" applyBorder="0" applyAlignment="0" applyProtection="0"/>
    <xf numFmtId="262" fontId="3" fillId="111" borderId="0" applyNumberFormat="0" applyBorder="0" applyAlignment="0" applyProtection="0"/>
    <xf numFmtId="0" fontId="213" fillId="121" borderId="0" applyNumberFormat="0" applyBorder="0" applyAlignment="0" applyProtection="0"/>
    <xf numFmtId="262" fontId="3" fillId="111" borderId="0" applyNumberFormat="0" applyBorder="0" applyAlignment="0" applyProtection="0"/>
    <xf numFmtId="0" fontId="213" fillId="121" borderId="0" applyNumberFormat="0" applyBorder="0" applyAlignment="0" applyProtection="0"/>
    <xf numFmtId="262" fontId="3" fillId="111" borderId="0" applyNumberFormat="0" applyBorder="0" applyAlignment="0" applyProtection="0"/>
    <xf numFmtId="0" fontId="213" fillId="121" borderId="0" applyNumberFormat="0" applyBorder="0" applyAlignment="0" applyProtection="0"/>
    <xf numFmtId="262" fontId="3" fillId="111" borderId="0" applyNumberFormat="0" applyBorder="0" applyAlignment="0" applyProtection="0"/>
    <xf numFmtId="262" fontId="4" fillId="111" borderId="0" applyNumberFormat="0" applyBorder="0" applyAlignment="0" applyProtection="0"/>
    <xf numFmtId="262" fontId="4" fillId="111" borderId="0" applyNumberFormat="0" applyBorder="0" applyAlignment="0" applyProtection="0"/>
    <xf numFmtId="262" fontId="4" fillId="111" borderId="0" applyNumberFormat="0" applyBorder="0" applyAlignment="0" applyProtection="0"/>
    <xf numFmtId="262" fontId="4" fillId="111" borderId="0" applyNumberFormat="0" applyBorder="0" applyAlignment="0" applyProtection="0"/>
    <xf numFmtId="262" fontId="4" fillId="111" borderId="0" applyNumberFormat="0" applyBorder="0" applyAlignment="0" applyProtection="0"/>
    <xf numFmtId="262" fontId="4" fillId="111" borderId="0" applyNumberFormat="0" applyBorder="0" applyAlignment="0" applyProtection="0"/>
    <xf numFmtId="262" fontId="4" fillId="111" borderId="0" applyNumberFormat="0" applyBorder="0" applyAlignment="0" applyProtection="0"/>
    <xf numFmtId="262" fontId="4" fillId="111" borderId="0" applyNumberFormat="0" applyBorder="0" applyAlignment="0" applyProtection="0"/>
    <xf numFmtId="262" fontId="4" fillId="111" borderId="0" applyNumberFormat="0" applyBorder="0" applyAlignment="0" applyProtection="0"/>
    <xf numFmtId="262" fontId="4" fillId="111" borderId="0" applyNumberFormat="0" applyBorder="0" applyAlignment="0" applyProtection="0"/>
    <xf numFmtId="262" fontId="4" fillId="111" borderId="0" applyNumberFormat="0" applyBorder="0" applyAlignment="0" applyProtection="0"/>
    <xf numFmtId="262" fontId="4" fillId="111" borderId="0" applyNumberFormat="0" applyBorder="0" applyAlignment="0" applyProtection="0"/>
    <xf numFmtId="0" fontId="3" fillId="111" borderId="0" applyNumberFormat="0" applyBorder="0" applyAlignment="0" applyProtection="0"/>
    <xf numFmtId="0" fontId="291" fillId="111" borderId="0" applyNumberFormat="0" applyBorder="0" applyAlignment="0" applyProtection="0"/>
    <xf numFmtId="0" fontId="213" fillId="121" borderId="0" applyNumberFormat="0" applyBorder="0" applyAlignment="0" applyProtection="0"/>
    <xf numFmtId="0" fontId="291" fillId="111" borderId="0" applyNumberFormat="0" applyBorder="0" applyAlignment="0" applyProtection="0"/>
    <xf numFmtId="0" fontId="213" fillId="121" borderId="0" applyNumberFormat="0" applyBorder="0" applyAlignment="0" applyProtection="0"/>
    <xf numFmtId="0" fontId="3" fillId="111" borderId="0" applyNumberFormat="0" applyBorder="0" applyAlignment="0" applyProtection="0"/>
    <xf numFmtId="0" fontId="291" fillId="111" borderId="0" applyNumberFormat="0" applyBorder="0" applyAlignment="0" applyProtection="0"/>
    <xf numFmtId="0" fontId="213" fillId="121" borderId="0" applyNumberFormat="0" applyBorder="0" applyAlignment="0" applyProtection="0"/>
    <xf numFmtId="0" fontId="291" fillId="111" borderId="0" applyNumberFormat="0" applyBorder="0" applyAlignment="0" applyProtection="0"/>
    <xf numFmtId="0" fontId="213" fillId="121" borderId="0" applyNumberFormat="0" applyBorder="0" applyAlignment="0" applyProtection="0"/>
    <xf numFmtId="0" fontId="3" fillId="111" borderId="0" applyNumberFormat="0" applyBorder="0" applyAlignment="0" applyProtection="0"/>
    <xf numFmtId="0" fontId="291" fillId="111" borderId="0" applyNumberFormat="0" applyBorder="0" applyAlignment="0" applyProtection="0"/>
    <xf numFmtId="0" fontId="213" fillId="121" borderId="0" applyNumberFormat="0" applyBorder="0" applyAlignment="0" applyProtection="0"/>
    <xf numFmtId="0" fontId="291" fillId="111" borderId="0" applyNumberFormat="0" applyBorder="0" applyAlignment="0" applyProtection="0"/>
    <xf numFmtId="0" fontId="213" fillId="121" borderId="0" applyNumberFormat="0" applyBorder="0" applyAlignment="0" applyProtection="0"/>
    <xf numFmtId="0" fontId="3" fillId="111" borderId="0" applyNumberFormat="0" applyBorder="0" applyAlignment="0" applyProtection="0"/>
    <xf numFmtId="0" fontId="291" fillId="111" borderId="0" applyNumberFormat="0" applyBorder="0" applyAlignment="0" applyProtection="0"/>
    <xf numFmtId="0" fontId="213" fillId="121" borderId="0" applyNumberFormat="0" applyBorder="0" applyAlignment="0" applyProtection="0"/>
    <xf numFmtId="0" fontId="291" fillId="111" borderId="0" applyNumberFormat="0" applyBorder="0" applyAlignment="0" applyProtection="0"/>
    <xf numFmtId="0" fontId="213" fillId="121" borderId="0" applyNumberFormat="0" applyBorder="0" applyAlignment="0" applyProtection="0"/>
    <xf numFmtId="0" fontId="3" fillId="111" borderId="0" applyNumberFormat="0" applyBorder="0" applyAlignment="0" applyProtection="0"/>
    <xf numFmtId="0" fontId="291" fillId="111" borderId="0" applyNumberFormat="0" applyBorder="0" applyAlignment="0" applyProtection="0"/>
    <xf numFmtId="0" fontId="213" fillId="121" borderId="0" applyNumberFormat="0" applyBorder="0" applyAlignment="0" applyProtection="0"/>
    <xf numFmtId="0" fontId="291" fillId="111" borderId="0" applyNumberFormat="0" applyBorder="0" applyAlignment="0" applyProtection="0"/>
    <xf numFmtId="0" fontId="213" fillId="121" borderId="0" applyNumberFormat="0" applyBorder="0" applyAlignment="0" applyProtection="0"/>
    <xf numFmtId="0" fontId="213" fillId="121" borderId="0" applyNumberFormat="0" applyBorder="0" applyAlignment="0" applyProtection="0"/>
    <xf numFmtId="0" fontId="213" fillId="121" borderId="0" applyNumberFormat="0" applyBorder="0" applyAlignment="0" applyProtection="0"/>
    <xf numFmtId="0" fontId="213" fillId="121" borderId="0" applyNumberFormat="0" applyBorder="0" applyAlignment="0" applyProtection="0"/>
    <xf numFmtId="0" fontId="213" fillId="121" borderId="0" applyNumberFormat="0" applyBorder="0" applyAlignment="0" applyProtection="0"/>
    <xf numFmtId="0" fontId="213" fillId="121" borderId="0" applyNumberFormat="0" applyBorder="0" applyAlignment="0" applyProtection="0"/>
    <xf numFmtId="0" fontId="213" fillId="122" borderId="0" applyNumberFormat="0" applyBorder="0" applyAlignment="0" applyProtection="0"/>
    <xf numFmtId="0" fontId="213" fillId="122" borderId="0" applyNumberFormat="0" applyBorder="0" applyAlignment="0" applyProtection="0"/>
    <xf numFmtId="0" fontId="213" fillId="122" borderId="0" applyNumberFormat="0" applyBorder="0" applyAlignment="0" applyProtection="0"/>
    <xf numFmtId="0" fontId="213" fillId="122" borderId="0" applyNumberFormat="0" applyBorder="0" applyAlignment="0" applyProtection="0"/>
    <xf numFmtId="0" fontId="213" fillId="122" borderId="0" applyNumberFormat="0" applyBorder="0" applyAlignment="0" applyProtection="0"/>
    <xf numFmtId="0" fontId="213" fillId="122" borderId="0" applyNumberFormat="0" applyBorder="0" applyAlignment="0" applyProtection="0"/>
    <xf numFmtId="0" fontId="213" fillId="122" borderId="0" applyNumberFormat="0" applyBorder="0" applyAlignment="0" applyProtection="0"/>
    <xf numFmtId="0" fontId="213" fillId="122" borderId="0" applyNumberFormat="0" applyBorder="0" applyAlignment="0" applyProtection="0"/>
    <xf numFmtId="0" fontId="213" fillId="122" borderId="0" applyNumberFormat="0" applyBorder="0" applyAlignment="0" applyProtection="0"/>
    <xf numFmtId="0" fontId="213" fillId="122" borderId="0" applyNumberFormat="0" applyBorder="0" applyAlignment="0" applyProtection="0"/>
    <xf numFmtId="0" fontId="213" fillId="122" borderId="0" applyNumberFormat="0" applyBorder="0" applyAlignment="0" applyProtection="0"/>
    <xf numFmtId="0" fontId="213" fillId="122" borderId="0" applyNumberFormat="0" applyBorder="0" applyAlignment="0" applyProtection="0"/>
    <xf numFmtId="0" fontId="213" fillId="122" borderId="0" applyNumberFormat="0" applyBorder="0" applyAlignment="0" applyProtection="0"/>
    <xf numFmtId="0" fontId="213" fillId="122" borderId="0" applyNumberFormat="0" applyBorder="0" applyAlignment="0" applyProtection="0"/>
    <xf numFmtId="0" fontId="213" fillId="122" borderId="0" applyNumberFormat="0" applyBorder="0" applyAlignment="0" applyProtection="0"/>
    <xf numFmtId="0" fontId="213" fillId="122" borderId="0" applyNumberFormat="0" applyBorder="0" applyAlignment="0" applyProtection="0"/>
    <xf numFmtId="0" fontId="213" fillId="122" borderId="0" applyNumberFormat="0" applyBorder="0" applyAlignment="0" applyProtection="0"/>
    <xf numFmtId="0" fontId="213" fillId="122" borderId="0" applyNumberFormat="0" applyBorder="0" applyAlignment="0" applyProtection="0"/>
    <xf numFmtId="0" fontId="213" fillId="122" borderId="0" applyNumberFormat="0" applyBorder="0" applyAlignment="0" applyProtection="0"/>
    <xf numFmtId="0" fontId="213" fillId="122" borderId="0" applyNumberFormat="0" applyBorder="0" applyAlignment="0" applyProtection="0"/>
    <xf numFmtId="0" fontId="213" fillId="122" borderId="0" applyNumberFormat="0" applyBorder="0" applyAlignment="0" applyProtection="0"/>
    <xf numFmtId="0" fontId="213" fillId="122" borderId="0" applyNumberFormat="0" applyBorder="0" applyAlignment="0" applyProtection="0"/>
    <xf numFmtId="0" fontId="213" fillId="122" borderId="0" applyNumberFormat="0" applyBorder="0" applyAlignment="0" applyProtection="0"/>
    <xf numFmtId="0" fontId="213" fillId="122" borderId="0" applyNumberFormat="0" applyBorder="0" applyAlignment="0" applyProtection="0"/>
    <xf numFmtId="0" fontId="213" fillId="122" borderId="0" applyNumberFormat="0" applyBorder="0" applyAlignment="0" applyProtection="0"/>
    <xf numFmtId="0" fontId="3" fillId="115" borderId="0" applyNumberFormat="0" applyBorder="0" applyAlignment="0" applyProtection="0"/>
    <xf numFmtId="0" fontId="213" fillId="122" borderId="0" applyNumberFormat="0" applyBorder="0" applyAlignment="0" applyProtection="0"/>
    <xf numFmtId="0" fontId="213" fillId="122" borderId="0" applyNumberFormat="0" applyBorder="0" applyAlignment="0" applyProtection="0"/>
    <xf numFmtId="0" fontId="213" fillId="122" borderId="0" applyNumberFormat="0" applyBorder="0" applyAlignment="0" applyProtection="0"/>
    <xf numFmtId="0" fontId="18" fillId="122" borderId="0" applyNumberFormat="0" applyBorder="0" applyAlignment="0" applyProtection="0"/>
    <xf numFmtId="0" fontId="213" fillId="122" borderId="0" applyNumberFormat="0" applyBorder="0" applyAlignment="0" applyProtection="0"/>
    <xf numFmtId="0" fontId="213" fillId="122" borderId="0" applyNumberFormat="0" applyBorder="0" applyAlignment="0" applyProtection="0"/>
    <xf numFmtId="0" fontId="213" fillId="122" borderId="0" applyNumberFormat="0" applyBorder="0" applyAlignment="0" applyProtection="0"/>
    <xf numFmtId="0" fontId="18" fillId="122" borderId="0" applyNumberFormat="0" applyBorder="0" applyAlignment="0" applyProtection="0"/>
    <xf numFmtId="0" fontId="213" fillId="122" borderId="0" applyNumberFormat="0" applyBorder="0" applyAlignment="0" applyProtection="0"/>
    <xf numFmtId="0" fontId="213" fillId="122" borderId="0" applyNumberFormat="0" applyBorder="0" applyAlignment="0" applyProtection="0"/>
    <xf numFmtId="0" fontId="213" fillId="122" borderId="0" applyNumberFormat="0" applyBorder="0" applyAlignment="0" applyProtection="0"/>
    <xf numFmtId="262" fontId="3" fillId="115" borderId="0" applyNumberFormat="0" applyBorder="0" applyAlignment="0" applyProtection="0"/>
    <xf numFmtId="262" fontId="3" fillId="115" borderId="0" applyNumberFormat="0" applyBorder="0" applyAlignment="0" applyProtection="0"/>
    <xf numFmtId="262" fontId="3" fillId="115" borderId="0" applyNumberFormat="0" applyBorder="0" applyAlignment="0" applyProtection="0"/>
    <xf numFmtId="262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213" fillId="122" borderId="0" applyNumberFormat="0" applyBorder="0" applyAlignment="0" applyProtection="0"/>
    <xf numFmtId="262" fontId="3" fillId="115" borderId="0" applyNumberFormat="0" applyBorder="0" applyAlignment="0" applyProtection="0"/>
    <xf numFmtId="0" fontId="213" fillId="122" borderId="0" applyNumberFormat="0" applyBorder="0" applyAlignment="0" applyProtection="0"/>
    <xf numFmtId="262" fontId="3" fillId="115" borderId="0" applyNumberFormat="0" applyBorder="0" applyAlignment="0" applyProtection="0"/>
    <xf numFmtId="262" fontId="3" fillId="115" borderId="0" applyNumberFormat="0" applyBorder="0" applyAlignment="0" applyProtection="0"/>
    <xf numFmtId="262" fontId="3" fillId="115" borderId="0" applyNumberFormat="0" applyBorder="0" applyAlignment="0" applyProtection="0"/>
    <xf numFmtId="262" fontId="3" fillId="115" borderId="0" applyNumberFormat="0" applyBorder="0" applyAlignment="0" applyProtection="0"/>
    <xf numFmtId="262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213" fillId="122" borderId="0" applyNumberFormat="0" applyBorder="0" applyAlignment="0" applyProtection="0"/>
    <xf numFmtId="0" fontId="3" fillId="115" borderId="0" applyNumberFormat="0" applyBorder="0" applyAlignment="0" applyProtection="0"/>
    <xf numFmtId="0" fontId="291" fillId="115" borderId="0" applyNumberFormat="0" applyBorder="0" applyAlignment="0" applyProtection="0"/>
    <xf numFmtId="0" fontId="3" fillId="115" borderId="0" applyNumberFormat="0" applyBorder="0" applyAlignment="0" applyProtection="0"/>
    <xf numFmtId="0" fontId="213" fillId="122" borderId="0" applyNumberFormat="0" applyBorder="0" applyAlignment="0" applyProtection="0"/>
    <xf numFmtId="0" fontId="213" fillId="139" borderId="0" applyNumberFormat="0" applyBorder="0" applyAlignment="0" applyProtection="0"/>
    <xf numFmtId="262" fontId="3" fillId="115" borderId="0" applyNumberFormat="0" applyBorder="0" applyAlignment="0" applyProtection="0"/>
    <xf numFmtId="0" fontId="213" fillId="122" borderId="0" applyNumberFormat="0" applyBorder="0" applyAlignment="0" applyProtection="0"/>
    <xf numFmtId="262" fontId="3" fillId="115" borderId="0" applyNumberFormat="0" applyBorder="0" applyAlignment="0" applyProtection="0"/>
    <xf numFmtId="0" fontId="213" fillId="122" borderId="0" applyNumberFormat="0" applyBorder="0" applyAlignment="0" applyProtection="0"/>
    <xf numFmtId="262" fontId="3" fillId="115" borderId="0" applyNumberFormat="0" applyBorder="0" applyAlignment="0" applyProtection="0"/>
    <xf numFmtId="0" fontId="213" fillId="122" borderId="0" applyNumberFormat="0" applyBorder="0" applyAlignment="0" applyProtection="0"/>
    <xf numFmtId="262" fontId="3" fillId="115" borderId="0" applyNumberFormat="0" applyBorder="0" applyAlignment="0" applyProtection="0"/>
    <xf numFmtId="0" fontId="213" fillId="122" borderId="0" applyNumberFormat="0" applyBorder="0" applyAlignment="0" applyProtection="0"/>
    <xf numFmtId="262" fontId="3" fillId="115" borderId="0" applyNumberFormat="0" applyBorder="0" applyAlignment="0" applyProtection="0"/>
    <xf numFmtId="262" fontId="3" fillId="115" borderId="0" applyNumberFormat="0" applyBorder="0" applyAlignment="0" applyProtection="0"/>
    <xf numFmtId="262" fontId="3" fillId="115" borderId="0" applyNumberFormat="0" applyBorder="0" applyAlignment="0" applyProtection="0"/>
    <xf numFmtId="262" fontId="3" fillId="115" borderId="0" applyNumberFormat="0" applyBorder="0" applyAlignment="0" applyProtection="0"/>
    <xf numFmtId="262" fontId="3" fillId="115" borderId="0" applyNumberFormat="0" applyBorder="0" applyAlignment="0" applyProtection="0"/>
    <xf numFmtId="262" fontId="3" fillId="115" borderId="0" applyNumberFormat="0" applyBorder="0" applyAlignment="0" applyProtection="0"/>
    <xf numFmtId="262" fontId="3" fillId="115" borderId="0" applyNumberFormat="0" applyBorder="0" applyAlignment="0" applyProtection="0"/>
    <xf numFmtId="262" fontId="3" fillId="115" borderId="0" applyNumberFormat="0" applyBorder="0" applyAlignment="0" applyProtection="0"/>
    <xf numFmtId="262" fontId="3" fillId="115" borderId="0" applyNumberFormat="0" applyBorder="0" applyAlignment="0" applyProtection="0"/>
    <xf numFmtId="262" fontId="3" fillId="115" borderId="0" applyNumberFormat="0" applyBorder="0" applyAlignment="0" applyProtection="0"/>
    <xf numFmtId="262" fontId="3" fillId="115" borderId="0" applyNumberFormat="0" applyBorder="0" applyAlignment="0" applyProtection="0"/>
    <xf numFmtId="262" fontId="4" fillId="115" borderId="0" applyNumberFormat="0" applyBorder="0" applyAlignment="0" applyProtection="0"/>
    <xf numFmtId="262" fontId="4" fillId="115" borderId="0" applyNumberFormat="0" applyBorder="0" applyAlignment="0" applyProtection="0"/>
    <xf numFmtId="262" fontId="4" fillId="115" borderId="0" applyNumberFormat="0" applyBorder="0" applyAlignment="0" applyProtection="0"/>
    <xf numFmtId="262" fontId="4" fillId="115" borderId="0" applyNumberFormat="0" applyBorder="0" applyAlignment="0" applyProtection="0"/>
    <xf numFmtId="262" fontId="4" fillId="115" borderId="0" applyNumberFormat="0" applyBorder="0" applyAlignment="0" applyProtection="0"/>
    <xf numFmtId="262" fontId="4" fillId="115" borderId="0" applyNumberFormat="0" applyBorder="0" applyAlignment="0" applyProtection="0"/>
    <xf numFmtId="262" fontId="4" fillId="115" borderId="0" applyNumberFormat="0" applyBorder="0" applyAlignment="0" applyProtection="0"/>
    <xf numFmtId="262" fontId="4" fillId="115" borderId="0" applyNumberFormat="0" applyBorder="0" applyAlignment="0" applyProtection="0"/>
    <xf numFmtId="262" fontId="4" fillId="115" borderId="0" applyNumberFormat="0" applyBorder="0" applyAlignment="0" applyProtection="0"/>
    <xf numFmtId="262" fontId="4" fillId="115" borderId="0" applyNumberFormat="0" applyBorder="0" applyAlignment="0" applyProtection="0"/>
    <xf numFmtId="262" fontId="4" fillId="115" borderId="0" applyNumberFormat="0" applyBorder="0" applyAlignment="0" applyProtection="0"/>
    <xf numFmtId="262" fontId="4" fillId="115" borderId="0" applyNumberFormat="0" applyBorder="0" applyAlignment="0" applyProtection="0"/>
    <xf numFmtId="262" fontId="4" fillId="115" borderId="0" applyNumberFormat="0" applyBorder="0" applyAlignment="0" applyProtection="0"/>
    <xf numFmtId="262" fontId="4" fillId="115" borderId="0" applyNumberFormat="0" applyBorder="0" applyAlignment="0" applyProtection="0"/>
    <xf numFmtId="262" fontId="4" fillId="115" borderId="0" applyNumberFormat="0" applyBorder="0" applyAlignment="0" applyProtection="0"/>
    <xf numFmtId="262" fontId="4" fillId="115" borderId="0" applyNumberFormat="0" applyBorder="0" applyAlignment="0" applyProtection="0"/>
    <xf numFmtId="262" fontId="4" fillId="115" borderId="0" applyNumberFormat="0" applyBorder="0" applyAlignment="0" applyProtection="0"/>
    <xf numFmtId="262" fontId="4" fillId="115" borderId="0" applyNumberFormat="0" applyBorder="0" applyAlignment="0" applyProtection="0"/>
    <xf numFmtId="262" fontId="4" fillId="115" borderId="0" applyNumberFormat="0" applyBorder="0" applyAlignment="0" applyProtection="0"/>
    <xf numFmtId="262" fontId="4" fillId="115" borderId="0" applyNumberFormat="0" applyBorder="0" applyAlignment="0" applyProtection="0"/>
    <xf numFmtId="0" fontId="3" fillId="115" borderId="0" applyNumberFormat="0" applyBorder="0" applyAlignment="0" applyProtection="0"/>
    <xf numFmtId="0" fontId="213" fillId="122" borderId="0" applyNumberFormat="0" applyBorder="0" applyAlignment="0" applyProtection="0"/>
    <xf numFmtId="262" fontId="3" fillId="115" borderId="0" applyNumberFormat="0" applyBorder="0" applyAlignment="0" applyProtection="0"/>
    <xf numFmtId="0" fontId="213" fillId="122" borderId="0" applyNumberFormat="0" applyBorder="0" applyAlignment="0" applyProtection="0"/>
    <xf numFmtId="262" fontId="3" fillId="115" borderId="0" applyNumberFormat="0" applyBorder="0" applyAlignment="0" applyProtection="0"/>
    <xf numFmtId="262" fontId="3" fillId="115" borderId="0" applyNumberFormat="0" applyBorder="0" applyAlignment="0" applyProtection="0"/>
    <xf numFmtId="262" fontId="3" fillId="115" borderId="0" applyNumberFormat="0" applyBorder="0" applyAlignment="0" applyProtection="0"/>
    <xf numFmtId="262" fontId="3" fillId="115" borderId="0" applyNumberFormat="0" applyBorder="0" applyAlignment="0" applyProtection="0"/>
    <xf numFmtId="262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291" fillId="115" borderId="0" applyNumberFormat="0" applyBorder="0" applyAlignment="0" applyProtection="0"/>
    <xf numFmtId="0" fontId="213" fillId="122" borderId="0" applyNumberFormat="0" applyBorder="0" applyAlignment="0" applyProtection="0"/>
    <xf numFmtId="0" fontId="213" fillId="122" borderId="0" applyNumberFormat="0" applyBorder="0" applyAlignment="0" applyProtection="0"/>
    <xf numFmtId="262" fontId="3" fillId="115" borderId="0" applyNumberFormat="0" applyBorder="0" applyAlignment="0" applyProtection="0"/>
    <xf numFmtId="0" fontId="213" fillId="122" borderId="0" applyNumberFormat="0" applyBorder="0" applyAlignment="0" applyProtection="0"/>
    <xf numFmtId="262" fontId="3" fillId="115" borderId="0" applyNumberFormat="0" applyBorder="0" applyAlignment="0" applyProtection="0"/>
    <xf numFmtId="0" fontId="213" fillId="122" borderId="0" applyNumberFormat="0" applyBorder="0" applyAlignment="0" applyProtection="0"/>
    <xf numFmtId="262" fontId="3" fillId="115" borderId="0" applyNumberFormat="0" applyBorder="0" applyAlignment="0" applyProtection="0"/>
    <xf numFmtId="0" fontId="213" fillId="122" borderId="0" applyNumberFormat="0" applyBorder="0" applyAlignment="0" applyProtection="0"/>
    <xf numFmtId="262" fontId="3" fillId="115" borderId="0" applyNumberFormat="0" applyBorder="0" applyAlignment="0" applyProtection="0"/>
    <xf numFmtId="0" fontId="213" fillId="122" borderId="0" applyNumberFormat="0" applyBorder="0" applyAlignment="0" applyProtection="0"/>
    <xf numFmtId="262" fontId="3" fillId="115" borderId="0" applyNumberFormat="0" applyBorder="0" applyAlignment="0" applyProtection="0"/>
    <xf numFmtId="262" fontId="4" fillId="115" borderId="0" applyNumberFormat="0" applyBorder="0" applyAlignment="0" applyProtection="0"/>
    <xf numFmtId="262" fontId="4" fillId="115" borderId="0" applyNumberFormat="0" applyBorder="0" applyAlignment="0" applyProtection="0"/>
    <xf numFmtId="262" fontId="4" fillId="115" borderId="0" applyNumberFormat="0" applyBorder="0" applyAlignment="0" applyProtection="0"/>
    <xf numFmtId="262" fontId="4" fillId="115" borderId="0" applyNumberFormat="0" applyBorder="0" applyAlignment="0" applyProtection="0"/>
    <xf numFmtId="262" fontId="4" fillId="115" borderId="0" applyNumberFormat="0" applyBorder="0" applyAlignment="0" applyProtection="0"/>
    <xf numFmtId="262" fontId="4" fillId="115" borderId="0" applyNumberFormat="0" applyBorder="0" applyAlignment="0" applyProtection="0"/>
    <xf numFmtId="262" fontId="4" fillId="115" borderId="0" applyNumberFormat="0" applyBorder="0" applyAlignment="0" applyProtection="0"/>
    <xf numFmtId="262" fontId="4" fillId="115" borderId="0" applyNumberFormat="0" applyBorder="0" applyAlignment="0" applyProtection="0"/>
    <xf numFmtId="262" fontId="4" fillId="115" borderId="0" applyNumberFormat="0" applyBorder="0" applyAlignment="0" applyProtection="0"/>
    <xf numFmtId="262" fontId="4" fillId="115" borderId="0" applyNumberFormat="0" applyBorder="0" applyAlignment="0" applyProtection="0"/>
    <xf numFmtId="262" fontId="4" fillId="115" borderId="0" applyNumberFormat="0" applyBorder="0" applyAlignment="0" applyProtection="0"/>
    <xf numFmtId="262" fontId="4" fillId="115" borderId="0" applyNumberFormat="0" applyBorder="0" applyAlignment="0" applyProtection="0"/>
    <xf numFmtId="0" fontId="3" fillId="115" borderId="0" applyNumberFormat="0" applyBorder="0" applyAlignment="0" applyProtection="0"/>
    <xf numFmtId="0" fontId="291" fillId="115" borderId="0" applyNumberFormat="0" applyBorder="0" applyAlignment="0" applyProtection="0"/>
    <xf numFmtId="0" fontId="213" fillId="122" borderId="0" applyNumberFormat="0" applyBorder="0" applyAlignment="0" applyProtection="0"/>
    <xf numFmtId="0" fontId="291" fillId="115" borderId="0" applyNumberFormat="0" applyBorder="0" applyAlignment="0" applyProtection="0"/>
    <xf numFmtId="0" fontId="213" fillId="122" borderId="0" applyNumberFormat="0" applyBorder="0" applyAlignment="0" applyProtection="0"/>
    <xf numFmtId="0" fontId="3" fillId="115" borderId="0" applyNumberFormat="0" applyBorder="0" applyAlignment="0" applyProtection="0"/>
    <xf numFmtId="0" fontId="291" fillId="115" borderId="0" applyNumberFormat="0" applyBorder="0" applyAlignment="0" applyProtection="0"/>
    <xf numFmtId="0" fontId="213" fillId="122" borderId="0" applyNumberFormat="0" applyBorder="0" applyAlignment="0" applyProtection="0"/>
    <xf numFmtId="0" fontId="291" fillId="115" borderId="0" applyNumberFormat="0" applyBorder="0" applyAlignment="0" applyProtection="0"/>
    <xf numFmtId="0" fontId="213" fillId="122" borderId="0" applyNumberFormat="0" applyBorder="0" applyAlignment="0" applyProtection="0"/>
    <xf numFmtId="0" fontId="3" fillId="115" borderId="0" applyNumberFormat="0" applyBorder="0" applyAlignment="0" applyProtection="0"/>
    <xf numFmtId="0" fontId="291" fillId="115" borderId="0" applyNumberFormat="0" applyBorder="0" applyAlignment="0" applyProtection="0"/>
    <xf numFmtId="0" fontId="213" fillId="122" borderId="0" applyNumberFormat="0" applyBorder="0" applyAlignment="0" applyProtection="0"/>
    <xf numFmtId="0" fontId="291" fillId="115" borderId="0" applyNumberFormat="0" applyBorder="0" applyAlignment="0" applyProtection="0"/>
    <xf numFmtId="0" fontId="213" fillId="122" borderId="0" applyNumberFormat="0" applyBorder="0" applyAlignment="0" applyProtection="0"/>
    <xf numFmtId="0" fontId="3" fillId="115" borderId="0" applyNumberFormat="0" applyBorder="0" applyAlignment="0" applyProtection="0"/>
    <xf numFmtId="0" fontId="291" fillId="115" borderId="0" applyNumberFormat="0" applyBorder="0" applyAlignment="0" applyProtection="0"/>
    <xf numFmtId="0" fontId="213" fillId="122" borderId="0" applyNumberFormat="0" applyBorder="0" applyAlignment="0" applyProtection="0"/>
    <xf numFmtId="0" fontId="291" fillId="115" borderId="0" applyNumberFormat="0" applyBorder="0" applyAlignment="0" applyProtection="0"/>
    <xf numFmtId="0" fontId="213" fillId="122" borderId="0" applyNumberFormat="0" applyBorder="0" applyAlignment="0" applyProtection="0"/>
    <xf numFmtId="0" fontId="3" fillId="115" borderId="0" applyNumberFormat="0" applyBorder="0" applyAlignment="0" applyProtection="0"/>
    <xf numFmtId="0" fontId="291" fillId="115" borderId="0" applyNumberFormat="0" applyBorder="0" applyAlignment="0" applyProtection="0"/>
    <xf numFmtId="0" fontId="213" fillId="122" borderId="0" applyNumberFormat="0" applyBorder="0" applyAlignment="0" applyProtection="0"/>
    <xf numFmtId="0" fontId="291" fillId="115" borderId="0" applyNumberFormat="0" applyBorder="0" applyAlignment="0" applyProtection="0"/>
    <xf numFmtId="0" fontId="213" fillId="122" borderId="0" applyNumberFormat="0" applyBorder="0" applyAlignment="0" applyProtection="0"/>
    <xf numFmtId="0" fontId="213" fillId="122" borderId="0" applyNumberFormat="0" applyBorder="0" applyAlignment="0" applyProtection="0"/>
    <xf numFmtId="0" fontId="213" fillId="122" borderId="0" applyNumberFormat="0" applyBorder="0" applyAlignment="0" applyProtection="0"/>
    <xf numFmtId="0" fontId="213" fillId="122" borderId="0" applyNumberFormat="0" applyBorder="0" applyAlignment="0" applyProtection="0"/>
    <xf numFmtId="0" fontId="213" fillId="122" borderId="0" applyNumberFormat="0" applyBorder="0" applyAlignment="0" applyProtection="0"/>
    <xf numFmtId="0" fontId="213" fillId="122" borderId="0" applyNumberFormat="0" applyBorder="0" applyAlignment="0" applyProtection="0"/>
    <xf numFmtId="0" fontId="213" fillId="117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212" fillId="117" borderId="0" applyNumberFormat="0" applyBorder="0" applyAlignment="0" applyProtection="0"/>
    <xf numFmtId="0" fontId="213" fillId="123" borderId="0" applyNumberFormat="0" applyBorder="0" applyAlignment="0" applyProtection="0"/>
    <xf numFmtId="0" fontId="213" fillId="123" borderId="0" applyNumberFormat="0" applyBorder="0" applyAlignment="0" applyProtection="0"/>
    <xf numFmtId="0" fontId="213" fillId="123" borderId="0" applyNumberFormat="0" applyBorder="0" applyAlignment="0" applyProtection="0"/>
    <xf numFmtId="0" fontId="212" fillId="117" borderId="0" applyNumberFormat="0" applyBorder="0" applyAlignment="0" applyProtection="0"/>
    <xf numFmtId="0" fontId="213" fillId="123" borderId="0" applyNumberFormat="0" applyBorder="0" applyAlignment="0" applyProtection="0"/>
    <xf numFmtId="0" fontId="213" fillId="123" borderId="0" applyNumberFormat="0" applyBorder="0" applyAlignment="0" applyProtection="0"/>
    <xf numFmtId="0" fontId="213" fillId="123" borderId="0" applyNumberFormat="0" applyBorder="0" applyAlignment="0" applyProtection="0"/>
    <xf numFmtId="0" fontId="212" fillId="117" borderId="0" applyNumberFormat="0" applyBorder="0" applyAlignment="0" applyProtection="0"/>
    <xf numFmtId="0" fontId="213" fillId="123" borderId="0" applyNumberFormat="0" applyBorder="0" applyAlignment="0" applyProtection="0"/>
    <xf numFmtId="0" fontId="213" fillId="123" borderId="0" applyNumberFormat="0" applyBorder="0" applyAlignment="0" applyProtection="0"/>
    <xf numFmtId="0" fontId="213" fillId="123" borderId="0" applyNumberFormat="0" applyBorder="0" applyAlignment="0" applyProtection="0"/>
    <xf numFmtId="0" fontId="213" fillId="123" borderId="0" applyNumberFormat="0" applyBorder="0" applyAlignment="0" applyProtection="0"/>
    <xf numFmtId="0" fontId="213" fillId="123" borderId="0" applyNumberFormat="0" applyBorder="0" applyAlignment="0" applyProtection="0"/>
    <xf numFmtId="0" fontId="213" fillId="123" borderId="0" applyNumberFormat="0" applyBorder="0" applyAlignment="0" applyProtection="0"/>
    <xf numFmtId="0" fontId="213" fillId="123" borderId="0" applyNumberFormat="0" applyBorder="0" applyAlignment="0" applyProtection="0"/>
    <xf numFmtId="0" fontId="213" fillId="123" borderId="0" applyNumberFormat="0" applyBorder="0" applyAlignment="0" applyProtection="0"/>
    <xf numFmtId="0" fontId="213" fillId="123" borderId="0" applyNumberFormat="0" applyBorder="0" applyAlignment="0" applyProtection="0"/>
    <xf numFmtId="0" fontId="213" fillId="123" borderId="0" applyNumberFormat="0" applyBorder="0" applyAlignment="0" applyProtection="0"/>
    <xf numFmtId="0" fontId="213" fillId="123" borderId="0" applyNumberFormat="0" applyBorder="0" applyAlignment="0" applyProtection="0"/>
    <xf numFmtId="0" fontId="213" fillId="123" borderId="0" applyNumberFormat="0" applyBorder="0" applyAlignment="0" applyProtection="0"/>
    <xf numFmtId="0" fontId="213" fillId="123" borderId="0" applyNumberFormat="0" applyBorder="0" applyAlignment="0" applyProtection="0"/>
    <xf numFmtId="0" fontId="213" fillId="123" borderId="0" applyNumberFormat="0" applyBorder="0" applyAlignment="0" applyProtection="0"/>
    <xf numFmtId="0" fontId="213" fillId="123" borderId="0" applyNumberFormat="0" applyBorder="0" applyAlignment="0" applyProtection="0"/>
    <xf numFmtId="0" fontId="3" fillId="140" borderId="0" applyNumberFormat="0" applyBorder="0" applyAlignment="0" applyProtection="0"/>
    <xf numFmtId="0" fontId="213" fillId="123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212" fillId="123" borderId="0" applyNumberFormat="0" applyBorder="0" applyAlignment="0" applyProtection="0"/>
    <xf numFmtId="0" fontId="3" fillId="140" borderId="0" applyNumberFormat="0" applyBorder="0" applyAlignment="0" applyProtection="0"/>
    <xf numFmtId="0" fontId="212" fillId="123" borderId="0" applyNumberFormat="0" applyBorder="0" applyAlignment="0" applyProtection="0"/>
    <xf numFmtId="0" fontId="212" fillId="123" borderId="0" applyNumberFormat="0" applyBorder="0" applyAlignment="0" applyProtection="0"/>
    <xf numFmtId="0" fontId="212" fillId="123" borderId="0" applyNumberFormat="0" applyBorder="0" applyAlignment="0" applyProtection="0"/>
    <xf numFmtId="0" fontId="212" fillId="123" borderId="0" applyNumberFormat="0" applyBorder="0" applyAlignment="0" applyProtection="0"/>
    <xf numFmtId="0" fontId="212" fillId="123" borderId="0" applyNumberFormat="0" applyBorder="0" applyAlignment="0" applyProtection="0"/>
    <xf numFmtId="0" fontId="213" fillId="123" borderId="0" applyNumberFormat="0" applyBorder="0" applyAlignment="0" applyProtection="0"/>
    <xf numFmtId="0" fontId="213" fillId="123" borderId="0" applyNumberFormat="0" applyBorder="0" applyAlignment="0" applyProtection="0"/>
    <xf numFmtId="0" fontId="213" fillId="117" borderId="0" applyNumberFormat="0" applyBorder="0" applyAlignment="0" applyProtection="0"/>
    <xf numFmtId="0" fontId="213" fillId="117" borderId="0" applyNumberFormat="0" applyBorder="0" applyAlignment="0" applyProtection="0"/>
    <xf numFmtId="0" fontId="212" fillId="123" borderId="0" applyNumberFormat="0" applyBorder="0" applyAlignment="0" applyProtection="0"/>
    <xf numFmtId="0" fontId="213" fillId="117" borderId="0" applyNumberFormat="0" applyBorder="0" applyAlignment="0" applyProtection="0"/>
    <xf numFmtId="0" fontId="213" fillId="117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212" fillId="123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212" fillId="123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212" fillId="123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212" fillId="123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213" fillId="118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212" fillId="118" borderId="0" applyNumberFormat="0" applyBorder="0" applyAlignment="0" applyProtection="0"/>
    <xf numFmtId="0" fontId="213" fillId="124" borderId="0" applyNumberFormat="0" applyBorder="0" applyAlignment="0" applyProtection="0"/>
    <xf numFmtId="0" fontId="213" fillId="124" borderId="0" applyNumberFormat="0" applyBorder="0" applyAlignment="0" applyProtection="0"/>
    <xf numFmtId="0" fontId="213" fillId="124" borderId="0" applyNumberFormat="0" applyBorder="0" applyAlignment="0" applyProtection="0"/>
    <xf numFmtId="0" fontId="212" fillId="118" borderId="0" applyNumberFormat="0" applyBorder="0" applyAlignment="0" applyProtection="0"/>
    <xf numFmtId="0" fontId="213" fillId="124" borderId="0" applyNumberFormat="0" applyBorder="0" applyAlignment="0" applyProtection="0"/>
    <xf numFmtId="0" fontId="213" fillId="124" borderId="0" applyNumberFormat="0" applyBorder="0" applyAlignment="0" applyProtection="0"/>
    <xf numFmtId="0" fontId="213" fillId="124" borderId="0" applyNumberFormat="0" applyBorder="0" applyAlignment="0" applyProtection="0"/>
    <xf numFmtId="0" fontId="212" fillId="118" borderId="0" applyNumberFormat="0" applyBorder="0" applyAlignment="0" applyProtection="0"/>
    <xf numFmtId="0" fontId="213" fillId="124" borderId="0" applyNumberFormat="0" applyBorder="0" applyAlignment="0" applyProtection="0"/>
    <xf numFmtId="0" fontId="213" fillId="124" borderId="0" applyNumberFormat="0" applyBorder="0" applyAlignment="0" applyProtection="0"/>
    <xf numFmtId="0" fontId="213" fillId="124" borderId="0" applyNumberFormat="0" applyBorder="0" applyAlignment="0" applyProtection="0"/>
    <xf numFmtId="0" fontId="213" fillId="124" borderId="0" applyNumberFormat="0" applyBorder="0" applyAlignment="0" applyProtection="0"/>
    <xf numFmtId="0" fontId="213" fillId="124" borderId="0" applyNumberFormat="0" applyBorder="0" applyAlignment="0" applyProtection="0"/>
    <xf numFmtId="0" fontId="213" fillId="124" borderId="0" applyNumberFormat="0" applyBorder="0" applyAlignment="0" applyProtection="0"/>
    <xf numFmtId="0" fontId="213" fillId="124" borderId="0" applyNumberFormat="0" applyBorder="0" applyAlignment="0" applyProtection="0"/>
    <xf numFmtId="0" fontId="213" fillId="124" borderId="0" applyNumberFormat="0" applyBorder="0" applyAlignment="0" applyProtection="0"/>
    <xf numFmtId="0" fontId="213" fillId="124" borderId="0" applyNumberFormat="0" applyBorder="0" applyAlignment="0" applyProtection="0"/>
    <xf numFmtId="0" fontId="213" fillId="124" borderId="0" applyNumberFormat="0" applyBorder="0" applyAlignment="0" applyProtection="0"/>
    <xf numFmtId="0" fontId="213" fillId="124" borderId="0" applyNumberFormat="0" applyBorder="0" applyAlignment="0" applyProtection="0"/>
    <xf numFmtId="0" fontId="213" fillId="124" borderId="0" applyNumberFormat="0" applyBorder="0" applyAlignment="0" applyProtection="0"/>
    <xf numFmtId="0" fontId="213" fillId="124" borderId="0" applyNumberFormat="0" applyBorder="0" applyAlignment="0" applyProtection="0"/>
    <xf numFmtId="0" fontId="213" fillId="124" borderId="0" applyNumberFormat="0" applyBorder="0" applyAlignment="0" applyProtection="0"/>
    <xf numFmtId="0" fontId="213" fillId="124" borderId="0" applyNumberFormat="0" applyBorder="0" applyAlignment="0" applyProtection="0"/>
    <xf numFmtId="0" fontId="3" fillId="141" borderId="0" applyNumberFormat="0" applyBorder="0" applyAlignment="0" applyProtection="0"/>
    <xf numFmtId="0" fontId="213" fillId="124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212" fillId="124" borderId="0" applyNumberFormat="0" applyBorder="0" applyAlignment="0" applyProtection="0"/>
    <xf numFmtId="0" fontId="3" fillId="141" borderId="0" applyNumberFormat="0" applyBorder="0" applyAlignment="0" applyProtection="0"/>
    <xf numFmtId="0" fontId="212" fillId="124" borderId="0" applyNumberFormat="0" applyBorder="0" applyAlignment="0" applyProtection="0"/>
    <xf numFmtId="0" fontId="212" fillId="124" borderId="0" applyNumberFormat="0" applyBorder="0" applyAlignment="0" applyProtection="0"/>
    <xf numFmtId="0" fontId="212" fillId="124" borderId="0" applyNumberFormat="0" applyBorder="0" applyAlignment="0" applyProtection="0"/>
    <xf numFmtId="0" fontId="212" fillId="124" borderId="0" applyNumberFormat="0" applyBorder="0" applyAlignment="0" applyProtection="0"/>
    <xf numFmtId="0" fontId="212" fillId="124" borderId="0" applyNumberFormat="0" applyBorder="0" applyAlignment="0" applyProtection="0"/>
    <xf numFmtId="0" fontId="213" fillId="124" borderId="0" applyNumberFormat="0" applyBorder="0" applyAlignment="0" applyProtection="0"/>
    <xf numFmtId="0" fontId="213" fillId="124" borderId="0" applyNumberFormat="0" applyBorder="0" applyAlignment="0" applyProtection="0"/>
    <xf numFmtId="0" fontId="213" fillId="118" borderId="0" applyNumberFormat="0" applyBorder="0" applyAlignment="0" applyProtection="0"/>
    <xf numFmtId="0" fontId="213" fillId="118" borderId="0" applyNumberFormat="0" applyBorder="0" applyAlignment="0" applyProtection="0"/>
    <xf numFmtId="0" fontId="212" fillId="124" borderId="0" applyNumberFormat="0" applyBorder="0" applyAlignment="0" applyProtection="0"/>
    <xf numFmtId="0" fontId="213" fillId="118" borderId="0" applyNumberFormat="0" applyBorder="0" applyAlignment="0" applyProtection="0"/>
    <xf numFmtId="0" fontId="213" fillId="118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212" fillId="124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212" fillId="124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212" fillId="124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212" fillId="124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213" fillId="119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212" fillId="119" borderId="0" applyNumberFormat="0" applyBorder="0" applyAlignment="0" applyProtection="0"/>
    <xf numFmtId="0" fontId="213" fillId="139" borderId="0" applyNumberFormat="0" applyBorder="0" applyAlignment="0" applyProtection="0"/>
    <xf numFmtId="0" fontId="213" fillId="139" borderId="0" applyNumberFormat="0" applyBorder="0" applyAlignment="0" applyProtection="0"/>
    <xf numFmtId="0" fontId="213" fillId="139" borderId="0" applyNumberFormat="0" applyBorder="0" applyAlignment="0" applyProtection="0"/>
    <xf numFmtId="0" fontId="212" fillId="119" borderId="0" applyNumberFormat="0" applyBorder="0" applyAlignment="0" applyProtection="0"/>
    <xf numFmtId="0" fontId="213" fillId="139" borderId="0" applyNumberFormat="0" applyBorder="0" applyAlignment="0" applyProtection="0"/>
    <xf numFmtId="0" fontId="213" fillId="139" borderId="0" applyNumberFormat="0" applyBorder="0" applyAlignment="0" applyProtection="0"/>
    <xf numFmtId="0" fontId="213" fillId="139" borderId="0" applyNumberFormat="0" applyBorder="0" applyAlignment="0" applyProtection="0"/>
    <xf numFmtId="0" fontId="212" fillId="119" borderId="0" applyNumberFormat="0" applyBorder="0" applyAlignment="0" applyProtection="0"/>
    <xf numFmtId="0" fontId="213" fillId="139" borderId="0" applyNumberFormat="0" applyBorder="0" applyAlignment="0" applyProtection="0"/>
    <xf numFmtId="0" fontId="213" fillId="139" borderId="0" applyNumberFormat="0" applyBorder="0" applyAlignment="0" applyProtection="0"/>
    <xf numFmtId="0" fontId="213" fillId="139" borderId="0" applyNumberFormat="0" applyBorder="0" applyAlignment="0" applyProtection="0"/>
    <xf numFmtId="0" fontId="213" fillId="139" borderId="0" applyNumberFormat="0" applyBorder="0" applyAlignment="0" applyProtection="0"/>
    <xf numFmtId="0" fontId="213" fillId="139" borderId="0" applyNumberFormat="0" applyBorder="0" applyAlignment="0" applyProtection="0"/>
    <xf numFmtId="0" fontId="213" fillId="139" borderId="0" applyNumberFormat="0" applyBorder="0" applyAlignment="0" applyProtection="0"/>
    <xf numFmtId="0" fontId="213" fillId="139" borderId="0" applyNumberFormat="0" applyBorder="0" applyAlignment="0" applyProtection="0"/>
    <xf numFmtId="0" fontId="213" fillId="139" borderId="0" applyNumberFormat="0" applyBorder="0" applyAlignment="0" applyProtection="0"/>
    <xf numFmtId="0" fontId="213" fillId="139" borderId="0" applyNumberFormat="0" applyBorder="0" applyAlignment="0" applyProtection="0"/>
    <xf numFmtId="0" fontId="213" fillId="139" borderId="0" applyNumberFormat="0" applyBorder="0" applyAlignment="0" applyProtection="0"/>
    <xf numFmtId="0" fontId="213" fillId="139" borderId="0" applyNumberFormat="0" applyBorder="0" applyAlignment="0" applyProtection="0"/>
    <xf numFmtId="0" fontId="213" fillId="139" borderId="0" applyNumberFormat="0" applyBorder="0" applyAlignment="0" applyProtection="0"/>
    <xf numFmtId="0" fontId="213" fillId="139" borderId="0" applyNumberFormat="0" applyBorder="0" applyAlignment="0" applyProtection="0"/>
    <xf numFmtId="0" fontId="213" fillId="139" borderId="0" applyNumberFormat="0" applyBorder="0" applyAlignment="0" applyProtection="0"/>
    <xf numFmtId="0" fontId="213" fillId="139" borderId="0" applyNumberFormat="0" applyBorder="0" applyAlignment="0" applyProtection="0"/>
    <xf numFmtId="0" fontId="3" fillId="142" borderId="0" applyNumberFormat="0" applyBorder="0" applyAlignment="0" applyProtection="0"/>
    <xf numFmtId="0" fontId="213" fillId="139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212" fillId="139" borderId="0" applyNumberFormat="0" applyBorder="0" applyAlignment="0" applyProtection="0"/>
    <xf numFmtId="0" fontId="3" fillId="142" borderId="0" applyNumberFormat="0" applyBorder="0" applyAlignment="0" applyProtection="0"/>
    <xf numFmtId="0" fontId="212" fillId="139" borderId="0" applyNumberFormat="0" applyBorder="0" applyAlignment="0" applyProtection="0"/>
    <xf numFmtId="0" fontId="212" fillId="139" borderId="0" applyNumberFormat="0" applyBorder="0" applyAlignment="0" applyProtection="0"/>
    <xf numFmtId="0" fontId="212" fillId="139" borderId="0" applyNumberFormat="0" applyBorder="0" applyAlignment="0" applyProtection="0"/>
    <xf numFmtId="0" fontId="212" fillId="139" borderId="0" applyNumberFormat="0" applyBorder="0" applyAlignment="0" applyProtection="0"/>
    <xf numFmtId="0" fontId="212" fillId="139" borderId="0" applyNumberFormat="0" applyBorder="0" applyAlignment="0" applyProtection="0"/>
    <xf numFmtId="0" fontId="213" fillId="139" borderId="0" applyNumberFormat="0" applyBorder="0" applyAlignment="0" applyProtection="0"/>
    <xf numFmtId="0" fontId="213" fillId="139" borderId="0" applyNumberFormat="0" applyBorder="0" applyAlignment="0" applyProtection="0"/>
    <xf numFmtId="0" fontId="213" fillId="119" borderId="0" applyNumberFormat="0" applyBorder="0" applyAlignment="0" applyProtection="0"/>
    <xf numFmtId="0" fontId="213" fillId="119" borderId="0" applyNumberFormat="0" applyBorder="0" applyAlignment="0" applyProtection="0"/>
    <xf numFmtId="0" fontId="212" fillId="139" borderId="0" applyNumberFormat="0" applyBorder="0" applyAlignment="0" applyProtection="0"/>
    <xf numFmtId="0" fontId="213" fillId="119" borderId="0" applyNumberFormat="0" applyBorder="0" applyAlignment="0" applyProtection="0"/>
    <xf numFmtId="0" fontId="213" fillId="119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212" fillId="139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212" fillId="139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212" fillId="139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212" fillId="139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213" fillId="120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212" fillId="120" borderId="0" applyNumberFormat="0" applyBorder="0" applyAlignment="0" applyProtection="0"/>
    <xf numFmtId="0" fontId="213" fillId="122" borderId="0" applyNumberFormat="0" applyBorder="0" applyAlignment="0" applyProtection="0"/>
    <xf numFmtId="0" fontId="213" fillId="122" borderId="0" applyNumberFormat="0" applyBorder="0" applyAlignment="0" applyProtection="0"/>
    <xf numFmtId="0" fontId="213" fillId="122" borderId="0" applyNumberFormat="0" applyBorder="0" applyAlignment="0" applyProtection="0"/>
    <xf numFmtId="0" fontId="212" fillId="120" borderId="0" applyNumberFormat="0" applyBorder="0" applyAlignment="0" applyProtection="0"/>
    <xf numFmtId="0" fontId="213" fillId="122" borderId="0" applyNumberFormat="0" applyBorder="0" applyAlignment="0" applyProtection="0"/>
    <xf numFmtId="0" fontId="213" fillId="122" borderId="0" applyNumberFormat="0" applyBorder="0" applyAlignment="0" applyProtection="0"/>
    <xf numFmtId="0" fontId="213" fillId="122" borderId="0" applyNumberFormat="0" applyBorder="0" applyAlignment="0" applyProtection="0"/>
    <xf numFmtId="0" fontId="212" fillId="120" borderId="0" applyNumberFormat="0" applyBorder="0" applyAlignment="0" applyProtection="0"/>
    <xf numFmtId="0" fontId="213" fillId="122" borderId="0" applyNumberFormat="0" applyBorder="0" applyAlignment="0" applyProtection="0"/>
    <xf numFmtId="0" fontId="213" fillId="122" borderId="0" applyNumberFormat="0" applyBorder="0" applyAlignment="0" applyProtection="0"/>
    <xf numFmtId="0" fontId="213" fillId="122" borderId="0" applyNumberFormat="0" applyBorder="0" applyAlignment="0" applyProtection="0"/>
    <xf numFmtId="0" fontId="213" fillId="122" borderId="0" applyNumberFormat="0" applyBorder="0" applyAlignment="0" applyProtection="0"/>
    <xf numFmtId="0" fontId="213" fillId="122" borderId="0" applyNumberFormat="0" applyBorder="0" applyAlignment="0" applyProtection="0"/>
    <xf numFmtId="0" fontId="213" fillId="122" borderId="0" applyNumberFormat="0" applyBorder="0" applyAlignment="0" applyProtection="0"/>
    <xf numFmtId="0" fontId="213" fillId="122" borderId="0" applyNumberFormat="0" applyBorder="0" applyAlignment="0" applyProtection="0"/>
    <xf numFmtId="0" fontId="213" fillId="122" borderId="0" applyNumberFormat="0" applyBorder="0" applyAlignment="0" applyProtection="0"/>
    <xf numFmtId="0" fontId="213" fillId="122" borderId="0" applyNumberFormat="0" applyBorder="0" applyAlignment="0" applyProtection="0"/>
    <xf numFmtId="0" fontId="213" fillId="122" borderId="0" applyNumberFormat="0" applyBorder="0" applyAlignment="0" applyProtection="0"/>
    <xf numFmtId="0" fontId="213" fillId="122" borderId="0" applyNumberFormat="0" applyBorder="0" applyAlignment="0" applyProtection="0"/>
    <xf numFmtId="0" fontId="213" fillId="122" borderId="0" applyNumberFormat="0" applyBorder="0" applyAlignment="0" applyProtection="0"/>
    <xf numFmtId="0" fontId="213" fillId="122" borderId="0" applyNumberFormat="0" applyBorder="0" applyAlignment="0" applyProtection="0"/>
    <xf numFmtId="0" fontId="213" fillId="122" borderId="0" applyNumberFormat="0" applyBorder="0" applyAlignment="0" applyProtection="0"/>
    <xf numFmtId="0" fontId="213" fillId="122" borderId="0" applyNumberFormat="0" applyBorder="0" applyAlignment="0" applyProtection="0"/>
    <xf numFmtId="0" fontId="3" fillId="145" borderId="0" applyNumberFormat="0" applyBorder="0" applyAlignment="0" applyProtection="0"/>
    <xf numFmtId="0" fontId="213" fillId="122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212" fillId="122" borderId="0" applyNumberFormat="0" applyBorder="0" applyAlignment="0" applyProtection="0"/>
    <xf numFmtId="0" fontId="3" fillId="145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3" fillId="122" borderId="0" applyNumberFormat="0" applyBorder="0" applyAlignment="0" applyProtection="0"/>
    <xf numFmtId="0" fontId="213" fillId="122" borderId="0" applyNumberFormat="0" applyBorder="0" applyAlignment="0" applyProtection="0"/>
    <xf numFmtId="0" fontId="213" fillId="120" borderId="0" applyNumberFormat="0" applyBorder="0" applyAlignment="0" applyProtection="0"/>
    <xf numFmtId="0" fontId="213" fillId="120" borderId="0" applyNumberFormat="0" applyBorder="0" applyAlignment="0" applyProtection="0"/>
    <xf numFmtId="0" fontId="212" fillId="122" borderId="0" applyNumberFormat="0" applyBorder="0" applyAlignment="0" applyProtection="0"/>
    <xf numFmtId="0" fontId="213" fillId="120" borderId="0" applyNumberFormat="0" applyBorder="0" applyAlignment="0" applyProtection="0"/>
    <xf numFmtId="0" fontId="213" fillId="120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212" fillId="122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212" fillId="122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212" fillId="122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212" fillId="122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213" fillId="12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212" fillId="121" borderId="0" applyNumberFormat="0" applyBorder="0" applyAlignment="0" applyProtection="0"/>
    <xf numFmtId="0" fontId="213" fillId="121" borderId="0" applyNumberFormat="0" applyBorder="0" applyAlignment="0" applyProtection="0"/>
    <xf numFmtId="0" fontId="213" fillId="121" borderId="0" applyNumberFormat="0" applyBorder="0" applyAlignment="0" applyProtection="0"/>
    <xf numFmtId="0" fontId="213" fillId="121" borderId="0" applyNumberFormat="0" applyBorder="0" applyAlignment="0" applyProtection="0"/>
    <xf numFmtId="0" fontId="212" fillId="121" borderId="0" applyNumberFormat="0" applyBorder="0" applyAlignment="0" applyProtection="0"/>
    <xf numFmtId="0" fontId="213" fillId="121" borderId="0" applyNumberFormat="0" applyBorder="0" applyAlignment="0" applyProtection="0"/>
    <xf numFmtId="0" fontId="213" fillId="121" borderId="0" applyNumberFormat="0" applyBorder="0" applyAlignment="0" applyProtection="0"/>
    <xf numFmtId="0" fontId="213" fillId="121" borderId="0" applyNumberFormat="0" applyBorder="0" applyAlignment="0" applyProtection="0"/>
    <xf numFmtId="0" fontId="212" fillId="121" borderId="0" applyNumberFormat="0" applyBorder="0" applyAlignment="0" applyProtection="0"/>
    <xf numFmtId="0" fontId="213" fillId="121" borderId="0" applyNumberFormat="0" applyBorder="0" applyAlignment="0" applyProtection="0"/>
    <xf numFmtId="0" fontId="213" fillId="121" borderId="0" applyNumberFormat="0" applyBorder="0" applyAlignment="0" applyProtection="0"/>
    <xf numFmtId="0" fontId="213" fillId="121" borderId="0" applyNumberFormat="0" applyBorder="0" applyAlignment="0" applyProtection="0"/>
    <xf numFmtId="0" fontId="213" fillId="121" borderId="0" applyNumberFormat="0" applyBorder="0" applyAlignment="0" applyProtection="0"/>
    <xf numFmtId="0" fontId="213" fillId="121" borderId="0" applyNumberFormat="0" applyBorder="0" applyAlignment="0" applyProtection="0"/>
    <xf numFmtId="0" fontId="213" fillId="121" borderId="0" applyNumberFormat="0" applyBorder="0" applyAlignment="0" applyProtection="0"/>
    <xf numFmtId="0" fontId="213" fillId="121" borderId="0" applyNumberFormat="0" applyBorder="0" applyAlignment="0" applyProtection="0"/>
    <xf numFmtId="0" fontId="213" fillId="121" borderId="0" applyNumberFormat="0" applyBorder="0" applyAlignment="0" applyProtection="0"/>
    <xf numFmtId="0" fontId="213" fillId="121" borderId="0" applyNumberFormat="0" applyBorder="0" applyAlignment="0" applyProtection="0"/>
    <xf numFmtId="0" fontId="213" fillId="121" borderId="0" applyNumberFormat="0" applyBorder="0" applyAlignment="0" applyProtection="0"/>
    <xf numFmtId="0" fontId="213" fillId="121" borderId="0" applyNumberFormat="0" applyBorder="0" applyAlignment="0" applyProtection="0"/>
    <xf numFmtId="0" fontId="213" fillId="121" borderId="0" applyNumberFormat="0" applyBorder="0" applyAlignment="0" applyProtection="0"/>
    <xf numFmtId="0" fontId="213" fillId="121" borderId="0" applyNumberFormat="0" applyBorder="0" applyAlignment="0" applyProtection="0"/>
    <xf numFmtId="0" fontId="213" fillId="121" borderId="0" applyNumberFormat="0" applyBorder="0" applyAlignment="0" applyProtection="0"/>
    <xf numFmtId="0" fontId="213" fillId="121" borderId="0" applyNumberFormat="0" applyBorder="0" applyAlignment="0" applyProtection="0"/>
    <xf numFmtId="0" fontId="3" fillId="111" borderId="0" applyNumberFormat="0" applyBorder="0" applyAlignment="0" applyProtection="0"/>
    <xf numFmtId="0" fontId="213" fillId="12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212" fillId="121" borderId="0" applyNumberFormat="0" applyBorder="0" applyAlignment="0" applyProtection="0"/>
    <xf numFmtId="0" fontId="3" fillId="11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3" fillId="121" borderId="0" applyNumberFormat="0" applyBorder="0" applyAlignment="0" applyProtection="0"/>
    <xf numFmtId="0" fontId="213" fillId="121" borderId="0" applyNumberFormat="0" applyBorder="0" applyAlignment="0" applyProtection="0"/>
    <xf numFmtId="0" fontId="213" fillId="121" borderId="0" applyNumberFormat="0" applyBorder="0" applyAlignment="0" applyProtection="0"/>
    <xf numFmtId="0" fontId="213" fillId="121" borderId="0" applyNumberFormat="0" applyBorder="0" applyAlignment="0" applyProtection="0"/>
    <xf numFmtId="0" fontId="212" fillId="12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212" fillId="12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212" fillId="12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212" fillId="12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212" fillId="12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213" fillId="122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212" fillId="122" borderId="0" applyNumberFormat="0" applyBorder="0" applyAlignment="0" applyProtection="0"/>
    <xf numFmtId="0" fontId="213" fillId="139" borderId="0" applyNumberFormat="0" applyBorder="0" applyAlignment="0" applyProtection="0"/>
    <xf numFmtId="0" fontId="213" fillId="139" borderId="0" applyNumberFormat="0" applyBorder="0" applyAlignment="0" applyProtection="0"/>
    <xf numFmtId="0" fontId="213" fillId="139" borderId="0" applyNumberFormat="0" applyBorder="0" applyAlignment="0" applyProtection="0"/>
    <xf numFmtId="0" fontId="212" fillId="122" borderId="0" applyNumberFormat="0" applyBorder="0" applyAlignment="0" applyProtection="0"/>
    <xf numFmtId="0" fontId="213" fillId="139" borderId="0" applyNumberFormat="0" applyBorder="0" applyAlignment="0" applyProtection="0"/>
    <xf numFmtId="0" fontId="213" fillId="139" borderId="0" applyNumberFormat="0" applyBorder="0" applyAlignment="0" applyProtection="0"/>
    <xf numFmtId="0" fontId="213" fillId="139" borderId="0" applyNumberFormat="0" applyBorder="0" applyAlignment="0" applyProtection="0"/>
    <xf numFmtId="0" fontId="212" fillId="122" borderId="0" applyNumberFormat="0" applyBorder="0" applyAlignment="0" applyProtection="0"/>
    <xf numFmtId="0" fontId="213" fillId="139" borderId="0" applyNumberFormat="0" applyBorder="0" applyAlignment="0" applyProtection="0"/>
    <xf numFmtId="0" fontId="213" fillId="139" borderId="0" applyNumberFormat="0" applyBorder="0" applyAlignment="0" applyProtection="0"/>
    <xf numFmtId="0" fontId="213" fillId="139" borderId="0" applyNumberFormat="0" applyBorder="0" applyAlignment="0" applyProtection="0"/>
    <xf numFmtId="0" fontId="213" fillId="139" borderId="0" applyNumberFormat="0" applyBorder="0" applyAlignment="0" applyProtection="0"/>
    <xf numFmtId="0" fontId="213" fillId="139" borderId="0" applyNumberFormat="0" applyBorder="0" applyAlignment="0" applyProtection="0"/>
    <xf numFmtId="0" fontId="213" fillId="139" borderId="0" applyNumberFormat="0" applyBorder="0" applyAlignment="0" applyProtection="0"/>
    <xf numFmtId="0" fontId="213" fillId="139" borderId="0" applyNumberFormat="0" applyBorder="0" applyAlignment="0" applyProtection="0"/>
    <xf numFmtId="0" fontId="213" fillId="139" borderId="0" applyNumberFormat="0" applyBorder="0" applyAlignment="0" applyProtection="0"/>
    <xf numFmtId="0" fontId="213" fillId="139" borderId="0" applyNumberFormat="0" applyBorder="0" applyAlignment="0" applyProtection="0"/>
    <xf numFmtId="0" fontId="213" fillId="139" borderId="0" applyNumberFormat="0" applyBorder="0" applyAlignment="0" applyProtection="0"/>
    <xf numFmtId="0" fontId="213" fillId="139" borderId="0" applyNumberFormat="0" applyBorder="0" applyAlignment="0" applyProtection="0"/>
    <xf numFmtId="0" fontId="213" fillId="139" borderId="0" applyNumberFormat="0" applyBorder="0" applyAlignment="0" applyProtection="0"/>
    <xf numFmtId="0" fontId="213" fillId="139" borderId="0" applyNumberFormat="0" applyBorder="0" applyAlignment="0" applyProtection="0"/>
    <xf numFmtId="0" fontId="213" fillId="139" borderId="0" applyNumberFormat="0" applyBorder="0" applyAlignment="0" applyProtection="0"/>
    <xf numFmtId="0" fontId="213" fillId="139" borderId="0" applyNumberFormat="0" applyBorder="0" applyAlignment="0" applyProtection="0"/>
    <xf numFmtId="0" fontId="3" fillId="115" borderId="0" applyNumberFormat="0" applyBorder="0" applyAlignment="0" applyProtection="0"/>
    <xf numFmtId="0" fontId="213" fillId="139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212" fillId="139" borderId="0" applyNumberFormat="0" applyBorder="0" applyAlignment="0" applyProtection="0"/>
    <xf numFmtId="0" fontId="3" fillId="115" borderId="0" applyNumberFormat="0" applyBorder="0" applyAlignment="0" applyProtection="0"/>
    <xf numFmtId="0" fontId="212" fillId="139" borderId="0" applyNumberFormat="0" applyBorder="0" applyAlignment="0" applyProtection="0"/>
    <xf numFmtId="0" fontId="212" fillId="139" borderId="0" applyNumberFormat="0" applyBorder="0" applyAlignment="0" applyProtection="0"/>
    <xf numFmtId="0" fontId="212" fillId="139" borderId="0" applyNumberFormat="0" applyBorder="0" applyAlignment="0" applyProtection="0"/>
    <xf numFmtId="0" fontId="212" fillId="139" borderId="0" applyNumberFormat="0" applyBorder="0" applyAlignment="0" applyProtection="0"/>
    <xf numFmtId="0" fontId="212" fillId="139" borderId="0" applyNumberFormat="0" applyBorder="0" applyAlignment="0" applyProtection="0"/>
    <xf numFmtId="0" fontId="213" fillId="139" borderId="0" applyNumberFormat="0" applyBorder="0" applyAlignment="0" applyProtection="0"/>
    <xf numFmtId="0" fontId="213" fillId="139" borderId="0" applyNumberFormat="0" applyBorder="0" applyAlignment="0" applyProtection="0"/>
    <xf numFmtId="0" fontId="213" fillId="122" borderId="0" applyNumberFormat="0" applyBorder="0" applyAlignment="0" applyProtection="0"/>
    <xf numFmtId="0" fontId="213" fillId="122" borderId="0" applyNumberFormat="0" applyBorder="0" applyAlignment="0" applyProtection="0"/>
    <xf numFmtId="0" fontId="212" fillId="139" borderId="0" applyNumberFormat="0" applyBorder="0" applyAlignment="0" applyProtection="0"/>
    <xf numFmtId="0" fontId="213" fillId="122" borderId="0" applyNumberFormat="0" applyBorder="0" applyAlignment="0" applyProtection="0"/>
    <xf numFmtId="0" fontId="213" fillId="122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212" fillId="139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212" fillId="139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212" fillId="139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212" fillId="139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177" fontId="214" fillId="0" borderId="0" applyFont="0" applyFill="0" applyBorder="0" applyAlignment="0" applyProtection="0"/>
    <xf numFmtId="177" fontId="214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214" fillId="0" borderId="0" applyFont="0" applyFill="0" applyBorder="0" applyAlignment="0" applyProtection="0"/>
    <xf numFmtId="177" fontId="214" fillId="0" borderId="0" applyFont="0" applyFill="0" applyBorder="0" applyAlignment="0" applyProtection="0"/>
    <xf numFmtId="177" fontId="214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214" fillId="0" borderId="0" applyFont="0" applyFill="0" applyBorder="0" applyAlignment="0" applyProtection="0"/>
    <xf numFmtId="177" fontId="214" fillId="0" borderId="0" applyFont="0" applyFill="0" applyBorder="0" applyAlignment="0" applyProtection="0"/>
    <xf numFmtId="177" fontId="214" fillId="0" borderId="0" applyFont="0" applyFill="0" applyBorder="0" applyAlignment="0" applyProtection="0"/>
    <xf numFmtId="177" fontId="214" fillId="0" borderId="0" applyFont="0" applyFill="0" applyBorder="0" applyAlignment="0" applyProtection="0"/>
    <xf numFmtId="177" fontId="214" fillId="0" borderId="0" applyFont="0" applyFill="0" applyBorder="0" applyAlignment="0" applyProtection="0"/>
    <xf numFmtId="177" fontId="214" fillId="0" borderId="0" applyFont="0" applyFill="0" applyBorder="0" applyAlignment="0" applyProtection="0"/>
    <xf numFmtId="177" fontId="214" fillId="0" borderId="0" applyFont="0" applyFill="0" applyBorder="0" applyAlignment="0" applyProtection="0"/>
    <xf numFmtId="177" fontId="214" fillId="0" borderId="0" applyFont="0" applyFill="0" applyBorder="0" applyAlignment="0" applyProtection="0"/>
    <xf numFmtId="177" fontId="214" fillId="0" borderId="0" applyFont="0" applyFill="0" applyBorder="0" applyAlignment="0" applyProtection="0"/>
    <xf numFmtId="42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213" fillId="123" borderId="0" applyNumberFormat="0" applyBorder="0" applyAlignment="0" applyProtection="0"/>
    <xf numFmtId="0" fontId="213" fillId="123" borderId="0" applyNumberFormat="0" applyBorder="0" applyAlignment="0" applyProtection="0"/>
    <xf numFmtId="0" fontId="213" fillId="123" borderId="0" applyNumberFormat="0" applyBorder="0" applyAlignment="0" applyProtection="0"/>
    <xf numFmtId="0" fontId="213" fillId="123" borderId="0" applyNumberFormat="0" applyBorder="0" applyAlignment="0" applyProtection="0"/>
    <xf numFmtId="0" fontId="213" fillId="123" borderId="0" applyNumberFormat="0" applyBorder="0" applyAlignment="0" applyProtection="0"/>
    <xf numFmtId="0" fontId="213" fillId="123" borderId="0" applyNumberFormat="0" applyBorder="0" applyAlignment="0" applyProtection="0"/>
    <xf numFmtId="0" fontId="213" fillId="123" borderId="0" applyNumberFormat="0" applyBorder="0" applyAlignment="0" applyProtection="0"/>
    <xf numFmtId="0" fontId="213" fillId="123" borderId="0" applyNumberFormat="0" applyBorder="0" applyAlignment="0" applyProtection="0"/>
    <xf numFmtId="0" fontId="213" fillId="123" borderId="0" applyNumberFormat="0" applyBorder="0" applyAlignment="0" applyProtection="0"/>
    <xf numFmtId="0" fontId="213" fillId="123" borderId="0" applyNumberFormat="0" applyBorder="0" applyAlignment="0" applyProtection="0"/>
    <xf numFmtId="0" fontId="213" fillId="123" borderId="0" applyNumberFormat="0" applyBorder="0" applyAlignment="0" applyProtection="0"/>
    <xf numFmtId="0" fontId="213" fillId="123" borderId="0" applyNumberFormat="0" applyBorder="0" applyAlignment="0" applyProtection="0"/>
    <xf numFmtId="0" fontId="213" fillId="123" borderId="0" applyNumberFormat="0" applyBorder="0" applyAlignment="0" applyProtection="0"/>
    <xf numFmtId="0" fontId="213" fillId="123" borderId="0" applyNumberFormat="0" applyBorder="0" applyAlignment="0" applyProtection="0"/>
    <xf numFmtId="0" fontId="213" fillId="123" borderId="0" applyNumberFormat="0" applyBorder="0" applyAlignment="0" applyProtection="0"/>
    <xf numFmtId="0" fontId="213" fillId="123" borderId="0" applyNumberFormat="0" applyBorder="0" applyAlignment="0" applyProtection="0"/>
    <xf numFmtId="0" fontId="213" fillId="123" borderId="0" applyNumberFormat="0" applyBorder="0" applyAlignment="0" applyProtection="0"/>
    <xf numFmtId="0" fontId="213" fillId="123" borderId="0" applyNumberFormat="0" applyBorder="0" applyAlignment="0" applyProtection="0"/>
    <xf numFmtId="0" fontId="213" fillId="123" borderId="0" applyNumberFormat="0" applyBorder="0" applyAlignment="0" applyProtection="0"/>
    <xf numFmtId="0" fontId="213" fillId="123" borderId="0" applyNumberFormat="0" applyBorder="0" applyAlignment="0" applyProtection="0"/>
    <xf numFmtId="0" fontId="213" fillId="123" borderId="0" applyNumberFormat="0" applyBorder="0" applyAlignment="0" applyProtection="0"/>
    <xf numFmtId="0" fontId="213" fillId="123" borderId="0" applyNumberFormat="0" applyBorder="0" applyAlignment="0" applyProtection="0"/>
    <xf numFmtId="0" fontId="213" fillId="123" borderId="0" applyNumberFormat="0" applyBorder="0" applyAlignment="0" applyProtection="0"/>
    <xf numFmtId="0" fontId="213" fillId="123" borderId="0" applyNumberFormat="0" applyBorder="0" applyAlignment="0" applyProtection="0"/>
    <xf numFmtId="0" fontId="213" fillId="123" borderId="0" applyNumberFormat="0" applyBorder="0" applyAlignment="0" applyProtection="0"/>
    <xf numFmtId="0" fontId="3" fillId="102" borderId="0" applyNumberFormat="0" applyBorder="0" applyAlignment="0" applyProtection="0"/>
    <xf numFmtId="0" fontId="213" fillId="123" borderId="0" applyNumberFormat="0" applyBorder="0" applyAlignment="0" applyProtection="0"/>
    <xf numFmtId="0" fontId="213" fillId="123" borderId="0" applyNumberFormat="0" applyBorder="0" applyAlignment="0" applyProtection="0"/>
    <xf numFmtId="0" fontId="213" fillId="123" borderId="0" applyNumberFormat="0" applyBorder="0" applyAlignment="0" applyProtection="0"/>
    <xf numFmtId="0" fontId="18" fillId="123" borderId="0" applyNumberFormat="0" applyBorder="0" applyAlignment="0" applyProtection="0"/>
    <xf numFmtId="0" fontId="213" fillId="123" borderId="0" applyNumberFormat="0" applyBorder="0" applyAlignment="0" applyProtection="0"/>
    <xf numFmtId="0" fontId="213" fillId="123" borderId="0" applyNumberFormat="0" applyBorder="0" applyAlignment="0" applyProtection="0"/>
    <xf numFmtId="0" fontId="213" fillId="123" borderId="0" applyNumberFormat="0" applyBorder="0" applyAlignment="0" applyProtection="0"/>
    <xf numFmtId="0" fontId="18" fillId="123" borderId="0" applyNumberFormat="0" applyBorder="0" applyAlignment="0" applyProtection="0"/>
    <xf numFmtId="0" fontId="213" fillId="123" borderId="0" applyNumberFormat="0" applyBorder="0" applyAlignment="0" applyProtection="0"/>
    <xf numFmtId="0" fontId="213" fillId="123" borderId="0" applyNumberFormat="0" applyBorder="0" applyAlignment="0" applyProtection="0"/>
    <xf numFmtId="0" fontId="213" fillId="123" borderId="0" applyNumberFormat="0" applyBorder="0" applyAlignment="0" applyProtection="0"/>
    <xf numFmtId="262" fontId="3" fillId="102" borderId="0" applyNumberFormat="0" applyBorder="0" applyAlignment="0" applyProtection="0"/>
    <xf numFmtId="262" fontId="3" fillId="102" borderId="0" applyNumberFormat="0" applyBorder="0" applyAlignment="0" applyProtection="0"/>
    <xf numFmtId="262" fontId="3" fillId="102" borderId="0" applyNumberFormat="0" applyBorder="0" applyAlignment="0" applyProtection="0"/>
    <xf numFmtId="262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213" fillId="123" borderId="0" applyNumberFormat="0" applyBorder="0" applyAlignment="0" applyProtection="0"/>
    <xf numFmtId="262" fontId="3" fillId="102" borderId="0" applyNumberFormat="0" applyBorder="0" applyAlignment="0" applyProtection="0"/>
    <xf numFmtId="0" fontId="213" fillId="123" borderId="0" applyNumberFormat="0" applyBorder="0" applyAlignment="0" applyProtection="0"/>
    <xf numFmtId="262" fontId="3" fillId="102" borderId="0" applyNumberFormat="0" applyBorder="0" applyAlignment="0" applyProtection="0"/>
    <xf numFmtId="262" fontId="3" fillId="102" borderId="0" applyNumberFormat="0" applyBorder="0" applyAlignment="0" applyProtection="0"/>
    <xf numFmtId="262" fontId="3" fillId="102" borderId="0" applyNumberFormat="0" applyBorder="0" applyAlignment="0" applyProtection="0"/>
    <xf numFmtId="262" fontId="3" fillId="102" borderId="0" applyNumberFormat="0" applyBorder="0" applyAlignment="0" applyProtection="0"/>
    <xf numFmtId="262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213" fillId="123" borderId="0" applyNumberFormat="0" applyBorder="0" applyAlignment="0" applyProtection="0"/>
    <xf numFmtId="0" fontId="3" fillId="102" borderId="0" applyNumberFormat="0" applyBorder="0" applyAlignment="0" applyProtection="0"/>
    <xf numFmtId="0" fontId="291" fillId="102" borderId="0" applyNumberFormat="0" applyBorder="0" applyAlignment="0" applyProtection="0"/>
    <xf numFmtId="0" fontId="3" fillId="102" borderId="0" applyNumberFormat="0" applyBorder="0" applyAlignment="0" applyProtection="0"/>
    <xf numFmtId="0" fontId="213" fillId="123" borderId="0" applyNumberFormat="0" applyBorder="0" applyAlignment="0" applyProtection="0"/>
    <xf numFmtId="0" fontId="213" fillId="121" borderId="0" applyNumberFormat="0" applyBorder="0" applyAlignment="0" applyProtection="0"/>
    <xf numFmtId="262" fontId="3" fillId="102" borderId="0" applyNumberFormat="0" applyBorder="0" applyAlignment="0" applyProtection="0"/>
    <xf numFmtId="0" fontId="213" fillId="123" borderId="0" applyNumberFormat="0" applyBorder="0" applyAlignment="0" applyProtection="0"/>
    <xf numFmtId="262" fontId="3" fillId="102" borderId="0" applyNumberFormat="0" applyBorder="0" applyAlignment="0" applyProtection="0"/>
    <xf numFmtId="0" fontId="213" fillId="123" borderId="0" applyNumberFormat="0" applyBorder="0" applyAlignment="0" applyProtection="0"/>
    <xf numFmtId="262" fontId="3" fillId="102" borderId="0" applyNumberFormat="0" applyBorder="0" applyAlignment="0" applyProtection="0"/>
    <xf numFmtId="0" fontId="213" fillId="123" borderId="0" applyNumberFormat="0" applyBorder="0" applyAlignment="0" applyProtection="0"/>
    <xf numFmtId="262" fontId="3" fillId="102" borderId="0" applyNumberFormat="0" applyBorder="0" applyAlignment="0" applyProtection="0"/>
    <xf numFmtId="0" fontId="213" fillId="123" borderId="0" applyNumberFormat="0" applyBorder="0" applyAlignment="0" applyProtection="0"/>
    <xf numFmtId="262" fontId="3" fillId="102" borderId="0" applyNumberFormat="0" applyBorder="0" applyAlignment="0" applyProtection="0"/>
    <xf numFmtId="262" fontId="3" fillId="102" borderId="0" applyNumberFormat="0" applyBorder="0" applyAlignment="0" applyProtection="0"/>
    <xf numFmtId="262" fontId="3" fillId="102" borderId="0" applyNumberFormat="0" applyBorder="0" applyAlignment="0" applyProtection="0"/>
    <xf numFmtId="262" fontId="3" fillId="102" borderId="0" applyNumberFormat="0" applyBorder="0" applyAlignment="0" applyProtection="0"/>
    <xf numFmtId="262" fontId="3" fillId="102" borderId="0" applyNumberFormat="0" applyBorder="0" applyAlignment="0" applyProtection="0"/>
    <xf numFmtId="262" fontId="3" fillId="102" borderId="0" applyNumberFormat="0" applyBorder="0" applyAlignment="0" applyProtection="0"/>
    <xf numFmtId="262" fontId="3" fillId="102" borderId="0" applyNumberFormat="0" applyBorder="0" applyAlignment="0" applyProtection="0"/>
    <xf numFmtId="262" fontId="3" fillId="102" borderId="0" applyNumberFormat="0" applyBorder="0" applyAlignment="0" applyProtection="0"/>
    <xf numFmtId="262" fontId="3" fillId="102" borderId="0" applyNumberFormat="0" applyBorder="0" applyAlignment="0" applyProtection="0"/>
    <xf numFmtId="262" fontId="3" fillId="102" borderId="0" applyNumberFormat="0" applyBorder="0" applyAlignment="0" applyProtection="0"/>
    <xf numFmtId="262" fontId="3" fillId="102" borderId="0" applyNumberFormat="0" applyBorder="0" applyAlignment="0" applyProtection="0"/>
    <xf numFmtId="262" fontId="4" fillId="102" borderId="0" applyNumberFormat="0" applyBorder="0" applyAlignment="0" applyProtection="0"/>
    <xf numFmtId="262" fontId="4" fillId="102" borderId="0" applyNumberFormat="0" applyBorder="0" applyAlignment="0" applyProtection="0"/>
    <xf numFmtId="262" fontId="4" fillId="102" borderId="0" applyNumberFormat="0" applyBorder="0" applyAlignment="0" applyProtection="0"/>
    <xf numFmtId="262" fontId="4" fillId="102" borderId="0" applyNumberFormat="0" applyBorder="0" applyAlignment="0" applyProtection="0"/>
    <xf numFmtId="262" fontId="4" fillId="102" borderId="0" applyNumberFormat="0" applyBorder="0" applyAlignment="0" applyProtection="0"/>
    <xf numFmtId="262" fontId="4" fillId="102" borderId="0" applyNumberFormat="0" applyBorder="0" applyAlignment="0" applyProtection="0"/>
    <xf numFmtId="262" fontId="4" fillId="102" borderId="0" applyNumberFormat="0" applyBorder="0" applyAlignment="0" applyProtection="0"/>
    <xf numFmtId="262" fontId="4" fillId="102" borderId="0" applyNumberFormat="0" applyBorder="0" applyAlignment="0" applyProtection="0"/>
    <xf numFmtId="262" fontId="4" fillId="102" borderId="0" applyNumberFormat="0" applyBorder="0" applyAlignment="0" applyProtection="0"/>
    <xf numFmtId="262" fontId="4" fillId="102" borderId="0" applyNumberFormat="0" applyBorder="0" applyAlignment="0" applyProtection="0"/>
    <xf numFmtId="262" fontId="4" fillId="102" borderId="0" applyNumberFormat="0" applyBorder="0" applyAlignment="0" applyProtection="0"/>
    <xf numFmtId="262" fontId="4" fillId="102" borderId="0" applyNumberFormat="0" applyBorder="0" applyAlignment="0" applyProtection="0"/>
    <xf numFmtId="262" fontId="4" fillId="102" borderId="0" applyNumberFormat="0" applyBorder="0" applyAlignment="0" applyProtection="0"/>
    <xf numFmtId="262" fontId="4" fillId="102" borderId="0" applyNumberFormat="0" applyBorder="0" applyAlignment="0" applyProtection="0"/>
    <xf numFmtId="262" fontId="4" fillId="102" borderId="0" applyNumberFormat="0" applyBorder="0" applyAlignment="0" applyProtection="0"/>
    <xf numFmtId="262" fontId="4" fillId="102" borderId="0" applyNumberFormat="0" applyBorder="0" applyAlignment="0" applyProtection="0"/>
    <xf numFmtId="262" fontId="4" fillId="102" borderId="0" applyNumberFormat="0" applyBorder="0" applyAlignment="0" applyProtection="0"/>
    <xf numFmtId="262" fontId="4" fillId="102" borderId="0" applyNumberFormat="0" applyBorder="0" applyAlignment="0" applyProtection="0"/>
    <xf numFmtId="262" fontId="4" fillId="102" borderId="0" applyNumberFormat="0" applyBorder="0" applyAlignment="0" applyProtection="0"/>
    <xf numFmtId="262" fontId="4" fillId="102" borderId="0" applyNumberFormat="0" applyBorder="0" applyAlignment="0" applyProtection="0"/>
    <xf numFmtId="0" fontId="3" fillId="102" borderId="0" applyNumberFormat="0" applyBorder="0" applyAlignment="0" applyProtection="0"/>
    <xf numFmtId="0" fontId="213" fillId="123" borderId="0" applyNumberFormat="0" applyBorder="0" applyAlignment="0" applyProtection="0"/>
    <xf numFmtId="262" fontId="3" fillId="102" borderId="0" applyNumberFormat="0" applyBorder="0" applyAlignment="0" applyProtection="0"/>
    <xf numFmtId="0" fontId="213" fillId="123" borderId="0" applyNumberFormat="0" applyBorder="0" applyAlignment="0" applyProtection="0"/>
    <xf numFmtId="262" fontId="3" fillId="102" borderId="0" applyNumberFormat="0" applyBorder="0" applyAlignment="0" applyProtection="0"/>
    <xf numFmtId="262" fontId="3" fillId="102" borderId="0" applyNumberFormat="0" applyBorder="0" applyAlignment="0" applyProtection="0"/>
    <xf numFmtId="262" fontId="3" fillId="102" borderId="0" applyNumberFormat="0" applyBorder="0" applyAlignment="0" applyProtection="0"/>
    <xf numFmtId="262" fontId="3" fillId="102" borderId="0" applyNumberFormat="0" applyBorder="0" applyAlignment="0" applyProtection="0"/>
    <xf numFmtId="262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291" fillId="102" borderId="0" applyNumberFormat="0" applyBorder="0" applyAlignment="0" applyProtection="0"/>
    <xf numFmtId="0" fontId="213" fillId="123" borderId="0" applyNumberFormat="0" applyBorder="0" applyAlignment="0" applyProtection="0"/>
    <xf numFmtId="0" fontId="213" fillId="123" borderId="0" applyNumberFormat="0" applyBorder="0" applyAlignment="0" applyProtection="0"/>
    <xf numFmtId="262" fontId="3" fillId="102" borderId="0" applyNumberFormat="0" applyBorder="0" applyAlignment="0" applyProtection="0"/>
    <xf numFmtId="0" fontId="213" fillId="123" borderId="0" applyNumberFormat="0" applyBorder="0" applyAlignment="0" applyProtection="0"/>
    <xf numFmtId="262" fontId="3" fillId="102" borderId="0" applyNumberFormat="0" applyBorder="0" applyAlignment="0" applyProtection="0"/>
    <xf numFmtId="0" fontId="213" fillId="123" borderId="0" applyNumberFormat="0" applyBorder="0" applyAlignment="0" applyProtection="0"/>
    <xf numFmtId="262" fontId="3" fillId="102" borderId="0" applyNumberFormat="0" applyBorder="0" applyAlignment="0" applyProtection="0"/>
    <xf numFmtId="0" fontId="213" fillId="123" borderId="0" applyNumberFormat="0" applyBorder="0" applyAlignment="0" applyProtection="0"/>
    <xf numFmtId="262" fontId="3" fillId="102" borderId="0" applyNumberFormat="0" applyBorder="0" applyAlignment="0" applyProtection="0"/>
    <xf numFmtId="0" fontId="213" fillId="123" borderId="0" applyNumberFormat="0" applyBorder="0" applyAlignment="0" applyProtection="0"/>
    <xf numFmtId="262" fontId="3" fillId="102" borderId="0" applyNumberFormat="0" applyBorder="0" applyAlignment="0" applyProtection="0"/>
    <xf numFmtId="262" fontId="4" fillId="102" borderId="0" applyNumberFormat="0" applyBorder="0" applyAlignment="0" applyProtection="0"/>
    <xf numFmtId="262" fontId="4" fillId="102" borderId="0" applyNumberFormat="0" applyBorder="0" applyAlignment="0" applyProtection="0"/>
    <xf numFmtId="262" fontId="4" fillId="102" borderId="0" applyNumberFormat="0" applyBorder="0" applyAlignment="0" applyProtection="0"/>
    <xf numFmtId="262" fontId="4" fillId="102" borderId="0" applyNumberFormat="0" applyBorder="0" applyAlignment="0" applyProtection="0"/>
    <xf numFmtId="262" fontId="4" fillId="102" borderId="0" applyNumberFormat="0" applyBorder="0" applyAlignment="0" applyProtection="0"/>
    <xf numFmtId="262" fontId="4" fillId="102" borderId="0" applyNumberFormat="0" applyBorder="0" applyAlignment="0" applyProtection="0"/>
    <xf numFmtId="262" fontId="4" fillId="102" borderId="0" applyNumberFormat="0" applyBorder="0" applyAlignment="0" applyProtection="0"/>
    <xf numFmtId="262" fontId="4" fillId="102" borderId="0" applyNumberFormat="0" applyBorder="0" applyAlignment="0" applyProtection="0"/>
    <xf numFmtId="262" fontId="4" fillId="102" borderId="0" applyNumberFormat="0" applyBorder="0" applyAlignment="0" applyProtection="0"/>
    <xf numFmtId="262" fontId="4" fillId="102" borderId="0" applyNumberFormat="0" applyBorder="0" applyAlignment="0" applyProtection="0"/>
    <xf numFmtId="262" fontId="4" fillId="102" borderId="0" applyNumberFormat="0" applyBorder="0" applyAlignment="0" applyProtection="0"/>
    <xf numFmtId="262" fontId="4" fillId="102" borderId="0" applyNumberFormat="0" applyBorder="0" applyAlignment="0" applyProtection="0"/>
    <xf numFmtId="0" fontId="3" fillId="102" borderId="0" applyNumberFormat="0" applyBorder="0" applyAlignment="0" applyProtection="0"/>
    <xf numFmtId="0" fontId="291" fillId="102" borderId="0" applyNumberFormat="0" applyBorder="0" applyAlignment="0" applyProtection="0"/>
    <xf numFmtId="0" fontId="213" fillId="123" borderId="0" applyNumberFormat="0" applyBorder="0" applyAlignment="0" applyProtection="0"/>
    <xf numFmtId="0" fontId="291" fillId="102" borderId="0" applyNumberFormat="0" applyBorder="0" applyAlignment="0" applyProtection="0"/>
    <xf numFmtId="0" fontId="213" fillId="123" borderId="0" applyNumberFormat="0" applyBorder="0" applyAlignment="0" applyProtection="0"/>
    <xf numFmtId="0" fontId="3" fillId="102" borderId="0" applyNumberFormat="0" applyBorder="0" applyAlignment="0" applyProtection="0"/>
    <xf numFmtId="0" fontId="291" fillId="102" borderId="0" applyNumberFormat="0" applyBorder="0" applyAlignment="0" applyProtection="0"/>
    <xf numFmtId="0" fontId="213" fillId="123" borderId="0" applyNumberFormat="0" applyBorder="0" applyAlignment="0" applyProtection="0"/>
    <xf numFmtId="0" fontId="291" fillId="102" borderId="0" applyNumberFormat="0" applyBorder="0" applyAlignment="0" applyProtection="0"/>
    <xf numFmtId="0" fontId="213" fillId="123" borderId="0" applyNumberFormat="0" applyBorder="0" applyAlignment="0" applyProtection="0"/>
    <xf numFmtId="0" fontId="3" fillId="102" borderId="0" applyNumberFormat="0" applyBorder="0" applyAlignment="0" applyProtection="0"/>
    <xf numFmtId="0" fontId="291" fillId="102" borderId="0" applyNumberFormat="0" applyBorder="0" applyAlignment="0" applyProtection="0"/>
    <xf numFmtId="0" fontId="213" fillId="123" borderId="0" applyNumberFormat="0" applyBorder="0" applyAlignment="0" applyProtection="0"/>
    <xf numFmtId="0" fontId="291" fillId="102" borderId="0" applyNumberFormat="0" applyBorder="0" applyAlignment="0" applyProtection="0"/>
    <xf numFmtId="0" fontId="213" fillId="123" borderId="0" applyNumberFormat="0" applyBorder="0" applyAlignment="0" applyProtection="0"/>
    <xf numFmtId="0" fontId="3" fillId="102" borderId="0" applyNumberFormat="0" applyBorder="0" applyAlignment="0" applyProtection="0"/>
    <xf numFmtId="0" fontId="291" fillId="102" borderId="0" applyNumberFormat="0" applyBorder="0" applyAlignment="0" applyProtection="0"/>
    <xf numFmtId="0" fontId="213" fillId="123" borderId="0" applyNumberFormat="0" applyBorder="0" applyAlignment="0" applyProtection="0"/>
    <xf numFmtId="0" fontId="291" fillId="102" borderId="0" applyNumberFormat="0" applyBorder="0" applyAlignment="0" applyProtection="0"/>
    <xf numFmtId="0" fontId="213" fillId="123" borderId="0" applyNumberFormat="0" applyBorder="0" applyAlignment="0" applyProtection="0"/>
    <xf numFmtId="0" fontId="3" fillId="102" borderId="0" applyNumberFormat="0" applyBorder="0" applyAlignment="0" applyProtection="0"/>
    <xf numFmtId="0" fontId="291" fillId="102" borderId="0" applyNumberFormat="0" applyBorder="0" applyAlignment="0" applyProtection="0"/>
    <xf numFmtId="0" fontId="213" fillId="123" borderId="0" applyNumberFormat="0" applyBorder="0" applyAlignment="0" applyProtection="0"/>
    <xf numFmtId="0" fontId="291" fillId="102" borderId="0" applyNumberFormat="0" applyBorder="0" applyAlignment="0" applyProtection="0"/>
    <xf numFmtId="0" fontId="213" fillId="123" borderId="0" applyNumberFormat="0" applyBorder="0" applyAlignment="0" applyProtection="0"/>
    <xf numFmtId="0" fontId="213" fillId="123" borderId="0" applyNumberFormat="0" applyBorder="0" applyAlignment="0" applyProtection="0"/>
    <xf numFmtId="0" fontId="213" fillId="123" borderId="0" applyNumberFormat="0" applyBorder="0" applyAlignment="0" applyProtection="0"/>
    <xf numFmtId="0" fontId="213" fillId="123" borderId="0" applyNumberFormat="0" applyBorder="0" applyAlignment="0" applyProtection="0"/>
    <xf numFmtId="0" fontId="213" fillId="123" borderId="0" applyNumberFormat="0" applyBorder="0" applyAlignment="0" applyProtection="0"/>
    <xf numFmtId="0" fontId="213" fillId="123" borderId="0" applyNumberFormat="0" applyBorder="0" applyAlignment="0" applyProtection="0"/>
    <xf numFmtId="0" fontId="213" fillId="124" borderId="0" applyNumberFormat="0" applyBorder="0" applyAlignment="0" applyProtection="0"/>
    <xf numFmtId="0" fontId="213" fillId="124" borderId="0" applyNumberFormat="0" applyBorder="0" applyAlignment="0" applyProtection="0"/>
    <xf numFmtId="0" fontId="213" fillId="124" borderId="0" applyNumberFormat="0" applyBorder="0" applyAlignment="0" applyProtection="0"/>
    <xf numFmtId="0" fontId="213" fillId="124" borderId="0" applyNumberFormat="0" applyBorder="0" applyAlignment="0" applyProtection="0"/>
    <xf numFmtId="0" fontId="213" fillId="124" borderId="0" applyNumberFormat="0" applyBorder="0" applyAlignment="0" applyProtection="0"/>
    <xf numFmtId="0" fontId="213" fillId="124" borderId="0" applyNumberFormat="0" applyBorder="0" applyAlignment="0" applyProtection="0"/>
    <xf numFmtId="0" fontId="213" fillId="124" borderId="0" applyNumberFormat="0" applyBorder="0" applyAlignment="0" applyProtection="0"/>
    <xf numFmtId="0" fontId="213" fillId="124" borderId="0" applyNumberFormat="0" applyBorder="0" applyAlignment="0" applyProtection="0"/>
    <xf numFmtId="0" fontId="213" fillId="124" borderId="0" applyNumberFormat="0" applyBorder="0" applyAlignment="0" applyProtection="0"/>
    <xf numFmtId="0" fontId="213" fillId="124" borderId="0" applyNumberFormat="0" applyBorder="0" applyAlignment="0" applyProtection="0"/>
    <xf numFmtId="0" fontId="213" fillId="124" borderId="0" applyNumberFormat="0" applyBorder="0" applyAlignment="0" applyProtection="0"/>
    <xf numFmtId="0" fontId="213" fillId="124" borderId="0" applyNumberFormat="0" applyBorder="0" applyAlignment="0" applyProtection="0"/>
    <xf numFmtId="0" fontId="213" fillId="124" borderId="0" applyNumberFormat="0" applyBorder="0" applyAlignment="0" applyProtection="0"/>
    <xf numFmtId="0" fontId="213" fillId="124" borderId="0" applyNumberFormat="0" applyBorder="0" applyAlignment="0" applyProtection="0"/>
    <xf numFmtId="0" fontId="213" fillId="124" borderId="0" applyNumberFormat="0" applyBorder="0" applyAlignment="0" applyProtection="0"/>
    <xf numFmtId="0" fontId="213" fillId="124" borderId="0" applyNumberFormat="0" applyBorder="0" applyAlignment="0" applyProtection="0"/>
    <xf numFmtId="0" fontId="213" fillId="124" borderId="0" applyNumberFormat="0" applyBorder="0" applyAlignment="0" applyProtection="0"/>
    <xf numFmtId="0" fontId="213" fillId="124" borderId="0" applyNumberFormat="0" applyBorder="0" applyAlignment="0" applyProtection="0"/>
    <xf numFmtId="0" fontId="213" fillId="124" borderId="0" applyNumberFormat="0" applyBorder="0" applyAlignment="0" applyProtection="0"/>
    <xf numFmtId="0" fontId="213" fillId="124" borderId="0" applyNumberFormat="0" applyBorder="0" applyAlignment="0" applyProtection="0"/>
    <xf numFmtId="0" fontId="213" fillId="124" borderId="0" applyNumberFormat="0" applyBorder="0" applyAlignment="0" applyProtection="0"/>
    <xf numFmtId="0" fontId="213" fillId="124" borderId="0" applyNumberFormat="0" applyBorder="0" applyAlignment="0" applyProtection="0"/>
    <xf numFmtId="0" fontId="213" fillId="124" borderId="0" applyNumberFormat="0" applyBorder="0" applyAlignment="0" applyProtection="0"/>
    <xf numFmtId="0" fontId="213" fillId="124" borderId="0" applyNumberFormat="0" applyBorder="0" applyAlignment="0" applyProtection="0"/>
    <xf numFmtId="0" fontId="213" fillId="124" borderId="0" applyNumberFormat="0" applyBorder="0" applyAlignment="0" applyProtection="0"/>
    <xf numFmtId="0" fontId="3" fillId="105" borderId="0" applyNumberFormat="0" applyBorder="0" applyAlignment="0" applyProtection="0"/>
    <xf numFmtId="0" fontId="213" fillId="124" borderId="0" applyNumberFormat="0" applyBorder="0" applyAlignment="0" applyProtection="0"/>
    <xf numFmtId="0" fontId="213" fillId="124" borderId="0" applyNumberFormat="0" applyBorder="0" applyAlignment="0" applyProtection="0"/>
    <xf numFmtId="0" fontId="213" fillId="124" borderId="0" applyNumberFormat="0" applyBorder="0" applyAlignment="0" applyProtection="0"/>
    <xf numFmtId="0" fontId="18" fillId="124" borderId="0" applyNumberFormat="0" applyBorder="0" applyAlignment="0" applyProtection="0"/>
    <xf numFmtId="0" fontId="213" fillId="124" borderId="0" applyNumberFormat="0" applyBorder="0" applyAlignment="0" applyProtection="0"/>
    <xf numFmtId="0" fontId="213" fillId="124" borderId="0" applyNumberFormat="0" applyBorder="0" applyAlignment="0" applyProtection="0"/>
    <xf numFmtId="0" fontId="213" fillId="124" borderId="0" applyNumberFormat="0" applyBorder="0" applyAlignment="0" applyProtection="0"/>
    <xf numFmtId="0" fontId="18" fillId="124" borderId="0" applyNumberFormat="0" applyBorder="0" applyAlignment="0" applyProtection="0"/>
    <xf numFmtId="0" fontId="213" fillId="124" borderId="0" applyNumberFormat="0" applyBorder="0" applyAlignment="0" applyProtection="0"/>
    <xf numFmtId="0" fontId="213" fillId="124" borderId="0" applyNumberFormat="0" applyBorder="0" applyAlignment="0" applyProtection="0"/>
    <xf numFmtId="0" fontId="213" fillId="124" borderId="0" applyNumberFormat="0" applyBorder="0" applyAlignment="0" applyProtection="0"/>
    <xf numFmtId="262" fontId="3" fillId="105" borderId="0" applyNumberFormat="0" applyBorder="0" applyAlignment="0" applyProtection="0"/>
    <xf numFmtId="262" fontId="3" fillId="105" borderId="0" applyNumberFormat="0" applyBorder="0" applyAlignment="0" applyProtection="0"/>
    <xf numFmtId="262" fontId="3" fillId="105" borderId="0" applyNumberFormat="0" applyBorder="0" applyAlignment="0" applyProtection="0"/>
    <xf numFmtId="262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213" fillId="124" borderId="0" applyNumberFormat="0" applyBorder="0" applyAlignment="0" applyProtection="0"/>
    <xf numFmtId="262" fontId="3" fillId="105" borderId="0" applyNumberFormat="0" applyBorder="0" applyAlignment="0" applyProtection="0"/>
    <xf numFmtId="0" fontId="213" fillId="124" borderId="0" applyNumberFormat="0" applyBorder="0" applyAlignment="0" applyProtection="0"/>
    <xf numFmtId="262" fontId="3" fillId="105" borderId="0" applyNumberFormat="0" applyBorder="0" applyAlignment="0" applyProtection="0"/>
    <xf numFmtId="262" fontId="3" fillId="105" borderId="0" applyNumberFormat="0" applyBorder="0" applyAlignment="0" applyProtection="0"/>
    <xf numFmtId="262" fontId="3" fillId="105" borderId="0" applyNumberFormat="0" applyBorder="0" applyAlignment="0" applyProtection="0"/>
    <xf numFmtId="262" fontId="3" fillId="105" borderId="0" applyNumberFormat="0" applyBorder="0" applyAlignment="0" applyProtection="0"/>
    <xf numFmtId="262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213" fillId="124" borderId="0" applyNumberFormat="0" applyBorder="0" applyAlignment="0" applyProtection="0"/>
    <xf numFmtId="0" fontId="3" fillId="105" borderId="0" applyNumberFormat="0" applyBorder="0" applyAlignment="0" applyProtection="0"/>
    <xf numFmtId="0" fontId="291" fillId="105" borderId="0" applyNumberFormat="0" applyBorder="0" applyAlignment="0" applyProtection="0"/>
    <xf numFmtId="0" fontId="3" fillId="105" borderId="0" applyNumberFormat="0" applyBorder="0" applyAlignment="0" applyProtection="0"/>
    <xf numFmtId="0" fontId="213" fillId="124" borderId="0" applyNumberFormat="0" applyBorder="0" applyAlignment="0" applyProtection="0"/>
    <xf numFmtId="0" fontId="213" fillId="124" borderId="0" applyNumberFormat="0" applyBorder="0" applyAlignment="0" applyProtection="0"/>
    <xf numFmtId="262" fontId="3" fillId="105" borderId="0" applyNumberFormat="0" applyBorder="0" applyAlignment="0" applyProtection="0"/>
    <xf numFmtId="0" fontId="213" fillId="124" borderId="0" applyNumberFormat="0" applyBorder="0" applyAlignment="0" applyProtection="0"/>
    <xf numFmtId="262" fontId="3" fillId="105" borderId="0" applyNumberFormat="0" applyBorder="0" applyAlignment="0" applyProtection="0"/>
    <xf numFmtId="0" fontId="213" fillId="124" borderId="0" applyNumberFormat="0" applyBorder="0" applyAlignment="0" applyProtection="0"/>
    <xf numFmtId="262" fontId="3" fillId="105" borderId="0" applyNumberFormat="0" applyBorder="0" applyAlignment="0" applyProtection="0"/>
    <xf numFmtId="0" fontId="213" fillId="124" borderId="0" applyNumberFormat="0" applyBorder="0" applyAlignment="0" applyProtection="0"/>
    <xf numFmtId="262" fontId="3" fillId="105" borderId="0" applyNumberFormat="0" applyBorder="0" applyAlignment="0" applyProtection="0"/>
    <xf numFmtId="0" fontId="213" fillId="124" borderId="0" applyNumberFormat="0" applyBorder="0" applyAlignment="0" applyProtection="0"/>
    <xf numFmtId="262" fontId="3" fillId="105" borderId="0" applyNumberFormat="0" applyBorder="0" applyAlignment="0" applyProtection="0"/>
    <xf numFmtId="262" fontId="3" fillId="105" borderId="0" applyNumberFormat="0" applyBorder="0" applyAlignment="0" applyProtection="0"/>
    <xf numFmtId="262" fontId="3" fillId="105" borderId="0" applyNumberFormat="0" applyBorder="0" applyAlignment="0" applyProtection="0"/>
    <xf numFmtId="262" fontId="3" fillId="105" borderId="0" applyNumberFormat="0" applyBorder="0" applyAlignment="0" applyProtection="0"/>
    <xf numFmtId="262" fontId="3" fillId="105" borderId="0" applyNumberFormat="0" applyBorder="0" applyAlignment="0" applyProtection="0"/>
    <xf numFmtId="262" fontId="3" fillId="105" borderId="0" applyNumberFormat="0" applyBorder="0" applyAlignment="0" applyProtection="0"/>
    <xf numFmtId="262" fontId="3" fillId="105" borderId="0" applyNumberFormat="0" applyBorder="0" applyAlignment="0" applyProtection="0"/>
    <xf numFmtId="262" fontId="3" fillId="105" borderId="0" applyNumberFormat="0" applyBorder="0" applyAlignment="0" applyProtection="0"/>
    <xf numFmtId="262" fontId="3" fillId="105" borderId="0" applyNumberFormat="0" applyBorder="0" applyAlignment="0" applyProtection="0"/>
    <xf numFmtId="262" fontId="3" fillId="105" borderId="0" applyNumberFormat="0" applyBorder="0" applyAlignment="0" applyProtection="0"/>
    <xf numFmtId="262" fontId="3" fillId="105" borderId="0" applyNumberFormat="0" applyBorder="0" applyAlignment="0" applyProtection="0"/>
    <xf numFmtId="262" fontId="4" fillId="105" borderId="0" applyNumberFormat="0" applyBorder="0" applyAlignment="0" applyProtection="0"/>
    <xf numFmtId="262" fontId="4" fillId="105" borderId="0" applyNumberFormat="0" applyBorder="0" applyAlignment="0" applyProtection="0"/>
    <xf numFmtId="262" fontId="4" fillId="105" borderId="0" applyNumberFormat="0" applyBorder="0" applyAlignment="0" applyProtection="0"/>
    <xf numFmtId="262" fontId="4" fillId="105" borderId="0" applyNumberFormat="0" applyBorder="0" applyAlignment="0" applyProtection="0"/>
    <xf numFmtId="262" fontId="4" fillId="105" borderId="0" applyNumberFormat="0" applyBorder="0" applyAlignment="0" applyProtection="0"/>
    <xf numFmtId="262" fontId="4" fillId="105" borderId="0" applyNumberFormat="0" applyBorder="0" applyAlignment="0" applyProtection="0"/>
    <xf numFmtId="262" fontId="4" fillId="105" borderId="0" applyNumberFormat="0" applyBorder="0" applyAlignment="0" applyProtection="0"/>
    <xf numFmtId="262" fontId="4" fillId="105" borderId="0" applyNumberFormat="0" applyBorder="0" applyAlignment="0" applyProtection="0"/>
    <xf numFmtId="262" fontId="4" fillId="105" borderId="0" applyNumberFormat="0" applyBorder="0" applyAlignment="0" applyProtection="0"/>
    <xf numFmtId="262" fontId="4" fillId="105" borderId="0" applyNumberFormat="0" applyBorder="0" applyAlignment="0" applyProtection="0"/>
    <xf numFmtId="262" fontId="4" fillId="105" borderId="0" applyNumberFormat="0" applyBorder="0" applyAlignment="0" applyProtection="0"/>
    <xf numFmtId="262" fontId="4" fillId="105" borderId="0" applyNumberFormat="0" applyBorder="0" applyAlignment="0" applyProtection="0"/>
    <xf numFmtId="262" fontId="4" fillId="105" borderId="0" applyNumberFormat="0" applyBorder="0" applyAlignment="0" applyProtection="0"/>
    <xf numFmtId="262" fontId="4" fillId="105" borderId="0" applyNumberFormat="0" applyBorder="0" applyAlignment="0" applyProtection="0"/>
    <xf numFmtId="262" fontId="4" fillId="105" borderId="0" applyNumberFormat="0" applyBorder="0" applyAlignment="0" applyProtection="0"/>
    <xf numFmtId="262" fontId="4" fillId="105" borderId="0" applyNumberFormat="0" applyBorder="0" applyAlignment="0" applyProtection="0"/>
    <xf numFmtId="262" fontId="4" fillId="105" borderId="0" applyNumberFormat="0" applyBorder="0" applyAlignment="0" applyProtection="0"/>
    <xf numFmtId="262" fontId="4" fillId="105" borderId="0" applyNumberFormat="0" applyBorder="0" applyAlignment="0" applyProtection="0"/>
    <xf numFmtId="262" fontId="4" fillId="105" borderId="0" applyNumberFormat="0" applyBorder="0" applyAlignment="0" applyProtection="0"/>
    <xf numFmtId="262" fontId="4" fillId="105" borderId="0" applyNumberFormat="0" applyBorder="0" applyAlignment="0" applyProtection="0"/>
    <xf numFmtId="0" fontId="3" fillId="105" borderId="0" applyNumberFormat="0" applyBorder="0" applyAlignment="0" applyProtection="0"/>
    <xf numFmtId="0" fontId="213" fillId="124" borderId="0" applyNumberFormat="0" applyBorder="0" applyAlignment="0" applyProtection="0"/>
    <xf numFmtId="262" fontId="3" fillId="105" borderId="0" applyNumberFormat="0" applyBorder="0" applyAlignment="0" applyProtection="0"/>
    <xf numFmtId="0" fontId="213" fillId="124" borderId="0" applyNumberFormat="0" applyBorder="0" applyAlignment="0" applyProtection="0"/>
    <xf numFmtId="262" fontId="3" fillId="105" borderId="0" applyNumberFormat="0" applyBorder="0" applyAlignment="0" applyProtection="0"/>
    <xf numFmtId="262" fontId="3" fillId="105" borderId="0" applyNumberFormat="0" applyBorder="0" applyAlignment="0" applyProtection="0"/>
    <xf numFmtId="262" fontId="3" fillId="105" borderId="0" applyNumberFormat="0" applyBorder="0" applyAlignment="0" applyProtection="0"/>
    <xf numFmtId="262" fontId="3" fillId="105" borderId="0" applyNumberFormat="0" applyBorder="0" applyAlignment="0" applyProtection="0"/>
    <xf numFmtId="262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291" fillId="105" borderId="0" applyNumberFormat="0" applyBorder="0" applyAlignment="0" applyProtection="0"/>
    <xf numFmtId="0" fontId="213" fillId="124" borderId="0" applyNumberFormat="0" applyBorder="0" applyAlignment="0" applyProtection="0"/>
    <xf numFmtId="0" fontId="213" fillId="124" borderId="0" applyNumberFormat="0" applyBorder="0" applyAlignment="0" applyProtection="0"/>
    <xf numFmtId="262" fontId="3" fillId="105" borderId="0" applyNumberFormat="0" applyBorder="0" applyAlignment="0" applyProtection="0"/>
    <xf numFmtId="0" fontId="213" fillId="124" borderId="0" applyNumberFormat="0" applyBorder="0" applyAlignment="0" applyProtection="0"/>
    <xf numFmtId="262" fontId="3" fillId="105" borderId="0" applyNumberFormat="0" applyBorder="0" applyAlignment="0" applyProtection="0"/>
    <xf numFmtId="0" fontId="213" fillId="124" borderId="0" applyNumberFormat="0" applyBorder="0" applyAlignment="0" applyProtection="0"/>
    <xf numFmtId="262" fontId="3" fillId="105" borderId="0" applyNumberFormat="0" applyBorder="0" applyAlignment="0" applyProtection="0"/>
    <xf numFmtId="0" fontId="213" fillId="124" borderId="0" applyNumberFormat="0" applyBorder="0" applyAlignment="0" applyProtection="0"/>
    <xf numFmtId="262" fontId="3" fillId="105" borderId="0" applyNumberFormat="0" applyBorder="0" applyAlignment="0" applyProtection="0"/>
    <xf numFmtId="0" fontId="213" fillId="124" borderId="0" applyNumberFormat="0" applyBorder="0" applyAlignment="0" applyProtection="0"/>
    <xf numFmtId="262" fontId="3" fillId="105" borderId="0" applyNumberFormat="0" applyBorder="0" applyAlignment="0" applyProtection="0"/>
    <xf numFmtId="262" fontId="4" fillId="105" borderId="0" applyNumberFormat="0" applyBorder="0" applyAlignment="0" applyProtection="0"/>
    <xf numFmtId="262" fontId="4" fillId="105" borderId="0" applyNumberFormat="0" applyBorder="0" applyAlignment="0" applyProtection="0"/>
    <xf numFmtId="262" fontId="4" fillId="105" borderId="0" applyNumberFormat="0" applyBorder="0" applyAlignment="0" applyProtection="0"/>
    <xf numFmtId="262" fontId="4" fillId="105" borderId="0" applyNumberFormat="0" applyBorder="0" applyAlignment="0" applyProtection="0"/>
    <xf numFmtId="262" fontId="4" fillId="105" borderId="0" applyNumberFormat="0" applyBorder="0" applyAlignment="0" applyProtection="0"/>
    <xf numFmtId="262" fontId="4" fillId="105" borderId="0" applyNumberFormat="0" applyBorder="0" applyAlignment="0" applyProtection="0"/>
    <xf numFmtId="262" fontId="4" fillId="105" borderId="0" applyNumberFormat="0" applyBorder="0" applyAlignment="0" applyProtection="0"/>
    <xf numFmtId="262" fontId="4" fillId="105" borderId="0" applyNumberFormat="0" applyBorder="0" applyAlignment="0" applyProtection="0"/>
    <xf numFmtId="262" fontId="4" fillId="105" borderId="0" applyNumberFormat="0" applyBorder="0" applyAlignment="0" applyProtection="0"/>
    <xf numFmtId="262" fontId="4" fillId="105" borderId="0" applyNumberFormat="0" applyBorder="0" applyAlignment="0" applyProtection="0"/>
    <xf numFmtId="262" fontId="4" fillId="105" borderId="0" applyNumberFormat="0" applyBorder="0" applyAlignment="0" applyProtection="0"/>
    <xf numFmtId="262" fontId="4" fillId="105" borderId="0" applyNumberFormat="0" applyBorder="0" applyAlignment="0" applyProtection="0"/>
    <xf numFmtId="0" fontId="3" fillId="105" borderId="0" applyNumberFormat="0" applyBorder="0" applyAlignment="0" applyProtection="0"/>
    <xf numFmtId="0" fontId="291" fillId="105" borderId="0" applyNumberFormat="0" applyBorder="0" applyAlignment="0" applyProtection="0"/>
    <xf numFmtId="0" fontId="213" fillId="124" borderId="0" applyNumberFormat="0" applyBorder="0" applyAlignment="0" applyProtection="0"/>
    <xf numFmtId="0" fontId="291" fillId="105" borderId="0" applyNumberFormat="0" applyBorder="0" applyAlignment="0" applyProtection="0"/>
    <xf numFmtId="0" fontId="213" fillId="124" borderId="0" applyNumberFormat="0" applyBorder="0" applyAlignment="0" applyProtection="0"/>
    <xf numFmtId="0" fontId="3" fillId="105" borderId="0" applyNumberFormat="0" applyBorder="0" applyAlignment="0" applyProtection="0"/>
    <xf numFmtId="0" fontId="291" fillId="105" borderId="0" applyNumberFormat="0" applyBorder="0" applyAlignment="0" applyProtection="0"/>
    <xf numFmtId="0" fontId="213" fillId="124" borderId="0" applyNumberFormat="0" applyBorder="0" applyAlignment="0" applyProtection="0"/>
    <xf numFmtId="0" fontId="291" fillId="105" borderId="0" applyNumberFormat="0" applyBorder="0" applyAlignment="0" applyProtection="0"/>
    <xf numFmtId="0" fontId="213" fillId="124" borderId="0" applyNumberFormat="0" applyBorder="0" applyAlignment="0" applyProtection="0"/>
    <xf numFmtId="0" fontId="3" fillId="105" borderId="0" applyNumberFormat="0" applyBorder="0" applyAlignment="0" applyProtection="0"/>
    <xf numFmtId="0" fontId="291" fillId="105" borderId="0" applyNumberFormat="0" applyBorder="0" applyAlignment="0" applyProtection="0"/>
    <xf numFmtId="0" fontId="213" fillId="124" borderId="0" applyNumberFormat="0" applyBorder="0" applyAlignment="0" applyProtection="0"/>
    <xf numFmtId="0" fontId="291" fillId="105" borderId="0" applyNumberFormat="0" applyBorder="0" applyAlignment="0" applyProtection="0"/>
    <xf numFmtId="0" fontId="213" fillId="124" borderId="0" applyNumberFormat="0" applyBorder="0" applyAlignment="0" applyProtection="0"/>
    <xf numFmtId="0" fontId="3" fillId="105" borderId="0" applyNumberFormat="0" applyBorder="0" applyAlignment="0" applyProtection="0"/>
    <xf numFmtId="0" fontId="291" fillId="105" borderId="0" applyNumberFormat="0" applyBorder="0" applyAlignment="0" applyProtection="0"/>
    <xf numFmtId="0" fontId="213" fillId="124" borderId="0" applyNumberFormat="0" applyBorder="0" applyAlignment="0" applyProtection="0"/>
    <xf numFmtId="0" fontId="291" fillId="105" borderId="0" applyNumberFormat="0" applyBorder="0" applyAlignment="0" applyProtection="0"/>
    <xf numFmtId="0" fontId="213" fillId="124" borderId="0" applyNumberFormat="0" applyBorder="0" applyAlignment="0" applyProtection="0"/>
    <xf numFmtId="0" fontId="3" fillId="105" borderId="0" applyNumberFormat="0" applyBorder="0" applyAlignment="0" applyProtection="0"/>
    <xf numFmtId="0" fontId="291" fillId="105" borderId="0" applyNumberFormat="0" applyBorder="0" applyAlignment="0" applyProtection="0"/>
    <xf numFmtId="0" fontId="213" fillId="124" borderId="0" applyNumberFormat="0" applyBorder="0" applyAlignment="0" applyProtection="0"/>
    <xf numFmtId="0" fontId="291" fillId="105" borderId="0" applyNumberFormat="0" applyBorder="0" applyAlignment="0" applyProtection="0"/>
    <xf numFmtId="0" fontId="213" fillId="124" borderId="0" applyNumberFormat="0" applyBorder="0" applyAlignment="0" applyProtection="0"/>
    <xf numFmtId="0" fontId="213" fillId="124" borderId="0" applyNumberFormat="0" applyBorder="0" applyAlignment="0" applyProtection="0"/>
    <xf numFmtId="0" fontId="213" fillId="124" borderId="0" applyNumberFormat="0" applyBorder="0" applyAlignment="0" applyProtection="0"/>
    <xf numFmtId="0" fontId="213" fillId="124" borderId="0" applyNumberFormat="0" applyBorder="0" applyAlignment="0" applyProtection="0"/>
    <xf numFmtId="0" fontId="213" fillId="124" borderId="0" applyNumberFormat="0" applyBorder="0" applyAlignment="0" applyProtection="0"/>
    <xf numFmtId="0" fontId="213" fillId="124" borderId="0" applyNumberFormat="0" applyBorder="0" applyAlignment="0" applyProtection="0"/>
    <xf numFmtId="0" fontId="213" fillId="125" borderId="0" applyNumberFormat="0" applyBorder="0" applyAlignment="0" applyProtection="0"/>
    <xf numFmtId="0" fontId="213" fillId="125" borderId="0" applyNumberFormat="0" applyBorder="0" applyAlignment="0" applyProtection="0"/>
    <xf numFmtId="0" fontId="213" fillId="125" borderId="0" applyNumberFormat="0" applyBorder="0" applyAlignment="0" applyProtection="0"/>
    <xf numFmtId="0" fontId="213" fillId="125" borderId="0" applyNumberFormat="0" applyBorder="0" applyAlignment="0" applyProtection="0"/>
    <xf numFmtId="0" fontId="213" fillId="125" borderId="0" applyNumberFormat="0" applyBorder="0" applyAlignment="0" applyProtection="0"/>
    <xf numFmtId="0" fontId="213" fillId="125" borderId="0" applyNumberFormat="0" applyBorder="0" applyAlignment="0" applyProtection="0"/>
    <xf numFmtId="0" fontId="213" fillId="125" borderId="0" applyNumberFormat="0" applyBorder="0" applyAlignment="0" applyProtection="0"/>
    <xf numFmtId="0" fontId="213" fillId="125" borderId="0" applyNumberFormat="0" applyBorder="0" applyAlignment="0" applyProtection="0"/>
    <xf numFmtId="0" fontId="213" fillId="125" borderId="0" applyNumberFormat="0" applyBorder="0" applyAlignment="0" applyProtection="0"/>
    <xf numFmtId="0" fontId="213" fillId="125" borderId="0" applyNumberFormat="0" applyBorder="0" applyAlignment="0" applyProtection="0"/>
    <xf numFmtId="0" fontId="213" fillId="125" borderId="0" applyNumberFormat="0" applyBorder="0" applyAlignment="0" applyProtection="0"/>
    <xf numFmtId="0" fontId="213" fillId="125" borderId="0" applyNumberFormat="0" applyBorder="0" applyAlignment="0" applyProtection="0"/>
    <xf numFmtId="0" fontId="213" fillId="125" borderId="0" applyNumberFormat="0" applyBorder="0" applyAlignment="0" applyProtection="0"/>
    <xf numFmtId="0" fontId="213" fillId="125" borderId="0" applyNumberFormat="0" applyBorder="0" applyAlignment="0" applyProtection="0"/>
    <xf numFmtId="0" fontId="213" fillId="125" borderId="0" applyNumberFormat="0" applyBorder="0" applyAlignment="0" applyProtection="0"/>
    <xf numFmtId="0" fontId="213" fillId="125" borderId="0" applyNumberFormat="0" applyBorder="0" applyAlignment="0" applyProtection="0"/>
    <xf numFmtId="0" fontId="213" fillId="125" borderId="0" applyNumberFormat="0" applyBorder="0" applyAlignment="0" applyProtection="0"/>
    <xf numFmtId="0" fontId="213" fillId="125" borderId="0" applyNumberFormat="0" applyBorder="0" applyAlignment="0" applyProtection="0"/>
    <xf numFmtId="0" fontId="213" fillId="125" borderId="0" applyNumberFormat="0" applyBorder="0" applyAlignment="0" applyProtection="0"/>
    <xf numFmtId="0" fontId="213" fillId="125" borderId="0" applyNumberFormat="0" applyBorder="0" applyAlignment="0" applyProtection="0"/>
    <xf numFmtId="0" fontId="213" fillId="125" borderId="0" applyNumberFormat="0" applyBorder="0" applyAlignment="0" applyProtection="0"/>
    <xf numFmtId="0" fontId="213" fillId="125" borderId="0" applyNumberFormat="0" applyBorder="0" applyAlignment="0" applyProtection="0"/>
    <xf numFmtId="0" fontId="213" fillId="125" borderId="0" applyNumberFormat="0" applyBorder="0" applyAlignment="0" applyProtection="0"/>
    <xf numFmtId="0" fontId="213" fillId="125" borderId="0" applyNumberFormat="0" applyBorder="0" applyAlignment="0" applyProtection="0"/>
    <xf numFmtId="0" fontId="213" fillId="125" borderId="0" applyNumberFormat="0" applyBorder="0" applyAlignment="0" applyProtection="0"/>
    <xf numFmtId="0" fontId="3" fillId="143" borderId="0" applyNumberFormat="0" applyBorder="0" applyAlignment="0" applyProtection="0"/>
    <xf numFmtId="0" fontId="213" fillId="125" borderId="0" applyNumberFormat="0" applyBorder="0" applyAlignment="0" applyProtection="0"/>
    <xf numFmtId="0" fontId="213" fillId="125" borderId="0" applyNumberFormat="0" applyBorder="0" applyAlignment="0" applyProtection="0"/>
    <xf numFmtId="0" fontId="213" fillId="125" borderId="0" applyNumberFormat="0" applyBorder="0" applyAlignment="0" applyProtection="0"/>
    <xf numFmtId="0" fontId="18" fillId="125" borderId="0" applyNumberFormat="0" applyBorder="0" applyAlignment="0" applyProtection="0"/>
    <xf numFmtId="0" fontId="213" fillId="125" borderId="0" applyNumberFormat="0" applyBorder="0" applyAlignment="0" applyProtection="0"/>
    <xf numFmtId="0" fontId="213" fillId="125" borderId="0" applyNumberFormat="0" applyBorder="0" applyAlignment="0" applyProtection="0"/>
    <xf numFmtId="0" fontId="213" fillId="125" borderId="0" applyNumberFormat="0" applyBorder="0" applyAlignment="0" applyProtection="0"/>
    <xf numFmtId="0" fontId="18" fillId="125" borderId="0" applyNumberFormat="0" applyBorder="0" applyAlignment="0" applyProtection="0"/>
    <xf numFmtId="0" fontId="213" fillId="125" borderId="0" applyNumberFormat="0" applyBorder="0" applyAlignment="0" applyProtection="0"/>
    <xf numFmtId="0" fontId="213" fillId="125" borderId="0" applyNumberFormat="0" applyBorder="0" applyAlignment="0" applyProtection="0"/>
    <xf numFmtId="0" fontId="213" fillId="125" borderId="0" applyNumberFormat="0" applyBorder="0" applyAlignment="0" applyProtection="0"/>
    <xf numFmtId="262" fontId="3" fillId="143" borderId="0" applyNumberFormat="0" applyBorder="0" applyAlignment="0" applyProtection="0"/>
    <xf numFmtId="262" fontId="3" fillId="143" borderId="0" applyNumberFormat="0" applyBorder="0" applyAlignment="0" applyProtection="0"/>
    <xf numFmtId="262" fontId="3" fillId="143" borderId="0" applyNumberFormat="0" applyBorder="0" applyAlignment="0" applyProtection="0"/>
    <xf numFmtId="262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213" fillId="125" borderId="0" applyNumberFormat="0" applyBorder="0" applyAlignment="0" applyProtection="0"/>
    <xf numFmtId="262" fontId="3" fillId="143" borderId="0" applyNumberFormat="0" applyBorder="0" applyAlignment="0" applyProtection="0"/>
    <xf numFmtId="0" fontId="213" fillId="125" borderId="0" applyNumberFormat="0" applyBorder="0" applyAlignment="0" applyProtection="0"/>
    <xf numFmtId="262" fontId="3" fillId="143" borderId="0" applyNumberFormat="0" applyBorder="0" applyAlignment="0" applyProtection="0"/>
    <xf numFmtId="262" fontId="3" fillId="143" borderId="0" applyNumberFormat="0" applyBorder="0" applyAlignment="0" applyProtection="0"/>
    <xf numFmtId="262" fontId="3" fillId="143" borderId="0" applyNumberFormat="0" applyBorder="0" applyAlignment="0" applyProtection="0"/>
    <xf numFmtId="262" fontId="3" fillId="143" borderId="0" applyNumberFormat="0" applyBorder="0" applyAlignment="0" applyProtection="0"/>
    <xf numFmtId="262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213" fillId="125" borderId="0" applyNumberFormat="0" applyBorder="0" applyAlignment="0" applyProtection="0"/>
    <xf numFmtId="0" fontId="3" fillId="143" borderId="0" applyNumberFormat="0" applyBorder="0" applyAlignment="0" applyProtection="0"/>
    <xf numFmtId="0" fontId="291" fillId="143" borderId="0" applyNumberFormat="0" applyBorder="0" applyAlignment="0" applyProtection="0"/>
    <xf numFmtId="0" fontId="3" fillId="143" borderId="0" applyNumberFormat="0" applyBorder="0" applyAlignment="0" applyProtection="0"/>
    <xf numFmtId="0" fontId="213" fillId="125" borderId="0" applyNumberFormat="0" applyBorder="0" applyAlignment="0" applyProtection="0"/>
    <xf numFmtId="0" fontId="213" fillId="138" borderId="0" applyNumberFormat="0" applyBorder="0" applyAlignment="0" applyProtection="0"/>
    <xf numFmtId="262" fontId="3" fillId="143" borderId="0" applyNumberFormat="0" applyBorder="0" applyAlignment="0" applyProtection="0"/>
    <xf numFmtId="0" fontId="213" fillId="125" borderId="0" applyNumberFormat="0" applyBorder="0" applyAlignment="0" applyProtection="0"/>
    <xf numFmtId="262" fontId="3" fillId="143" borderId="0" applyNumberFormat="0" applyBorder="0" applyAlignment="0" applyProtection="0"/>
    <xf numFmtId="0" fontId="213" fillId="125" borderId="0" applyNumberFormat="0" applyBorder="0" applyAlignment="0" applyProtection="0"/>
    <xf numFmtId="262" fontId="3" fillId="143" borderId="0" applyNumberFormat="0" applyBorder="0" applyAlignment="0" applyProtection="0"/>
    <xf numFmtId="0" fontId="213" fillId="125" borderId="0" applyNumberFormat="0" applyBorder="0" applyAlignment="0" applyProtection="0"/>
    <xf numFmtId="262" fontId="3" fillId="143" borderId="0" applyNumberFormat="0" applyBorder="0" applyAlignment="0" applyProtection="0"/>
    <xf numFmtId="0" fontId="213" fillId="125" borderId="0" applyNumberFormat="0" applyBorder="0" applyAlignment="0" applyProtection="0"/>
    <xf numFmtId="262" fontId="3" fillId="143" borderId="0" applyNumberFormat="0" applyBorder="0" applyAlignment="0" applyProtection="0"/>
    <xf numFmtId="262" fontId="3" fillId="143" borderId="0" applyNumberFormat="0" applyBorder="0" applyAlignment="0" applyProtection="0"/>
    <xf numFmtId="262" fontId="3" fillId="143" borderId="0" applyNumberFormat="0" applyBorder="0" applyAlignment="0" applyProtection="0"/>
    <xf numFmtId="262" fontId="3" fillId="143" borderId="0" applyNumberFormat="0" applyBorder="0" applyAlignment="0" applyProtection="0"/>
    <xf numFmtId="262" fontId="3" fillId="143" borderId="0" applyNumberFormat="0" applyBorder="0" applyAlignment="0" applyProtection="0"/>
    <xf numFmtId="262" fontId="3" fillId="143" borderId="0" applyNumberFormat="0" applyBorder="0" applyAlignment="0" applyProtection="0"/>
    <xf numFmtId="262" fontId="3" fillId="143" borderId="0" applyNumberFormat="0" applyBorder="0" applyAlignment="0" applyProtection="0"/>
    <xf numFmtId="262" fontId="3" fillId="143" borderId="0" applyNumberFormat="0" applyBorder="0" applyAlignment="0" applyProtection="0"/>
    <xf numFmtId="262" fontId="3" fillId="143" borderId="0" applyNumberFormat="0" applyBorder="0" applyAlignment="0" applyProtection="0"/>
    <xf numFmtId="262" fontId="3" fillId="143" borderId="0" applyNumberFormat="0" applyBorder="0" applyAlignment="0" applyProtection="0"/>
    <xf numFmtId="262" fontId="3" fillId="143" borderId="0" applyNumberFormat="0" applyBorder="0" applyAlignment="0" applyProtection="0"/>
    <xf numFmtId="262" fontId="4" fillId="143" borderId="0" applyNumberFormat="0" applyBorder="0" applyAlignment="0" applyProtection="0"/>
    <xf numFmtId="262" fontId="4" fillId="143" borderId="0" applyNumberFormat="0" applyBorder="0" applyAlignment="0" applyProtection="0"/>
    <xf numFmtId="262" fontId="4" fillId="143" borderId="0" applyNumberFormat="0" applyBorder="0" applyAlignment="0" applyProtection="0"/>
    <xf numFmtId="262" fontId="4" fillId="143" borderId="0" applyNumberFormat="0" applyBorder="0" applyAlignment="0" applyProtection="0"/>
    <xf numFmtId="262" fontId="4" fillId="143" borderId="0" applyNumberFormat="0" applyBorder="0" applyAlignment="0" applyProtection="0"/>
    <xf numFmtId="262" fontId="4" fillId="143" borderId="0" applyNumberFormat="0" applyBorder="0" applyAlignment="0" applyProtection="0"/>
    <xf numFmtId="262" fontId="4" fillId="143" borderId="0" applyNumberFormat="0" applyBorder="0" applyAlignment="0" applyProtection="0"/>
    <xf numFmtId="262" fontId="4" fillId="143" borderId="0" applyNumberFormat="0" applyBorder="0" applyAlignment="0" applyProtection="0"/>
    <xf numFmtId="262" fontId="4" fillId="143" borderId="0" applyNumberFormat="0" applyBorder="0" applyAlignment="0" applyProtection="0"/>
    <xf numFmtId="262" fontId="4" fillId="143" borderId="0" applyNumberFormat="0" applyBorder="0" applyAlignment="0" applyProtection="0"/>
    <xf numFmtId="262" fontId="4" fillId="143" borderId="0" applyNumberFormat="0" applyBorder="0" applyAlignment="0" applyProtection="0"/>
    <xf numFmtId="262" fontId="4" fillId="143" borderId="0" applyNumberFormat="0" applyBorder="0" applyAlignment="0" applyProtection="0"/>
    <xf numFmtId="262" fontId="4" fillId="143" borderId="0" applyNumberFormat="0" applyBorder="0" applyAlignment="0" applyProtection="0"/>
    <xf numFmtId="262" fontId="4" fillId="143" borderId="0" applyNumberFormat="0" applyBorder="0" applyAlignment="0" applyProtection="0"/>
    <xf numFmtId="262" fontId="4" fillId="143" borderId="0" applyNumberFormat="0" applyBorder="0" applyAlignment="0" applyProtection="0"/>
    <xf numFmtId="262" fontId="4" fillId="143" borderId="0" applyNumberFormat="0" applyBorder="0" applyAlignment="0" applyProtection="0"/>
    <xf numFmtId="262" fontId="4" fillId="143" borderId="0" applyNumberFormat="0" applyBorder="0" applyAlignment="0" applyProtection="0"/>
    <xf numFmtId="262" fontId="4" fillId="143" borderId="0" applyNumberFormat="0" applyBorder="0" applyAlignment="0" applyProtection="0"/>
    <xf numFmtId="262" fontId="4" fillId="143" borderId="0" applyNumberFormat="0" applyBorder="0" applyAlignment="0" applyProtection="0"/>
    <xf numFmtId="262" fontId="4" fillId="143" borderId="0" applyNumberFormat="0" applyBorder="0" applyAlignment="0" applyProtection="0"/>
    <xf numFmtId="0" fontId="3" fillId="143" borderId="0" applyNumberFormat="0" applyBorder="0" applyAlignment="0" applyProtection="0"/>
    <xf numFmtId="0" fontId="213" fillId="125" borderId="0" applyNumberFormat="0" applyBorder="0" applyAlignment="0" applyProtection="0"/>
    <xf numFmtId="262" fontId="3" fillId="143" borderId="0" applyNumberFormat="0" applyBorder="0" applyAlignment="0" applyProtection="0"/>
    <xf numFmtId="0" fontId="213" fillId="125" borderId="0" applyNumberFormat="0" applyBorder="0" applyAlignment="0" applyProtection="0"/>
    <xf numFmtId="262" fontId="3" fillId="143" borderId="0" applyNumberFormat="0" applyBorder="0" applyAlignment="0" applyProtection="0"/>
    <xf numFmtId="262" fontId="3" fillId="143" borderId="0" applyNumberFormat="0" applyBorder="0" applyAlignment="0" applyProtection="0"/>
    <xf numFmtId="262" fontId="3" fillId="143" borderId="0" applyNumberFormat="0" applyBorder="0" applyAlignment="0" applyProtection="0"/>
    <xf numFmtId="262" fontId="3" fillId="143" borderId="0" applyNumberFormat="0" applyBorder="0" applyAlignment="0" applyProtection="0"/>
    <xf numFmtId="262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291" fillId="143" borderId="0" applyNumberFormat="0" applyBorder="0" applyAlignment="0" applyProtection="0"/>
    <xf numFmtId="0" fontId="213" fillId="125" borderId="0" applyNumberFormat="0" applyBorder="0" applyAlignment="0" applyProtection="0"/>
    <xf numFmtId="0" fontId="213" fillId="125" borderId="0" applyNumberFormat="0" applyBorder="0" applyAlignment="0" applyProtection="0"/>
    <xf numFmtId="262" fontId="3" fillId="143" borderId="0" applyNumberFormat="0" applyBorder="0" applyAlignment="0" applyProtection="0"/>
    <xf numFmtId="0" fontId="213" fillId="125" borderId="0" applyNumberFormat="0" applyBorder="0" applyAlignment="0" applyProtection="0"/>
    <xf numFmtId="262" fontId="3" fillId="143" borderId="0" applyNumberFormat="0" applyBorder="0" applyAlignment="0" applyProtection="0"/>
    <xf numFmtId="0" fontId="213" fillId="125" borderId="0" applyNumberFormat="0" applyBorder="0" applyAlignment="0" applyProtection="0"/>
    <xf numFmtId="262" fontId="3" fillId="143" borderId="0" applyNumberFormat="0" applyBorder="0" applyAlignment="0" applyProtection="0"/>
    <xf numFmtId="0" fontId="213" fillId="125" borderId="0" applyNumberFormat="0" applyBorder="0" applyAlignment="0" applyProtection="0"/>
    <xf numFmtId="262" fontId="3" fillId="143" borderId="0" applyNumberFormat="0" applyBorder="0" applyAlignment="0" applyProtection="0"/>
    <xf numFmtId="0" fontId="213" fillId="125" borderId="0" applyNumberFormat="0" applyBorder="0" applyAlignment="0" applyProtection="0"/>
    <xf numFmtId="262" fontId="3" fillId="143" borderId="0" applyNumberFormat="0" applyBorder="0" applyAlignment="0" applyProtection="0"/>
    <xf numFmtId="262" fontId="4" fillId="143" borderId="0" applyNumberFormat="0" applyBorder="0" applyAlignment="0" applyProtection="0"/>
    <xf numFmtId="262" fontId="4" fillId="143" borderId="0" applyNumberFormat="0" applyBorder="0" applyAlignment="0" applyProtection="0"/>
    <xf numFmtId="262" fontId="4" fillId="143" borderId="0" applyNumberFormat="0" applyBorder="0" applyAlignment="0" applyProtection="0"/>
    <xf numFmtId="262" fontId="4" fillId="143" borderId="0" applyNumberFormat="0" applyBorder="0" applyAlignment="0" applyProtection="0"/>
    <xf numFmtId="262" fontId="4" fillId="143" borderId="0" applyNumberFormat="0" applyBorder="0" applyAlignment="0" applyProtection="0"/>
    <xf numFmtId="262" fontId="4" fillId="143" borderId="0" applyNumberFormat="0" applyBorder="0" applyAlignment="0" applyProtection="0"/>
    <xf numFmtId="262" fontId="4" fillId="143" borderId="0" applyNumberFormat="0" applyBorder="0" applyAlignment="0" applyProtection="0"/>
    <xf numFmtId="262" fontId="4" fillId="143" borderId="0" applyNumberFormat="0" applyBorder="0" applyAlignment="0" applyProtection="0"/>
    <xf numFmtId="262" fontId="4" fillId="143" borderId="0" applyNumberFormat="0" applyBorder="0" applyAlignment="0" applyProtection="0"/>
    <xf numFmtId="262" fontId="4" fillId="143" borderId="0" applyNumberFormat="0" applyBorder="0" applyAlignment="0" applyProtection="0"/>
    <xf numFmtId="262" fontId="4" fillId="143" borderId="0" applyNumberFormat="0" applyBorder="0" applyAlignment="0" applyProtection="0"/>
    <xf numFmtId="262" fontId="4" fillId="143" borderId="0" applyNumberFormat="0" applyBorder="0" applyAlignment="0" applyProtection="0"/>
    <xf numFmtId="0" fontId="3" fillId="143" borderId="0" applyNumberFormat="0" applyBorder="0" applyAlignment="0" applyProtection="0"/>
    <xf numFmtId="0" fontId="291" fillId="143" borderId="0" applyNumberFormat="0" applyBorder="0" applyAlignment="0" applyProtection="0"/>
    <xf numFmtId="0" fontId="213" fillId="125" borderId="0" applyNumberFormat="0" applyBorder="0" applyAlignment="0" applyProtection="0"/>
    <xf numFmtId="0" fontId="291" fillId="143" borderId="0" applyNumberFormat="0" applyBorder="0" applyAlignment="0" applyProtection="0"/>
    <xf numFmtId="0" fontId="213" fillId="125" borderId="0" applyNumberFormat="0" applyBorder="0" applyAlignment="0" applyProtection="0"/>
    <xf numFmtId="0" fontId="3" fillId="143" borderId="0" applyNumberFormat="0" applyBorder="0" applyAlignment="0" applyProtection="0"/>
    <xf numFmtId="0" fontId="291" fillId="143" borderId="0" applyNumberFormat="0" applyBorder="0" applyAlignment="0" applyProtection="0"/>
    <xf numFmtId="0" fontId="213" fillId="125" borderId="0" applyNumberFormat="0" applyBorder="0" applyAlignment="0" applyProtection="0"/>
    <xf numFmtId="0" fontId="291" fillId="143" borderId="0" applyNumberFormat="0" applyBorder="0" applyAlignment="0" applyProtection="0"/>
    <xf numFmtId="0" fontId="213" fillId="125" borderId="0" applyNumberFormat="0" applyBorder="0" applyAlignment="0" applyProtection="0"/>
    <xf numFmtId="0" fontId="3" fillId="143" borderId="0" applyNumberFormat="0" applyBorder="0" applyAlignment="0" applyProtection="0"/>
    <xf numFmtId="0" fontId="291" fillId="143" borderId="0" applyNumberFormat="0" applyBorder="0" applyAlignment="0" applyProtection="0"/>
    <xf numFmtId="0" fontId="213" fillId="125" borderId="0" applyNumberFormat="0" applyBorder="0" applyAlignment="0" applyProtection="0"/>
    <xf numFmtId="0" fontId="291" fillId="143" borderId="0" applyNumberFormat="0" applyBorder="0" applyAlignment="0" applyProtection="0"/>
    <xf numFmtId="0" fontId="213" fillId="125" borderId="0" applyNumberFormat="0" applyBorder="0" applyAlignment="0" applyProtection="0"/>
    <xf numFmtId="0" fontId="3" fillId="143" borderId="0" applyNumberFormat="0" applyBorder="0" applyAlignment="0" applyProtection="0"/>
    <xf numFmtId="0" fontId="291" fillId="143" borderId="0" applyNumberFormat="0" applyBorder="0" applyAlignment="0" applyProtection="0"/>
    <xf numFmtId="0" fontId="213" fillId="125" borderId="0" applyNumberFormat="0" applyBorder="0" applyAlignment="0" applyProtection="0"/>
    <xf numFmtId="0" fontId="291" fillId="143" borderId="0" applyNumberFormat="0" applyBorder="0" applyAlignment="0" applyProtection="0"/>
    <xf numFmtId="0" fontId="213" fillId="125" borderId="0" applyNumberFormat="0" applyBorder="0" applyAlignment="0" applyProtection="0"/>
    <xf numFmtId="0" fontId="3" fillId="143" borderId="0" applyNumberFormat="0" applyBorder="0" applyAlignment="0" applyProtection="0"/>
    <xf numFmtId="0" fontId="291" fillId="143" borderId="0" applyNumberFormat="0" applyBorder="0" applyAlignment="0" applyProtection="0"/>
    <xf numFmtId="0" fontId="213" fillId="125" borderId="0" applyNumberFormat="0" applyBorder="0" applyAlignment="0" applyProtection="0"/>
    <xf numFmtId="0" fontId="291" fillId="143" borderId="0" applyNumberFormat="0" applyBorder="0" applyAlignment="0" applyProtection="0"/>
    <xf numFmtId="0" fontId="213" fillId="125" borderId="0" applyNumberFormat="0" applyBorder="0" applyAlignment="0" applyProtection="0"/>
    <xf numFmtId="0" fontId="213" fillId="125" borderId="0" applyNumberFormat="0" applyBorder="0" applyAlignment="0" applyProtection="0"/>
    <xf numFmtId="0" fontId="213" fillId="125" borderId="0" applyNumberFormat="0" applyBorder="0" applyAlignment="0" applyProtection="0"/>
    <xf numFmtId="0" fontId="213" fillId="125" borderId="0" applyNumberFormat="0" applyBorder="0" applyAlignment="0" applyProtection="0"/>
    <xf numFmtId="0" fontId="213" fillId="125" borderId="0" applyNumberFormat="0" applyBorder="0" applyAlignment="0" applyProtection="0"/>
    <xf numFmtId="0" fontId="213" fillId="125" borderId="0" applyNumberFormat="0" applyBorder="0" applyAlignment="0" applyProtection="0"/>
    <xf numFmtId="0" fontId="213" fillId="120" borderId="0" applyNumberFormat="0" applyBorder="0" applyAlignment="0" applyProtection="0"/>
    <xf numFmtId="0" fontId="213" fillId="120" borderId="0" applyNumberFormat="0" applyBorder="0" applyAlignment="0" applyProtection="0"/>
    <xf numFmtId="0" fontId="213" fillId="120" borderId="0" applyNumberFormat="0" applyBorder="0" applyAlignment="0" applyProtection="0"/>
    <xf numFmtId="0" fontId="213" fillId="120" borderId="0" applyNumberFormat="0" applyBorder="0" applyAlignment="0" applyProtection="0"/>
    <xf numFmtId="0" fontId="213" fillId="120" borderId="0" applyNumberFormat="0" applyBorder="0" applyAlignment="0" applyProtection="0"/>
    <xf numFmtId="0" fontId="213" fillId="120" borderId="0" applyNumberFormat="0" applyBorder="0" applyAlignment="0" applyProtection="0"/>
    <xf numFmtId="0" fontId="213" fillId="120" borderId="0" applyNumberFormat="0" applyBorder="0" applyAlignment="0" applyProtection="0"/>
    <xf numFmtId="0" fontId="213" fillId="120" borderId="0" applyNumberFormat="0" applyBorder="0" applyAlignment="0" applyProtection="0"/>
    <xf numFmtId="0" fontId="213" fillId="120" borderId="0" applyNumberFormat="0" applyBorder="0" applyAlignment="0" applyProtection="0"/>
    <xf numFmtId="0" fontId="213" fillId="120" borderId="0" applyNumberFormat="0" applyBorder="0" applyAlignment="0" applyProtection="0"/>
    <xf numFmtId="0" fontId="213" fillId="120" borderId="0" applyNumberFormat="0" applyBorder="0" applyAlignment="0" applyProtection="0"/>
    <xf numFmtId="0" fontId="213" fillId="120" borderId="0" applyNumberFormat="0" applyBorder="0" applyAlignment="0" applyProtection="0"/>
    <xf numFmtId="0" fontId="213" fillId="120" borderId="0" applyNumberFormat="0" applyBorder="0" applyAlignment="0" applyProtection="0"/>
    <xf numFmtId="0" fontId="213" fillId="120" borderId="0" applyNumberFormat="0" applyBorder="0" applyAlignment="0" applyProtection="0"/>
    <xf numFmtId="0" fontId="213" fillId="120" borderId="0" applyNumberFormat="0" applyBorder="0" applyAlignment="0" applyProtection="0"/>
    <xf numFmtId="0" fontId="213" fillId="120" borderId="0" applyNumberFormat="0" applyBorder="0" applyAlignment="0" applyProtection="0"/>
    <xf numFmtId="0" fontId="213" fillId="120" borderId="0" applyNumberFormat="0" applyBorder="0" applyAlignment="0" applyProtection="0"/>
    <xf numFmtId="0" fontId="213" fillId="120" borderId="0" applyNumberFormat="0" applyBorder="0" applyAlignment="0" applyProtection="0"/>
    <xf numFmtId="0" fontId="213" fillId="120" borderId="0" applyNumberFormat="0" applyBorder="0" applyAlignment="0" applyProtection="0"/>
    <xf numFmtId="0" fontId="213" fillId="120" borderId="0" applyNumberFormat="0" applyBorder="0" applyAlignment="0" applyProtection="0"/>
    <xf numFmtId="0" fontId="213" fillId="120" borderId="0" applyNumberFormat="0" applyBorder="0" applyAlignment="0" applyProtection="0"/>
    <xf numFmtId="0" fontId="213" fillId="120" borderId="0" applyNumberFormat="0" applyBorder="0" applyAlignment="0" applyProtection="0"/>
    <xf numFmtId="0" fontId="213" fillId="120" borderId="0" applyNumberFormat="0" applyBorder="0" applyAlignment="0" applyProtection="0"/>
    <xf numFmtId="0" fontId="213" fillId="120" borderId="0" applyNumberFormat="0" applyBorder="0" applyAlignment="0" applyProtection="0"/>
    <xf numFmtId="0" fontId="213" fillId="120" borderId="0" applyNumberFormat="0" applyBorder="0" applyAlignment="0" applyProtection="0"/>
    <xf numFmtId="0" fontId="3" fillId="109" borderId="0" applyNumberFormat="0" applyBorder="0" applyAlignment="0" applyProtection="0"/>
    <xf numFmtId="0" fontId="213" fillId="120" borderId="0" applyNumberFormat="0" applyBorder="0" applyAlignment="0" applyProtection="0"/>
    <xf numFmtId="0" fontId="213" fillId="120" borderId="0" applyNumberFormat="0" applyBorder="0" applyAlignment="0" applyProtection="0"/>
    <xf numFmtId="0" fontId="213" fillId="120" borderId="0" applyNumberFormat="0" applyBorder="0" applyAlignment="0" applyProtection="0"/>
    <xf numFmtId="0" fontId="18" fillId="120" borderId="0" applyNumberFormat="0" applyBorder="0" applyAlignment="0" applyProtection="0"/>
    <xf numFmtId="0" fontId="213" fillId="120" borderId="0" applyNumberFormat="0" applyBorder="0" applyAlignment="0" applyProtection="0"/>
    <xf numFmtId="0" fontId="213" fillId="120" borderId="0" applyNumberFormat="0" applyBorder="0" applyAlignment="0" applyProtection="0"/>
    <xf numFmtId="0" fontId="213" fillId="120" borderId="0" applyNumberFormat="0" applyBorder="0" applyAlignment="0" applyProtection="0"/>
    <xf numFmtId="0" fontId="18" fillId="120" borderId="0" applyNumberFormat="0" applyBorder="0" applyAlignment="0" applyProtection="0"/>
    <xf numFmtId="0" fontId="213" fillId="120" borderId="0" applyNumberFormat="0" applyBorder="0" applyAlignment="0" applyProtection="0"/>
    <xf numFmtId="0" fontId="213" fillId="120" borderId="0" applyNumberFormat="0" applyBorder="0" applyAlignment="0" applyProtection="0"/>
    <xf numFmtId="0" fontId="213" fillId="120" borderId="0" applyNumberFormat="0" applyBorder="0" applyAlignment="0" applyProtection="0"/>
    <xf numFmtId="262" fontId="3" fillId="109" borderId="0" applyNumberFormat="0" applyBorder="0" applyAlignment="0" applyProtection="0"/>
    <xf numFmtId="262" fontId="3" fillId="109" borderId="0" applyNumberFormat="0" applyBorder="0" applyAlignment="0" applyProtection="0"/>
    <xf numFmtId="262" fontId="3" fillId="109" borderId="0" applyNumberFormat="0" applyBorder="0" applyAlignment="0" applyProtection="0"/>
    <xf numFmtId="262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213" fillId="120" borderId="0" applyNumberFormat="0" applyBorder="0" applyAlignment="0" applyProtection="0"/>
    <xf numFmtId="262" fontId="3" fillId="109" borderId="0" applyNumberFormat="0" applyBorder="0" applyAlignment="0" applyProtection="0"/>
    <xf numFmtId="0" fontId="213" fillId="120" borderId="0" applyNumberFormat="0" applyBorder="0" applyAlignment="0" applyProtection="0"/>
    <xf numFmtId="262" fontId="3" fillId="109" borderId="0" applyNumberFormat="0" applyBorder="0" applyAlignment="0" applyProtection="0"/>
    <xf numFmtId="262" fontId="3" fillId="109" borderId="0" applyNumberFormat="0" applyBorder="0" applyAlignment="0" applyProtection="0"/>
    <xf numFmtId="262" fontId="3" fillId="109" borderId="0" applyNumberFormat="0" applyBorder="0" applyAlignment="0" applyProtection="0"/>
    <xf numFmtId="262" fontId="3" fillId="109" borderId="0" applyNumberFormat="0" applyBorder="0" applyAlignment="0" applyProtection="0"/>
    <xf numFmtId="262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213" fillId="120" borderId="0" applyNumberFormat="0" applyBorder="0" applyAlignment="0" applyProtection="0"/>
    <xf numFmtId="0" fontId="3" fillId="109" borderId="0" applyNumberFormat="0" applyBorder="0" applyAlignment="0" applyProtection="0"/>
    <xf numFmtId="0" fontId="291" fillId="109" borderId="0" applyNumberFormat="0" applyBorder="0" applyAlignment="0" applyProtection="0"/>
    <xf numFmtId="0" fontId="3" fillId="109" borderId="0" applyNumberFormat="0" applyBorder="0" applyAlignment="0" applyProtection="0"/>
    <xf numFmtId="0" fontId="213" fillId="120" borderId="0" applyNumberFormat="0" applyBorder="0" applyAlignment="0" applyProtection="0"/>
    <xf numFmtId="0" fontId="213" fillId="118" borderId="0" applyNumberFormat="0" applyBorder="0" applyAlignment="0" applyProtection="0"/>
    <xf numFmtId="262" fontId="3" fillId="109" borderId="0" applyNumberFormat="0" applyBorder="0" applyAlignment="0" applyProtection="0"/>
    <xf numFmtId="0" fontId="213" fillId="120" borderId="0" applyNumberFormat="0" applyBorder="0" applyAlignment="0" applyProtection="0"/>
    <xf numFmtId="262" fontId="3" fillId="109" borderId="0" applyNumberFormat="0" applyBorder="0" applyAlignment="0" applyProtection="0"/>
    <xf numFmtId="0" fontId="213" fillId="120" borderId="0" applyNumberFormat="0" applyBorder="0" applyAlignment="0" applyProtection="0"/>
    <xf numFmtId="262" fontId="3" fillId="109" borderId="0" applyNumberFormat="0" applyBorder="0" applyAlignment="0" applyProtection="0"/>
    <xf numFmtId="0" fontId="213" fillId="120" borderId="0" applyNumberFormat="0" applyBorder="0" applyAlignment="0" applyProtection="0"/>
    <xf numFmtId="262" fontId="3" fillId="109" borderId="0" applyNumberFormat="0" applyBorder="0" applyAlignment="0" applyProtection="0"/>
    <xf numFmtId="0" fontId="213" fillId="120" borderId="0" applyNumberFormat="0" applyBorder="0" applyAlignment="0" applyProtection="0"/>
    <xf numFmtId="262" fontId="3" fillId="109" borderId="0" applyNumberFormat="0" applyBorder="0" applyAlignment="0" applyProtection="0"/>
    <xf numFmtId="262" fontId="3" fillId="109" borderId="0" applyNumberFormat="0" applyBorder="0" applyAlignment="0" applyProtection="0"/>
    <xf numFmtId="262" fontId="3" fillId="109" borderId="0" applyNumberFormat="0" applyBorder="0" applyAlignment="0" applyProtection="0"/>
    <xf numFmtId="262" fontId="3" fillId="109" borderId="0" applyNumberFormat="0" applyBorder="0" applyAlignment="0" applyProtection="0"/>
    <xf numFmtId="262" fontId="3" fillId="109" borderId="0" applyNumberFormat="0" applyBorder="0" applyAlignment="0" applyProtection="0"/>
    <xf numFmtId="262" fontId="3" fillId="109" borderId="0" applyNumberFormat="0" applyBorder="0" applyAlignment="0" applyProtection="0"/>
    <xf numFmtId="262" fontId="3" fillId="109" borderId="0" applyNumberFormat="0" applyBorder="0" applyAlignment="0" applyProtection="0"/>
    <xf numFmtId="262" fontId="3" fillId="109" borderId="0" applyNumberFormat="0" applyBorder="0" applyAlignment="0" applyProtection="0"/>
    <xf numFmtId="262" fontId="3" fillId="109" borderId="0" applyNumberFormat="0" applyBorder="0" applyAlignment="0" applyProtection="0"/>
    <xf numFmtId="262" fontId="3" fillId="109" borderId="0" applyNumberFormat="0" applyBorder="0" applyAlignment="0" applyProtection="0"/>
    <xf numFmtId="262" fontId="3" fillId="109" borderId="0" applyNumberFormat="0" applyBorder="0" applyAlignment="0" applyProtection="0"/>
    <xf numFmtId="262" fontId="4" fillId="109" borderId="0" applyNumberFormat="0" applyBorder="0" applyAlignment="0" applyProtection="0"/>
    <xf numFmtId="262" fontId="4" fillId="109" borderId="0" applyNumberFormat="0" applyBorder="0" applyAlignment="0" applyProtection="0"/>
    <xf numFmtId="262" fontId="4" fillId="109" borderId="0" applyNumberFormat="0" applyBorder="0" applyAlignment="0" applyProtection="0"/>
    <xf numFmtId="262" fontId="4" fillId="109" borderId="0" applyNumberFormat="0" applyBorder="0" applyAlignment="0" applyProtection="0"/>
    <xf numFmtId="262" fontId="4" fillId="109" borderId="0" applyNumberFormat="0" applyBorder="0" applyAlignment="0" applyProtection="0"/>
    <xf numFmtId="262" fontId="4" fillId="109" borderId="0" applyNumberFormat="0" applyBorder="0" applyAlignment="0" applyProtection="0"/>
    <xf numFmtId="262" fontId="4" fillId="109" borderId="0" applyNumberFormat="0" applyBorder="0" applyAlignment="0" applyProtection="0"/>
    <xf numFmtId="262" fontId="4" fillId="109" borderId="0" applyNumberFormat="0" applyBorder="0" applyAlignment="0" applyProtection="0"/>
    <xf numFmtId="262" fontId="4" fillId="109" borderId="0" applyNumberFormat="0" applyBorder="0" applyAlignment="0" applyProtection="0"/>
    <xf numFmtId="262" fontId="4" fillId="109" borderId="0" applyNumberFormat="0" applyBorder="0" applyAlignment="0" applyProtection="0"/>
    <xf numFmtId="262" fontId="4" fillId="109" borderId="0" applyNumberFormat="0" applyBorder="0" applyAlignment="0" applyProtection="0"/>
    <xf numFmtId="262" fontId="4" fillId="109" borderId="0" applyNumberFormat="0" applyBorder="0" applyAlignment="0" applyProtection="0"/>
    <xf numFmtId="262" fontId="4" fillId="109" borderId="0" applyNumberFormat="0" applyBorder="0" applyAlignment="0" applyProtection="0"/>
    <xf numFmtId="262" fontId="4" fillId="109" borderId="0" applyNumberFormat="0" applyBorder="0" applyAlignment="0" applyProtection="0"/>
    <xf numFmtId="262" fontId="4" fillId="109" borderId="0" applyNumberFormat="0" applyBorder="0" applyAlignment="0" applyProtection="0"/>
    <xf numFmtId="262" fontId="4" fillId="109" borderId="0" applyNumberFormat="0" applyBorder="0" applyAlignment="0" applyProtection="0"/>
    <xf numFmtId="262" fontId="4" fillId="109" borderId="0" applyNumberFormat="0" applyBorder="0" applyAlignment="0" applyProtection="0"/>
    <xf numFmtId="262" fontId="4" fillId="109" borderId="0" applyNumberFormat="0" applyBorder="0" applyAlignment="0" applyProtection="0"/>
    <xf numFmtId="262" fontId="4" fillId="109" borderId="0" applyNumberFormat="0" applyBorder="0" applyAlignment="0" applyProtection="0"/>
    <xf numFmtId="262" fontId="4" fillId="109" borderId="0" applyNumberFormat="0" applyBorder="0" applyAlignment="0" applyProtection="0"/>
    <xf numFmtId="0" fontId="3" fillId="109" borderId="0" applyNumberFormat="0" applyBorder="0" applyAlignment="0" applyProtection="0"/>
    <xf numFmtId="0" fontId="213" fillId="120" borderId="0" applyNumberFormat="0" applyBorder="0" applyAlignment="0" applyProtection="0"/>
    <xf numFmtId="262" fontId="3" fillId="109" borderId="0" applyNumberFormat="0" applyBorder="0" applyAlignment="0" applyProtection="0"/>
    <xf numFmtId="0" fontId="213" fillId="120" borderId="0" applyNumberFormat="0" applyBorder="0" applyAlignment="0" applyProtection="0"/>
    <xf numFmtId="262" fontId="3" fillId="109" borderId="0" applyNumberFormat="0" applyBorder="0" applyAlignment="0" applyProtection="0"/>
    <xf numFmtId="262" fontId="3" fillId="109" borderId="0" applyNumberFormat="0" applyBorder="0" applyAlignment="0" applyProtection="0"/>
    <xf numFmtId="262" fontId="3" fillId="109" borderId="0" applyNumberFormat="0" applyBorder="0" applyAlignment="0" applyProtection="0"/>
    <xf numFmtId="262" fontId="3" fillId="109" borderId="0" applyNumberFormat="0" applyBorder="0" applyAlignment="0" applyProtection="0"/>
    <xf numFmtId="262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291" fillId="109" borderId="0" applyNumberFormat="0" applyBorder="0" applyAlignment="0" applyProtection="0"/>
    <xf numFmtId="0" fontId="213" fillId="120" borderId="0" applyNumberFormat="0" applyBorder="0" applyAlignment="0" applyProtection="0"/>
    <xf numFmtId="0" fontId="213" fillId="120" borderId="0" applyNumberFormat="0" applyBorder="0" applyAlignment="0" applyProtection="0"/>
    <xf numFmtId="262" fontId="3" fillId="109" borderId="0" applyNumberFormat="0" applyBorder="0" applyAlignment="0" applyProtection="0"/>
    <xf numFmtId="0" fontId="213" fillId="120" borderId="0" applyNumberFormat="0" applyBorder="0" applyAlignment="0" applyProtection="0"/>
    <xf numFmtId="262" fontId="3" fillId="109" borderId="0" applyNumberFormat="0" applyBorder="0" applyAlignment="0" applyProtection="0"/>
    <xf numFmtId="0" fontId="213" fillId="120" borderId="0" applyNumberFormat="0" applyBorder="0" applyAlignment="0" applyProtection="0"/>
    <xf numFmtId="262" fontId="3" fillId="109" borderId="0" applyNumberFormat="0" applyBorder="0" applyAlignment="0" applyProtection="0"/>
    <xf numFmtId="0" fontId="213" fillId="120" borderId="0" applyNumberFormat="0" applyBorder="0" applyAlignment="0" applyProtection="0"/>
    <xf numFmtId="262" fontId="3" fillId="109" borderId="0" applyNumberFormat="0" applyBorder="0" applyAlignment="0" applyProtection="0"/>
    <xf numFmtId="0" fontId="213" fillId="120" borderId="0" applyNumberFormat="0" applyBorder="0" applyAlignment="0" applyProtection="0"/>
    <xf numFmtId="262" fontId="3" fillId="109" borderId="0" applyNumberFormat="0" applyBorder="0" applyAlignment="0" applyProtection="0"/>
    <xf numFmtId="262" fontId="4" fillId="109" borderId="0" applyNumberFormat="0" applyBorder="0" applyAlignment="0" applyProtection="0"/>
    <xf numFmtId="262" fontId="4" fillId="109" borderId="0" applyNumberFormat="0" applyBorder="0" applyAlignment="0" applyProtection="0"/>
    <xf numFmtId="262" fontId="4" fillId="109" borderId="0" applyNumberFormat="0" applyBorder="0" applyAlignment="0" applyProtection="0"/>
    <xf numFmtId="262" fontId="4" fillId="109" borderId="0" applyNumberFormat="0" applyBorder="0" applyAlignment="0" applyProtection="0"/>
    <xf numFmtId="262" fontId="4" fillId="109" borderId="0" applyNumberFormat="0" applyBorder="0" applyAlignment="0" applyProtection="0"/>
    <xf numFmtId="262" fontId="4" fillId="109" borderId="0" applyNumberFormat="0" applyBorder="0" applyAlignment="0" applyProtection="0"/>
    <xf numFmtId="262" fontId="4" fillId="109" borderId="0" applyNumberFormat="0" applyBorder="0" applyAlignment="0" applyProtection="0"/>
    <xf numFmtId="262" fontId="4" fillId="109" borderId="0" applyNumberFormat="0" applyBorder="0" applyAlignment="0" applyProtection="0"/>
    <xf numFmtId="262" fontId="4" fillId="109" borderId="0" applyNumberFormat="0" applyBorder="0" applyAlignment="0" applyProtection="0"/>
    <xf numFmtId="262" fontId="4" fillId="109" borderId="0" applyNumberFormat="0" applyBorder="0" applyAlignment="0" applyProtection="0"/>
    <xf numFmtId="262" fontId="4" fillId="109" borderId="0" applyNumberFormat="0" applyBorder="0" applyAlignment="0" applyProtection="0"/>
    <xf numFmtId="262" fontId="4" fillId="109" borderId="0" applyNumberFormat="0" applyBorder="0" applyAlignment="0" applyProtection="0"/>
    <xf numFmtId="0" fontId="3" fillId="109" borderId="0" applyNumberFormat="0" applyBorder="0" applyAlignment="0" applyProtection="0"/>
    <xf numFmtId="0" fontId="291" fillId="109" borderId="0" applyNumberFormat="0" applyBorder="0" applyAlignment="0" applyProtection="0"/>
    <xf numFmtId="0" fontId="213" fillId="120" borderId="0" applyNumberFormat="0" applyBorder="0" applyAlignment="0" applyProtection="0"/>
    <xf numFmtId="0" fontId="291" fillId="109" borderId="0" applyNumberFormat="0" applyBorder="0" applyAlignment="0" applyProtection="0"/>
    <xf numFmtId="0" fontId="213" fillId="120" borderId="0" applyNumberFormat="0" applyBorder="0" applyAlignment="0" applyProtection="0"/>
    <xf numFmtId="0" fontId="3" fillId="109" borderId="0" applyNumberFormat="0" applyBorder="0" applyAlignment="0" applyProtection="0"/>
    <xf numFmtId="0" fontId="291" fillId="109" borderId="0" applyNumberFormat="0" applyBorder="0" applyAlignment="0" applyProtection="0"/>
    <xf numFmtId="0" fontId="213" fillId="120" borderId="0" applyNumberFormat="0" applyBorder="0" applyAlignment="0" applyProtection="0"/>
    <xf numFmtId="0" fontId="291" fillId="109" borderId="0" applyNumberFormat="0" applyBorder="0" applyAlignment="0" applyProtection="0"/>
    <xf numFmtId="0" fontId="213" fillId="120" borderId="0" applyNumberFormat="0" applyBorder="0" applyAlignment="0" applyProtection="0"/>
    <xf numFmtId="0" fontId="3" fillId="109" borderId="0" applyNumberFormat="0" applyBorder="0" applyAlignment="0" applyProtection="0"/>
    <xf numFmtId="0" fontId="291" fillId="109" borderId="0" applyNumberFormat="0" applyBorder="0" applyAlignment="0" applyProtection="0"/>
    <xf numFmtId="0" fontId="213" fillId="120" borderId="0" applyNumberFormat="0" applyBorder="0" applyAlignment="0" applyProtection="0"/>
    <xf numFmtId="0" fontId="291" fillId="109" borderId="0" applyNumberFormat="0" applyBorder="0" applyAlignment="0" applyProtection="0"/>
    <xf numFmtId="0" fontId="213" fillId="120" borderId="0" applyNumberFormat="0" applyBorder="0" applyAlignment="0" applyProtection="0"/>
    <xf numFmtId="0" fontId="3" fillId="109" borderId="0" applyNumberFormat="0" applyBorder="0" applyAlignment="0" applyProtection="0"/>
    <xf numFmtId="0" fontId="291" fillId="109" borderId="0" applyNumberFormat="0" applyBorder="0" applyAlignment="0" applyProtection="0"/>
    <xf numFmtId="0" fontId="213" fillId="120" borderId="0" applyNumberFormat="0" applyBorder="0" applyAlignment="0" applyProtection="0"/>
    <xf numFmtId="0" fontId="291" fillId="109" borderId="0" applyNumberFormat="0" applyBorder="0" applyAlignment="0" applyProtection="0"/>
    <xf numFmtId="0" fontId="213" fillId="120" borderId="0" applyNumberFormat="0" applyBorder="0" applyAlignment="0" applyProtection="0"/>
    <xf numFmtId="0" fontId="3" fillId="109" borderId="0" applyNumberFormat="0" applyBorder="0" applyAlignment="0" applyProtection="0"/>
    <xf numFmtId="0" fontId="291" fillId="109" borderId="0" applyNumberFormat="0" applyBorder="0" applyAlignment="0" applyProtection="0"/>
    <xf numFmtId="0" fontId="213" fillId="120" borderId="0" applyNumberFormat="0" applyBorder="0" applyAlignment="0" applyProtection="0"/>
    <xf numFmtId="0" fontId="291" fillId="109" borderId="0" applyNumberFormat="0" applyBorder="0" applyAlignment="0" applyProtection="0"/>
    <xf numFmtId="0" fontId="213" fillId="120" borderId="0" applyNumberFormat="0" applyBorder="0" applyAlignment="0" applyProtection="0"/>
    <xf numFmtId="0" fontId="213" fillId="120" borderId="0" applyNumberFormat="0" applyBorder="0" applyAlignment="0" applyProtection="0"/>
    <xf numFmtId="0" fontId="213" fillId="120" borderId="0" applyNumberFormat="0" applyBorder="0" applyAlignment="0" applyProtection="0"/>
    <xf numFmtId="0" fontId="213" fillId="120" borderId="0" applyNumberFormat="0" applyBorder="0" applyAlignment="0" applyProtection="0"/>
    <xf numFmtId="0" fontId="213" fillId="120" borderId="0" applyNumberFormat="0" applyBorder="0" applyAlignment="0" applyProtection="0"/>
    <xf numFmtId="0" fontId="213" fillId="120" borderId="0" applyNumberFormat="0" applyBorder="0" applyAlignment="0" applyProtection="0"/>
    <xf numFmtId="0" fontId="213" fillId="123" borderId="0" applyNumberFormat="0" applyBorder="0" applyAlignment="0" applyProtection="0"/>
    <xf numFmtId="0" fontId="213" fillId="123" borderId="0" applyNumberFormat="0" applyBorder="0" applyAlignment="0" applyProtection="0"/>
    <xf numFmtId="0" fontId="213" fillId="123" borderId="0" applyNumberFormat="0" applyBorder="0" applyAlignment="0" applyProtection="0"/>
    <xf numFmtId="0" fontId="213" fillId="123" borderId="0" applyNumberFormat="0" applyBorder="0" applyAlignment="0" applyProtection="0"/>
    <xf numFmtId="0" fontId="213" fillId="123" borderId="0" applyNumberFormat="0" applyBorder="0" applyAlignment="0" applyProtection="0"/>
    <xf numFmtId="0" fontId="213" fillId="123" borderId="0" applyNumberFormat="0" applyBorder="0" applyAlignment="0" applyProtection="0"/>
    <xf numFmtId="0" fontId="213" fillId="123" borderId="0" applyNumberFormat="0" applyBorder="0" applyAlignment="0" applyProtection="0"/>
    <xf numFmtId="0" fontId="213" fillId="123" borderId="0" applyNumberFormat="0" applyBorder="0" applyAlignment="0" applyProtection="0"/>
    <xf numFmtId="0" fontId="213" fillId="123" borderId="0" applyNumberFormat="0" applyBorder="0" applyAlignment="0" applyProtection="0"/>
    <xf numFmtId="0" fontId="213" fillId="123" borderId="0" applyNumberFormat="0" applyBorder="0" applyAlignment="0" applyProtection="0"/>
    <xf numFmtId="0" fontId="213" fillId="123" borderId="0" applyNumberFormat="0" applyBorder="0" applyAlignment="0" applyProtection="0"/>
    <xf numFmtId="0" fontId="213" fillId="123" borderId="0" applyNumberFormat="0" applyBorder="0" applyAlignment="0" applyProtection="0"/>
    <xf numFmtId="0" fontId="213" fillId="123" borderId="0" applyNumberFormat="0" applyBorder="0" applyAlignment="0" applyProtection="0"/>
    <xf numFmtId="0" fontId="213" fillId="123" borderId="0" applyNumberFormat="0" applyBorder="0" applyAlignment="0" applyProtection="0"/>
    <xf numFmtId="0" fontId="213" fillId="123" borderId="0" applyNumberFormat="0" applyBorder="0" applyAlignment="0" applyProtection="0"/>
    <xf numFmtId="0" fontId="213" fillId="123" borderId="0" applyNumberFormat="0" applyBorder="0" applyAlignment="0" applyProtection="0"/>
    <xf numFmtId="0" fontId="213" fillId="123" borderId="0" applyNumberFormat="0" applyBorder="0" applyAlignment="0" applyProtection="0"/>
    <xf numFmtId="0" fontId="213" fillId="123" borderId="0" applyNumberFormat="0" applyBorder="0" applyAlignment="0" applyProtection="0"/>
    <xf numFmtId="0" fontId="213" fillId="123" borderId="0" applyNumberFormat="0" applyBorder="0" applyAlignment="0" applyProtection="0"/>
    <xf numFmtId="0" fontId="213" fillId="123" borderId="0" applyNumberFormat="0" applyBorder="0" applyAlignment="0" applyProtection="0"/>
    <xf numFmtId="0" fontId="213" fillId="123" borderId="0" applyNumberFormat="0" applyBorder="0" applyAlignment="0" applyProtection="0"/>
    <xf numFmtId="0" fontId="213" fillId="123" borderId="0" applyNumberFormat="0" applyBorder="0" applyAlignment="0" applyProtection="0"/>
    <xf numFmtId="0" fontId="213" fillId="123" borderId="0" applyNumberFormat="0" applyBorder="0" applyAlignment="0" applyProtection="0"/>
    <xf numFmtId="0" fontId="213" fillId="123" borderId="0" applyNumberFormat="0" applyBorder="0" applyAlignment="0" applyProtection="0"/>
    <xf numFmtId="0" fontId="213" fillId="123" borderId="0" applyNumberFormat="0" applyBorder="0" applyAlignment="0" applyProtection="0"/>
    <xf numFmtId="0" fontId="3" fillId="112" borderId="0" applyNumberFormat="0" applyBorder="0" applyAlignment="0" applyProtection="0"/>
    <xf numFmtId="0" fontId="213" fillId="123" borderId="0" applyNumberFormat="0" applyBorder="0" applyAlignment="0" applyProtection="0"/>
    <xf numFmtId="0" fontId="213" fillId="123" borderId="0" applyNumberFormat="0" applyBorder="0" applyAlignment="0" applyProtection="0"/>
    <xf numFmtId="0" fontId="213" fillId="123" borderId="0" applyNumberFormat="0" applyBorder="0" applyAlignment="0" applyProtection="0"/>
    <xf numFmtId="0" fontId="18" fillId="123" borderId="0" applyNumberFormat="0" applyBorder="0" applyAlignment="0" applyProtection="0"/>
    <xf numFmtId="0" fontId="213" fillId="123" borderId="0" applyNumberFormat="0" applyBorder="0" applyAlignment="0" applyProtection="0"/>
    <xf numFmtId="0" fontId="213" fillId="123" borderId="0" applyNumberFormat="0" applyBorder="0" applyAlignment="0" applyProtection="0"/>
    <xf numFmtId="0" fontId="213" fillId="123" borderId="0" applyNumberFormat="0" applyBorder="0" applyAlignment="0" applyProtection="0"/>
    <xf numFmtId="0" fontId="18" fillId="123" borderId="0" applyNumberFormat="0" applyBorder="0" applyAlignment="0" applyProtection="0"/>
    <xf numFmtId="0" fontId="213" fillId="123" borderId="0" applyNumberFormat="0" applyBorder="0" applyAlignment="0" applyProtection="0"/>
    <xf numFmtId="0" fontId="213" fillId="123" borderId="0" applyNumberFormat="0" applyBorder="0" applyAlignment="0" applyProtection="0"/>
    <xf numFmtId="0" fontId="213" fillId="123" borderId="0" applyNumberFormat="0" applyBorder="0" applyAlignment="0" applyProtection="0"/>
    <xf numFmtId="262" fontId="3" fillId="112" borderId="0" applyNumberFormat="0" applyBorder="0" applyAlignment="0" applyProtection="0"/>
    <xf numFmtId="262" fontId="3" fillId="112" borderId="0" applyNumberFormat="0" applyBorder="0" applyAlignment="0" applyProtection="0"/>
    <xf numFmtId="262" fontId="3" fillId="112" borderId="0" applyNumberFormat="0" applyBorder="0" applyAlignment="0" applyProtection="0"/>
    <xf numFmtId="262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213" fillId="123" borderId="0" applyNumberFormat="0" applyBorder="0" applyAlignment="0" applyProtection="0"/>
    <xf numFmtId="262" fontId="3" fillId="112" borderId="0" applyNumberFormat="0" applyBorder="0" applyAlignment="0" applyProtection="0"/>
    <xf numFmtId="0" fontId="213" fillId="123" borderId="0" applyNumberFormat="0" applyBorder="0" applyAlignment="0" applyProtection="0"/>
    <xf numFmtId="262" fontId="3" fillId="112" borderId="0" applyNumberFormat="0" applyBorder="0" applyAlignment="0" applyProtection="0"/>
    <xf numFmtId="262" fontId="3" fillId="112" borderId="0" applyNumberFormat="0" applyBorder="0" applyAlignment="0" applyProtection="0"/>
    <xf numFmtId="262" fontId="3" fillId="112" borderId="0" applyNumberFormat="0" applyBorder="0" applyAlignment="0" applyProtection="0"/>
    <xf numFmtId="262" fontId="3" fillId="112" borderId="0" applyNumberFormat="0" applyBorder="0" applyAlignment="0" applyProtection="0"/>
    <xf numFmtId="262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213" fillId="123" borderId="0" applyNumberFormat="0" applyBorder="0" applyAlignment="0" applyProtection="0"/>
    <xf numFmtId="0" fontId="3" fillId="112" borderId="0" applyNumberFormat="0" applyBorder="0" applyAlignment="0" applyProtection="0"/>
    <xf numFmtId="0" fontId="291" fillId="112" borderId="0" applyNumberFormat="0" applyBorder="0" applyAlignment="0" applyProtection="0"/>
    <xf numFmtId="0" fontId="3" fillId="112" borderId="0" applyNumberFormat="0" applyBorder="0" applyAlignment="0" applyProtection="0"/>
    <xf numFmtId="0" fontId="213" fillId="123" borderId="0" applyNumberFormat="0" applyBorder="0" applyAlignment="0" applyProtection="0"/>
    <xf numFmtId="0" fontId="213" fillId="121" borderId="0" applyNumberFormat="0" applyBorder="0" applyAlignment="0" applyProtection="0"/>
    <xf numFmtId="262" fontId="3" fillId="112" borderId="0" applyNumberFormat="0" applyBorder="0" applyAlignment="0" applyProtection="0"/>
    <xf numFmtId="0" fontId="213" fillId="123" borderId="0" applyNumberFormat="0" applyBorder="0" applyAlignment="0" applyProtection="0"/>
    <xf numFmtId="262" fontId="3" fillId="112" borderId="0" applyNumberFormat="0" applyBorder="0" applyAlignment="0" applyProtection="0"/>
    <xf numFmtId="0" fontId="213" fillId="123" borderId="0" applyNumberFormat="0" applyBorder="0" applyAlignment="0" applyProtection="0"/>
    <xf numFmtId="262" fontId="3" fillId="112" borderId="0" applyNumberFormat="0" applyBorder="0" applyAlignment="0" applyProtection="0"/>
    <xf numFmtId="0" fontId="213" fillId="123" borderId="0" applyNumberFormat="0" applyBorder="0" applyAlignment="0" applyProtection="0"/>
    <xf numFmtId="262" fontId="3" fillId="112" borderId="0" applyNumberFormat="0" applyBorder="0" applyAlignment="0" applyProtection="0"/>
    <xf numFmtId="0" fontId="213" fillId="123" borderId="0" applyNumberFormat="0" applyBorder="0" applyAlignment="0" applyProtection="0"/>
    <xf numFmtId="262" fontId="3" fillId="112" borderId="0" applyNumberFormat="0" applyBorder="0" applyAlignment="0" applyProtection="0"/>
    <xf numFmtId="262" fontId="3" fillId="112" borderId="0" applyNumberFormat="0" applyBorder="0" applyAlignment="0" applyProtection="0"/>
    <xf numFmtId="262" fontId="3" fillId="112" borderId="0" applyNumberFormat="0" applyBorder="0" applyAlignment="0" applyProtection="0"/>
    <xf numFmtId="262" fontId="3" fillId="112" borderId="0" applyNumberFormat="0" applyBorder="0" applyAlignment="0" applyProtection="0"/>
    <xf numFmtId="262" fontId="3" fillId="112" borderId="0" applyNumberFormat="0" applyBorder="0" applyAlignment="0" applyProtection="0"/>
    <xf numFmtId="262" fontId="3" fillId="112" borderId="0" applyNumberFormat="0" applyBorder="0" applyAlignment="0" applyProtection="0"/>
    <xf numFmtId="262" fontId="3" fillId="112" borderId="0" applyNumberFormat="0" applyBorder="0" applyAlignment="0" applyProtection="0"/>
    <xf numFmtId="262" fontId="3" fillId="112" borderId="0" applyNumberFormat="0" applyBorder="0" applyAlignment="0" applyProtection="0"/>
    <xf numFmtId="262" fontId="3" fillId="112" borderId="0" applyNumberFormat="0" applyBorder="0" applyAlignment="0" applyProtection="0"/>
    <xf numFmtId="262" fontId="3" fillId="112" borderId="0" applyNumberFormat="0" applyBorder="0" applyAlignment="0" applyProtection="0"/>
    <xf numFmtId="262" fontId="3" fillId="112" borderId="0" applyNumberFormat="0" applyBorder="0" applyAlignment="0" applyProtection="0"/>
    <xf numFmtId="262" fontId="4" fillId="112" borderId="0" applyNumberFormat="0" applyBorder="0" applyAlignment="0" applyProtection="0"/>
    <xf numFmtId="262" fontId="4" fillId="112" borderId="0" applyNumberFormat="0" applyBorder="0" applyAlignment="0" applyProtection="0"/>
    <xf numFmtId="262" fontId="4" fillId="112" borderId="0" applyNumberFormat="0" applyBorder="0" applyAlignment="0" applyProtection="0"/>
    <xf numFmtId="262" fontId="4" fillId="112" borderId="0" applyNumberFormat="0" applyBorder="0" applyAlignment="0" applyProtection="0"/>
    <xf numFmtId="262" fontId="4" fillId="112" borderId="0" applyNumberFormat="0" applyBorder="0" applyAlignment="0" applyProtection="0"/>
    <xf numFmtId="262" fontId="4" fillId="112" borderId="0" applyNumberFormat="0" applyBorder="0" applyAlignment="0" applyProtection="0"/>
    <xf numFmtId="262" fontId="4" fillId="112" borderId="0" applyNumberFormat="0" applyBorder="0" applyAlignment="0" applyProtection="0"/>
    <xf numFmtId="262" fontId="4" fillId="112" borderId="0" applyNumberFormat="0" applyBorder="0" applyAlignment="0" applyProtection="0"/>
    <xf numFmtId="262" fontId="4" fillId="112" borderId="0" applyNumberFormat="0" applyBorder="0" applyAlignment="0" applyProtection="0"/>
    <xf numFmtId="262" fontId="4" fillId="112" borderId="0" applyNumberFormat="0" applyBorder="0" applyAlignment="0" applyProtection="0"/>
    <xf numFmtId="262" fontId="4" fillId="112" borderId="0" applyNumberFormat="0" applyBorder="0" applyAlignment="0" applyProtection="0"/>
    <xf numFmtId="262" fontId="4" fillId="112" borderId="0" applyNumberFormat="0" applyBorder="0" applyAlignment="0" applyProtection="0"/>
    <xf numFmtId="262" fontId="4" fillId="112" borderId="0" applyNumberFormat="0" applyBorder="0" applyAlignment="0" applyProtection="0"/>
    <xf numFmtId="262" fontId="4" fillId="112" borderId="0" applyNumberFormat="0" applyBorder="0" applyAlignment="0" applyProtection="0"/>
    <xf numFmtId="262" fontId="4" fillId="112" borderId="0" applyNumberFormat="0" applyBorder="0" applyAlignment="0" applyProtection="0"/>
    <xf numFmtId="262" fontId="4" fillId="112" borderId="0" applyNumberFormat="0" applyBorder="0" applyAlignment="0" applyProtection="0"/>
    <xf numFmtId="262" fontId="4" fillId="112" borderId="0" applyNumberFormat="0" applyBorder="0" applyAlignment="0" applyProtection="0"/>
    <xf numFmtId="262" fontId="4" fillId="112" borderId="0" applyNumberFormat="0" applyBorder="0" applyAlignment="0" applyProtection="0"/>
    <xf numFmtId="262" fontId="4" fillId="112" borderId="0" applyNumberFormat="0" applyBorder="0" applyAlignment="0" applyProtection="0"/>
    <xf numFmtId="262" fontId="4" fillId="112" borderId="0" applyNumberFormat="0" applyBorder="0" applyAlignment="0" applyProtection="0"/>
    <xf numFmtId="0" fontId="3" fillId="112" borderId="0" applyNumberFormat="0" applyBorder="0" applyAlignment="0" applyProtection="0"/>
    <xf numFmtId="0" fontId="213" fillId="123" borderId="0" applyNumberFormat="0" applyBorder="0" applyAlignment="0" applyProtection="0"/>
    <xf numFmtId="262" fontId="3" fillId="112" borderId="0" applyNumberFormat="0" applyBorder="0" applyAlignment="0" applyProtection="0"/>
    <xf numFmtId="0" fontId="213" fillId="123" borderId="0" applyNumberFormat="0" applyBorder="0" applyAlignment="0" applyProtection="0"/>
    <xf numFmtId="262" fontId="3" fillId="112" borderId="0" applyNumberFormat="0" applyBorder="0" applyAlignment="0" applyProtection="0"/>
    <xf numFmtId="262" fontId="3" fillId="112" borderId="0" applyNumberFormat="0" applyBorder="0" applyAlignment="0" applyProtection="0"/>
    <xf numFmtId="262" fontId="3" fillId="112" borderId="0" applyNumberFormat="0" applyBorder="0" applyAlignment="0" applyProtection="0"/>
    <xf numFmtId="262" fontId="3" fillId="112" borderId="0" applyNumberFormat="0" applyBorder="0" applyAlignment="0" applyProtection="0"/>
    <xf numFmtId="262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291" fillId="112" borderId="0" applyNumberFormat="0" applyBorder="0" applyAlignment="0" applyProtection="0"/>
    <xf numFmtId="0" fontId="213" fillId="123" borderId="0" applyNumberFormat="0" applyBorder="0" applyAlignment="0" applyProtection="0"/>
    <xf numFmtId="0" fontId="213" fillId="123" borderId="0" applyNumberFormat="0" applyBorder="0" applyAlignment="0" applyProtection="0"/>
    <xf numFmtId="262" fontId="3" fillId="112" borderId="0" applyNumberFormat="0" applyBorder="0" applyAlignment="0" applyProtection="0"/>
    <xf numFmtId="0" fontId="213" fillId="123" borderId="0" applyNumberFormat="0" applyBorder="0" applyAlignment="0" applyProtection="0"/>
    <xf numFmtId="262" fontId="3" fillId="112" borderId="0" applyNumberFormat="0" applyBorder="0" applyAlignment="0" applyProtection="0"/>
    <xf numFmtId="0" fontId="213" fillId="123" borderId="0" applyNumberFormat="0" applyBorder="0" applyAlignment="0" applyProtection="0"/>
    <xf numFmtId="262" fontId="3" fillId="112" borderId="0" applyNumberFormat="0" applyBorder="0" applyAlignment="0" applyProtection="0"/>
    <xf numFmtId="0" fontId="213" fillId="123" borderId="0" applyNumberFormat="0" applyBorder="0" applyAlignment="0" applyProtection="0"/>
    <xf numFmtId="262" fontId="3" fillId="112" borderId="0" applyNumberFormat="0" applyBorder="0" applyAlignment="0" applyProtection="0"/>
    <xf numFmtId="0" fontId="213" fillId="123" borderId="0" applyNumberFormat="0" applyBorder="0" applyAlignment="0" applyProtection="0"/>
    <xf numFmtId="262" fontId="3" fillId="112" borderId="0" applyNumberFormat="0" applyBorder="0" applyAlignment="0" applyProtection="0"/>
    <xf numFmtId="262" fontId="4" fillId="112" borderId="0" applyNumberFormat="0" applyBorder="0" applyAlignment="0" applyProtection="0"/>
    <xf numFmtId="262" fontId="4" fillId="112" borderId="0" applyNumberFormat="0" applyBorder="0" applyAlignment="0" applyProtection="0"/>
    <xf numFmtId="262" fontId="4" fillId="112" borderId="0" applyNumberFormat="0" applyBorder="0" applyAlignment="0" applyProtection="0"/>
    <xf numFmtId="262" fontId="4" fillId="112" borderId="0" applyNumberFormat="0" applyBorder="0" applyAlignment="0" applyProtection="0"/>
    <xf numFmtId="262" fontId="4" fillId="112" borderId="0" applyNumberFormat="0" applyBorder="0" applyAlignment="0" applyProtection="0"/>
    <xf numFmtId="262" fontId="4" fillId="112" borderId="0" applyNumberFormat="0" applyBorder="0" applyAlignment="0" applyProtection="0"/>
    <xf numFmtId="262" fontId="4" fillId="112" borderId="0" applyNumberFormat="0" applyBorder="0" applyAlignment="0" applyProtection="0"/>
    <xf numFmtId="262" fontId="4" fillId="112" borderId="0" applyNumberFormat="0" applyBorder="0" applyAlignment="0" applyProtection="0"/>
    <xf numFmtId="262" fontId="4" fillId="112" borderId="0" applyNumberFormat="0" applyBorder="0" applyAlignment="0" applyProtection="0"/>
    <xf numFmtId="262" fontId="4" fillId="112" borderId="0" applyNumberFormat="0" applyBorder="0" applyAlignment="0" applyProtection="0"/>
    <xf numFmtId="262" fontId="4" fillId="112" borderId="0" applyNumberFormat="0" applyBorder="0" applyAlignment="0" applyProtection="0"/>
    <xf numFmtId="262" fontId="4" fillId="112" borderId="0" applyNumberFormat="0" applyBorder="0" applyAlignment="0" applyProtection="0"/>
    <xf numFmtId="0" fontId="3" fillId="112" borderId="0" applyNumberFormat="0" applyBorder="0" applyAlignment="0" applyProtection="0"/>
    <xf numFmtId="0" fontId="291" fillId="112" borderId="0" applyNumberFormat="0" applyBorder="0" applyAlignment="0" applyProtection="0"/>
    <xf numFmtId="0" fontId="213" fillId="123" borderId="0" applyNumberFormat="0" applyBorder="0" applyAlignment="0" applyProtection="0"/>
    <xf numFmtId="0" fontId="291" fillId="112" borderId="0" applyNumberFormat="0" applyBorder="0" applyAlignment="0" applyProtection="0"/>
    <xf numFmtId="0" fontId="213" fillId="123" borderId="0" applyNumberFormat="0" applyBorder="0" applyAlignment="0" applyProtection="0"/>
    <xf numFmtId="0" fontId="3" fillId="112" borderId="0" applyNumberFormat="0" applyBorder="0" applyAlignment="0" applyProtection="0"/>
    <xf numFmtId="0" fontId="291" fillId="112" borderId="0" applyNumberFormat="0" applyBorder="0" applyAlignment="0" applyProtection="0"/>
    <xf numFmtId="0" fontId="213" fillId="123" borderId="0" applyNumberFormat="0" applyBorder="0" applyAlignment="0" applyProtection="0"/>
    <xf numFmtId="0" fontId="291" fillId="112" borderId="0" applyNumberFormat="0" applyBorder="0" applyAlignment="0" applyProtection="0"/>
    <xf numFmtId="0" fontId="213" fillId="123" borderId="0" applyNumberFormat="0" applyBorder="0" applyAlignment="0" applyProtection="0"/>
    <xf numFmtId="0" fontId="3" fillId="112" borderId="0" applyNumberFormat="0" applyBorder="0" applyAlignment="0" applyProtection="0"/>
    <xf numFmtId="0" fontId="291" fillId="112" borderId="0" applyNumberFormat="0" applyBorder="0" applyAlignment="0" applyProtection="0"/>
    <xf numFmtId="0" fontId="213" fillId="123" borderId="0" applyNumberFormat="0" applyBorder="0" applyAlignment="0" applyProtection="0"/>
    <xf numFmtId="0" fontId="291" fillId="112" borderId="0" applyNumberFormat="0" applyBorder="0" applyAlignment="0" applyProtection="0"/>
    <xf numFmtId="0" fontId="213" fillId="123" borderId="0" applyNumberFormat="0" applyBorder="0" applyAlignment="0" applyProtection="0"/>
    <xf numFmtId="0" fontId="3" fillId="112" borderId="0" applyNumberFormat="0" applyBorder="0" applyAlignment="0" applyProtection="0"/>
    <xf numFmtId="0" fontId="291" fillId="112" borderId="0" applyNumberFormat="0" applyBorder="0" applyAlignment="0" applyProtection="0"/>
    <xf numFmtId="0" fontId="213" fillId="123" borderId="0" applyNumberFormat="0" applyBorder="0" applyAlignment="0" applyProtection="0"/>
    <xf numFmtId="0" fontId="291" fillId="112" borderId="0" applyNumberFormat="0" applyBorder="0" applyAlignment="0" applyProtection="0"/>
    <xf numFmtId="0" fontId="213" fillId="123" borderId="0" applyNumberFormat="0" applyBorder="0" applyAlignment="0" applyProtection="0"/>
    <xf numFmtId="0" fontId="3" fillId="112" borderId="0" applyNumberFormat="0" applyBorder="0" applyAlignment="0" applyProtection="0"/>
    <xf numFmtId="0" fontId="291" fillId="112" borderId="0" applyNumberFormat="0" applyBorder="0" applyAlignment="0" applyProtection="0"/>
    <xf numFmtId="0" fontId="213" fillId="123" borderId="0" applyNumberFormat="0" applyBorder="0" applyAlignment="0" applyProtection="0"/>
    <xf numFmtId="0" fontId="291" fillId="112" borderId="0" applyNumberFormat="0" applyBorder="0" applyAlignment="0" applyProtection="0"/>
    <xf numFmtId="0" fontId="213" fillId="123" borderId="0" applyNumberFormat="0" applyBorder="0" applyAlignment="0" applyProtection="0"/>
    <xf numFmtId="0" fontId="213" fillId="123" borderId="0" applyNumberFormat="0" applyBorder="0" applyAlignment="0" applyProtection="0"/>
    <xf numFmtId="0" fontId="213" fillId="123" borderId="0" applyNumberFormat="0" applyBorder="0" applyAlignment="0" applyProtection="0"/>
    <xf numFmtId="0" fontId="213" fillId="123" borderId="0" applyNumberFormat="0" applyBorder="0" applyAlignment="0" applyProtection="0"/>
    <xf numFmtId="0" fontId="213" fillId="123" borderId="0" applyNumberFormat="0" applyBorder="0" applyAlignment="0" applyProtection="0"/>
    <xf numFmtId="0" fontId="213" fillId="123" borderId="0" applyNumberFormat="0" applyBorder="0" applyAlignment="0" applyProtection="0"/>
    <xf numFmtId="0" fontId="213" fillId="126" borderId="0" applyNumberFormat="0" applyBorder="0" applyAlignment="0" applyProtection="0"/>
    <xf numFmtId="0" fontId="213" fillId="126" borderId="0" applyNumberFormat="0" applyBorder="0" applyAlignment="0" applyProtection="0"/>
    <xf numFmtId="0" fontId="213" fillId="126" borderId="0" applyNumberFormat="0" applyBorder="0" applyAlignment="0" applyProtection="0"/>
    <xf numFmtId="0" fontId="213" fillId="126" borderId="0" applyNumberFormat="0" applyBorder="0" applyAlignment="0" applyProtection="0"/>
    <xf numFmtId="0" fontId="213" fillId="126" borderId="0" applyNumberFormat="0" applyBorder="0" applyAlignment="0" applyProtection="0"/>
    <xf numFmtId="0" fontId="213" fillId="126" borderId="0" applyNumberFormat="0" applyBorder="0" applyAlignment="0" applyProtection="0"/>
    <xf numFmtId="0" fontId="213" fillId="126" borderId="0" applyNumberFormat="0" applyBorder="0" applyAlignment="0" applyProtection="0"/>
    <xf numFmtId="0" fontId="213" fillId="126" borderId="0" applyNumberFormat="0" applyBorder="0" applyAlignment="0" applyProtection="0"/>
    <xf numFmtId="0" fontId="213" fillId="126" borderId="0" applyNumberFormat="0" applyBorder="0" applyAlignment="0" applyProtection="0"/>
    <xf numFmtId="0" fontId="213" fillId="126" borderId="0" applyNumberFormat="0" applyBorder="0" applyAlignment="0" applyProtection="0"/>
    <xf numFmtId="0" fontId="213" fillId="126" borderId="0" applyNumberFormat="0" applyBorder="0" applyAlignment="0" applyProtection="0"/>
    <xf numFmtId="0" fontId="213" fillId="126" borderId="0" applyNumberFormat="0" applyBorder="0" applyAlignment="0" applyProtection="0"/>
    <xf numFmtId="0" fontId="213" fillId="126" borderId="0" applyNumberFormat="0" applyBorder="0" applyAlignment="0" applyProtection="0"/>
    <xf numFmtId="0" fontId="213" fillId="126" borderId="0" applyNumberFormat="0" applyBorder="0" applyAlignment="0" applyProtection="0"/>
    <xf numFmtId="0" fontId="213" fillId="126" borderId="0" applyNumberFormat="0" applyBorder="0" applyAlignment="0" applyProtection="0"/>
    <xf numFmtId="0" fontId="213" fillId="126" borderId="0" applyNumberFormat="0" applyBorder="0" applyAlignment="0" applyProtection="0"/>
    <xf numFmtId="0" fontId="213" fillId="126" borderId="0" applyNumberFormat="0" applyBorder="0" applyAlignment="0" applyProtection="0"/>
    <xf numFmtId="0" fontId="213" fillId="126" borderId="0" applyNumberFormat="0" applyBorder="0" applyAlignment="0" applyProtection="0"/>
    <xf numFmtId="0" fontId="213" fillId="126" borderId="0" applyNumberFormat="0" applyBorder="0" applyAlignment="0" applyProtection="0"/>
    <xf numFmtId="0" fontId="213" fillId="126" borderId="0" applyNumberFormat="0" applyBorder="0" applyAlignment="0" applyProtection="0"/>
    <xf numFmtId="0" fontId="213" fillId="126" borderId="0" applyNumberFormat="0" applyBorder="0" applyAlignment="0" applyProtection="0"/>
    <xf numFmtId="0" fontId="213" fillId="126" borderId="0" applyNumberFormat="0" applyBorder="0" applyAlignment="0" applyProtection="0"/>
    <xf numFmtId="0" fontId="213" fillId="126" borderId="0" applyNumberFormat="0" applyBorder="0" applyAlignment="0" applyProtection="0"/>
    <xf numFmtId="0" fontId="213" fillId="126" borderId="0" applyNumberFormat="0" applyBorder="0" applyAlignment="0" applyProtection="0"/>
    <xf numFmtId="0" fontId="213" fillId="126" borderId="0" applyNumberFormat="0" applyBorder="0" applyAlignment="0" applyProtection="0"/>
    <xf numFmtId="0" fontId="3" fillId="116" borderId="0" applyNumberFormat="0" applyBorder="0" applyAlignment="0" applyProtection="0"/>
    <xf numFmtId="0" fontId="213" fillId="126" borderId="0" applyNumberFormat="0" applyBorder="0" applyAlignment="0" applyProtection="0"/>
    <xf numFmtId="0" fontId="213" fillId="126" borderId="0" applyNumberFormat="0" applyBorder="0" applyAlignment="0" applyProtection="0"/>
    <xf numFmtId="0" fontId="213" fillId="126" borderId="0" applyNumberFormat="0" applyBorder="0" applyAlignment="0" applyProtection="0"/>
    <xf numFmtId="0" fontId="18" fillId="126" borderId="0" applyNumberFormat="0" applyBorder="0" applyAlignment="0" applyProtection="0"/>
    <xf numFmtId="0" fontId="213" fillId="126" borderId="0" applyNumberFormat="0" applyBorder="0" applyAlignment="0" applyProtection="0"/>
    <xf numFmtId="0" fontId="213" fillId="126" borderId="0" applyNumberFormat="0" applyBorder="0" applyAlignment="0" applyProtection="0"/>
    <xf numFmtId="0" fontId="213" fillId="126" borderId="0" applyNumberFormat="0" applyBorder="0" applyAlignment="0" applyProtection="0"/>
    <xf numFmtId="0" fontId="18" fillId="126" borderId="0" applyNumberFormat="0" applyBorder="0" applyAlignment="0" applyProtection="0"/>
    <xf numFmtId="0" fontId="213" fillId="126" borderId="0" applyNumberFormat="0" applyBorder="0" applyAlignment="0" applyProtection="0"/>
    <xf numFmtId="0" fontId="213" fillId="126" borderId="0" applyNumberFormat="0" applyBorder="0" applyAlignment="0" applyProtection="0"/>
    <xf numFmtId="0" fontId="213" fillId="126" borderId="0" applyNumberFormat="0" applyBorder="0" applyAlignment="0" applyProtection="0"/>
    <xf numFmtId="262" fontId="3" fillId="116" borderId="0" applyNumberFormat="0" applyBorder="0" applyAlignment="0" applyProtection="0"/>
    <xf numFmtId="262" fontId="3" fillId="116" borderId="0" applyNumberFormat="0" applyBorder="0" applyAlignment="0" applyProtection="0"/>
    <xf numFmtId="262" fontId="3" fillId="116" borderId="0" applyNumberFormat="0" applyBorder="0" applyAlignment="0" applyProtection="0"/>
    <xf numFmtId="262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213" fillId="126" borderId="0" applyNumberFormat="0" applyBorder="0" applyAlignment="0" applyProtection="0"/>
    <xf numFmtId="262" fontId="3" fillId="116" borderId="0" applyNumberFormat="0" applyBorder="0" applyAlignment="0" applyProtection="0"/>
    <xf numFmtId="0" fontId="213" fillId="126" borderId="0" applyNumberFormat="0" applyBorder="0" applyAlignment="0" applyProtection="0"/>
    <xf numFmtId="262" fontId="3" fillId="116" borderId="0" applyNumberFormat="0" applyBorder="0" applyAlignment="0" applyProtection="0"/>
    <xf numFmtId="262" fontId="3" fillId="116" borderId="0" applyNumberFormat="0" applyBorder="0" applyAlignment="0" applyProtection="0"/>
    <xf numFmtId="262" fontId="3" fillId="116" borderId="0" applyNumberFormat="0" applyBorder="0" applyAlignment="0" applyProtection="0"/>
    <xf numFmtId="262" fontId="3" fillId="116" borderId="0" applyNumberFormat="0" applyBorder="0" applyAlignment="0" applyProtection="0"/>
    <xf numFmtId="262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213" fillId="126" borderId="0" applyNumberFormat="0" applyBorder="0" applyAlignment="0" applyProtection="0"/>
    <xf numFmtId="0" fontId="3" fillId="116" borderId="0" applyNumberFormat="0" applyBorder="0" applyAlignment="0" applyProtection="0"/>
    <xf numFmtId="0" fontId="291" fillId="116" borderId="0" applyNumberFormat="0" applyBorder="0" applyAlignment="0" applyProtection="0"/>
    <xf numFmtId="0" fontId="3" fillId="116" borderId="0" applyNumberFormat="0" applyBorder="0" applyAlignment="0" applyProtection="0"/>
    <xf numFmtId="0" fontId="213" fillId="126" borderId="0" applyNumberFormat="0" applyBorder="0" applyAlignment="0" applyProtection="0"/>
    <xf numFmtId="0" fontId="213" fillId="139" borderId="0" applyNumberFormat="0" applyBorder="0" applyAlignment="0" applyProtection="0"/>
    <xf numFmtId="262" fontId="3" fillId="116" borderId="0" applyNumberFormat="0" applyBorder="0" applyAlignment="0" applyProtection="0"/>
    <xf numFmtId="0" fontId="213" fillId="126" borderId="0" applyNumberFormat="0" applyBorder="0" applyAlignment="0" applyProtection="0"/>
    <xf numFmtId="262" fontId="3" fillId="116" borderId="0" applyNumberFormat="0" applyBorder="0" applyAlignment="0" applyProtection="0"/>
    <xf numFmtId="0" fontId="213" fillId="126" borderId="0" applyNumberFormat="0" applyBorder="0" applyAlignment="0" applyProtection="0"/>
    <xf numFmtId="262" fontId="3" fillId="116" borderId="0" applyNumberFormat="0" applyBorder="0" applyAlignment="0" applyProtection="0"/>
    <xf numFmtId="0" fontId="213" fillId="126" borderId="0" applyNumberFormat="0" applyBorder="0" applyAlignment="0" applyProtection="0"/>
    <xf numFmtId="262" fontId="3" fillId="116" borderId="0" applyNumberFormat="0" applyBorder="0" applyAlignment="0" applyProtection="0"/>
    <xf numFmtId="0" fontId="213" fillId="126" borderId="0" applyNumberFormat="0" applyBorder="0" applyAlignment="0" applyProtection="0"/>
    <xf numFmtId="262" fontId="3" fillId="116" borderId="0" applyNumberFormat="0" applyBorder="0" applyAlignment="0" applyProtection="0"/>
    <xf numFmtId="262" fontId="3" fillId="116" borderId="0" applyNumberFormat="0" applyBorder="0" applyAlignment="0" applyProtection="0"/>
    <xf numFmtId="262" fontId="3" fillId="116" borderId="0" applyNumberFormat="0" applyBorder="0" applyAlignment="0" applyProtection="0"/>
    <xf numFmtId="262" fontId="3" fillId="116" borderId="0" applyNumberFormat="0" applyBorder="0" applyAlignment="0" applyProtection="0"/>
    <xf numFmtId="262" fontId="3" fillId="116" borderId="0" applyNumberFormat="0" applyBorder="0" applyAlignment="0" applyProtection="0"/>
    <xf numFmtId="262" fontId="3" fillId="116" borderId="0" applyNumberFormat="0" applyBorder="0" applyAlignment="0" applyProtection="0"/>
    <xf numFmtId="262" fontId="3" fillId="116" borderId="0" applyNumberFormat="0" applyBorder="0" applyAlignment="0" applyProtection="0"/>
    <xf numFmtId="262" fontId="3" fillId="116" borderId="0" applyNumberFormat="0" applyBorder="0" applyAlignment="0" applyProtection="0"/>
    <xf numFmtId="262" fontId="3" fillId="116" borderId="0" applyNumberFormat="0" applyBorder="0" applyAlignment="0" applyProtection="0"/>
    <xf numFmtId="262" fontId="3" fillId="116" borderId="0" applyNumberFormat="0" applyBorder="0" applyAlignment="0" applyProtection="0"/>
    <xf numFmtId="262" fontId="3" fillId="116" borderId="0" applyNumberFormat="0" applyBorder="0" applyAlignment="0" applyProtection="0"/>
    <xf numFmtId="262" fontId="4" fillId="116" borderId="0" applyNumberFormat="0" applyBorder="0" applyAlignment="0" applyProtection="0"/>
    <xf numFmtId="262" fontId="4" fillId="116" borderId="0" applyNumberFormat="0" applyBorder="0" applyAlignment="0" applyProtection="0"/>
    <xf numFmtId="262" fontId="4" fillId="116" borderId="0" applyNumberFormat="0" applyBorder="0" applyAlignment="0" applyProtection="0"/>
    <xf numFmtId="262" fontId="4" fillId="116" borderId="0" applyNumberFormat="0" applyBorder="0" applyAlignment="0" applyProtection="0"/>
    <xf numFmtId="262" fontId="4" fillId="116" borderId="0" applyNumberFormat="0" applyBorder="0" applyAlignment="0" applyProtection="0"/>
    <xf numFmtId="262" fontId="4" fillId="116" borderId="0" applyNumberFormat="0" applyBorder="0" applyAlignment="0" applyProtection="0"/>
    <xf numFmtId="262" fontId="4" fillId="116" borderId="0" applyNumberFormat="0" applyBorder="0" applyAlignment="0" applyProtection="0"/>
    <xf numFmtId="262" fontId="4" fillId="116" borderId="0" applyNumberFormat="0" applyBorder="0" applyAlignment="0" applyProtection="0"/>
    <xf numFmtId="262" fontId="4" fillId="116" borderId="0" applyNumberFormat="0" applyBorder="0" applyAlignment="0" applyProtection="0"/>
    <xf numFmtId="262" fontId="4" fillId="116" borderId="0" applyNumberFormat="0" applyBorder="0" applyAlignment="0" applyProtection="0"/>
    <xf numFmtId="262" fontId="4" fillId="116" borderId="0" applyNumberFormat="0" applyBorder="0" applyAlignment="0" applyProtection="0"/>
    <xf numFmtId="262" fontId="4" fillId="116" borderId="0" applyNumberFormat="0" applyBorder="0" applyAlignment="0" applyProtection="0"/>
    <xf numFmtId="262" fontId="4" fillId="116" borderId="0" applyNumberFormat="0" applyBorder="0" applyAlignment="0" applyProtection="0"/>
    <xf numFmtId="262" fontId="4" fillId="116" borderId="0" applyNumberFormat="0" applyBorder="0" applyAlignment="0" applyProtection="0"/>
    <xf numFmtId="262" fontId="4" fillId="116" borderId="0" applyNumberFormat="0" applyBorder="0" applyAlignment="0" applyProtection="0"/>
    <xf numFmtId="262" fontId="4" fillId="116" borderId="0" applyNumberFormat="0" applyBorder="0" applyAlignment="0" applyProtection="0"/>
    <xf numFmtId="262" fontId="4" fillId="116" borderId="0" applyNumberFormat="0" applyBorder="0" applyAlignment="0" applyProtection="0"/>
    <xf numFmtId="262" fontId="4" fillId="116" borderId="0" applyNumberFormat="0" applyBorder="0" applyAlignment="0" applyProtection="0"/>
    <xf numFmtId="262" fontId="4" fillId="116" borderId="0" applyNumberFormat="0" applyBorder="0" applyAlignment="0" applyProtection="0"/>
    <xf numFmtId="262" fontId="4" fillId="116" borderId="0" applyNumberFormat="0" applyBorder="0" applyAlignment="0" applyProtection="0"/>
    <xf numFmtId="0" fontId="3" fillId="116" borderId="0" applyNumberFormat="0" applyBorder="0" applyAlignment="0" applyProtection="0"/>
    <xf numFmtId="0" fontId="213" fillId="126" borderId="0" applyNumberFormat="0" applyBorder="0" applyAlignment="0" applyProtection="0"/>
    <xf numFmtId="262" fontId="3" fillId="116" borderId="0" applyNumberFormat="0" applyBorder="0" applyAlignment="0" applyProtection="0"/>
    <xf numFmtId="0" fontId="213" fillId="126" borderId="0" applyNumberFormat="0" applyBorder="0" applyAlignment="0" applyProtection="0"/>
    <xf numFmtId="262" fontId="3" fillId="116" borderId="0" applyNumberFormat="0" applyBorder="0" applyAlignment="0" applyProtection="0"/>
    <xf numFmtId="262" fontId="3" fillId="116" borderId="0" applyNumberFormat="0" applyBorder="0" applyAlignment="0" applyProtection="0"/>
    <xf numFmtId="262" fontId="3" fillId="116" borderId="0" applyNumberFormat="0" applyBorder="0" applyAlignment="0" applyProtection="0"/>
    <xf numFmtId="262" fontId="3" fillId="116" borderId="0" applyNumberFormat="0" applyBorder="0" applyAlignment="0" applyProtection="0"/>
    <xf numFmtId="262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291" fillId="116" borderId="0" applyNumberFormat="0" applyBorder="0" applyAlignment="0" applyProtection="0"/>
    <xf numFmtId="0" fontId="213" fillId="126" borderId="0" applyNumberFormat="0" applyBorder="0" applyAlignment="0" applyProtection="0"/>
    <xf numFmtId="0" fontId="213" fillId="126" borderId="0" applyNumberFormat="0" applyBorder="0" applyAlignment="0" applyProtection="0"/>
    <xf numFmtId="262" fontId="3" fillId="116" borderId="0" applyNumberFormat="0" applyBorder="0" applyAlignment="0" applyProtection="0"/>
    <xf numFmtId="0" fontId="213" fillId="126" borderId="0" applyNumberFormat="0" applyBorder="0" applyAlignment="0" applyProtection="0"/>
    <xf numFmtId="262" fontId="3" fillId="116" borderId="0" applyNumberFormat="0" applyBorder="0" applyAlignment="0" applyProtection="0"/>
    <xf numFmtId="0" fontId="213" fillId="126" borderId="0" applyNumberFormat="0" applyBorder="0" applyAlignment="0" applyProtection="0"/>
    <xf numFmtId="262" fontId="3" fillId="116" borderId="0" applyNumberFormat="0" applyBorder="0" applyAlignment="0" applyProtection="0"/>
    <xf numFmtId="0" fontId="213" fillId="126" borderId="0" applyNumberFormat="0" applyBorder="0" applyAlignment="0" applyProtection="0"/>
    <xf numFmtId="262" fontId="3" fillId="116" borderId="0" applyNumberFormat="0" applyBorder="0" applyAlignment="0" applyProtection="0"/>
    <xf numFmtId="0" fontId="213" fillId="126" borderId="0" applyNumberFormat="0" applyBorder="0" applyAlignment="0" applyProtection="0"/>
    <xf numFmtId="262" fontId="3" fillId="116" borderId="0" applyNumberFormat="0" applyBorder="0" applyAlignment="0" applyProtection="0"/>
    <xf numFmtId="262" fontId="4" fillId="116" borderId="0" applyNumberFormat="0" applyBorder="0" applyAlignment="0" applyProtection="0"/>
    <xf numFmtId="262" fontId="4" fillId="116" borderId="0" applyNumberFormat="0" applyBorder="0" applyAlignment="0" applyProtection="0"/>
    <xf numFmtId="262" fontId="4" fillId="116" borderId="0" applyNumberFormat="0" applyBorder="0" applyAlignment="0" applyProtection="0"/>
    <xf numFmtId="262" fontId="4" fillId="116" borderId="0" applyNumberFormat="0" applyBorder="0" applyAlignment="0" applyProtection="0"/>
    <xf numFmtId="262" fontId="4" fillId="116" borderId="0" applyNumberFormat="0" applyBorder="0" applyAlignment="0" applyProtection="0"/>
    <xf numFmtId="262" fontId="4" fillId="116" borderId="0" applyNumberFormat="0" applyBorder="0" applyAlignment="0" applyProtection="0"/>
    <xf numFmtId="262" fontId="4" fillId="116" borderId="0" applyNumberFormat="0" applyBorder="0" applyAlignment="0" applyProtection="0"/>
    <xf numFmtId="262" fontId="4" fillId="116" borderId="0" applyNumberFormat="0" applyBorder="0" applyAlignment="0" applyProtection="0"/>
    <xf numFmtId="262" fontId="4" fillId="116" borderId="0" applyNumberFormat="0" applyBorder="0" applyAlignment="0" applyProtection="0"/>
    <xf numFmtId="262" fontId="4" fillId="116" borderId="0" applyNumberFormat="0" applyBorder="0" applyAlignment="0" applyProtection="0"/>
    <xf numFmtId="262" fontId="4" fillId="116" borderId="0" applyNumberFormat="0" applyBorder="0" applyAlignment="0" applyProtection="0"/>
    <xf numFmtId="262" fontId="4" fillId="116" borderId="0" applyNumberFormat="0" applyBorder="0" applyAlignment="0" applyProtection="0"/>
    <xf numFmtId="0" fontId="3" fillId="116" borderId="0" applyNumberFormat="0" applyBorder="0" applyAlignment="0" applyProtection="0"/>
    <xf numFmtId="0" fontId="291" fillId="116" borderId="0" applyNumberFormat="0" applyBorder="0" applyAlignment="0" applyProtection="0"/>
    <xf numFmtId="0" fontId="213" fillId="126" borderId="0" applyNumberFormat="0" applyBorder="0" applyAlignment="0" applyProtection="0"/>
    <xf numFmtId="0" fontId="291" fillId="116" borderId="0" applyNumberFormat="0" applyBorder="0" applyAlignment="0" applyProtection="0"/>
    <xf numFmtId="0" fontId="213" fillId="126" borderId="0" applyNumberFormat="0" applyBorder="0" applyAlignment="0" applyProtection="0"/>
    <xf numFmtId="0" fontId="3" fillId="116" borderId="0" applyNumberFormat="0" applyBorder="0" applyAlignment="0" applyProtection="0"/>
    <xf numFmtId="0" fontId="291" fillId="116" borderId="0" applyNumberFormat="0" applyBorder="0" applyAlignment="0" applyProtection="0"/>
    <xf numFmtId="0" fontId="213" fillId="126" borderId="0" applyNumberFormat="0" applyBorder="0" applyAlignment="0" applyProtection="0"/>
    <xf numFmtId="0" fontId="291" fillId="116" borderId="0" applyNumberFormat="0" applyBorder="0" applyAlignment="0" applyProtection="0"/>
    <xf numFmtId="0" fontId="213" fillId="126" borderId="0" applyNumberFormat="0" applyBorder="0" applyAlignment="0" applyProtection="0"/>
    <xf numFmtId="0" fontId="3" fillId="116" borderId="0" applyNumberFormat="0" applyBorder="0" applyAlignment="0" applyProtection="0"/>
    <xf numFmtId="0" fontId="291" fillId="116" borderId="0" applyNumberFormat="0" applyBorder="0" applyAlignment="0" applyProtection="0"/>
    <xf numFmtId="0" fontId="213" fillId="126" borderId="0" applyNumberFormat="0" applyBorder="0" applyAlignment="0" applyProtection="0"/>
    <xf numFmtId="0" fontId="291" fillId="116" borderId="0" applyNumberFormat="0" applyBorder="0" applyAlignment="0" applyProtection="0"/>
    <xf numFmtId="0" fontId="213" fillId="126" borderId="0" applyNumberFormat="0" applyBorder="0" applyAlignment="0" applyProtection="0"/>
    <xf numFmtId="0" fontId="3" fillId="116" borderId="0" applyNumberFormat="0" applyBorder="0" applyAlignment="0" applyProtection="0"/>
    <xf numFmtId="0" fontId="291" fillId="116" borderId="0" applyNumberFormat="0" applyBorder="0" applyAlignment="0" applyProtection="0"/>
    <xf numFmtId="0" fontId="213" fillId="126" borderId="0" applyNumberFormat="0" applyBorder="0" applyAlignment="0" applyProtection="0"/>
    <xf numFmtId="0" fontId="291" fillId="116" borderId="0" applyNumberFormat="0" applyBorder="0" applyAlignment="0" applyProtection="0"/>
    <xf numFmtId="0" fontId="213" fillId="126" borderId="0" applyNumberFormat="0" applyBorder="0" applyAlignment="0" applyProtection="0"/>
    <xf numFmtId="0" fontId="3" fillId="116" borderId="0" applyNumberFormat="0" applyBorder="0" applyAlignment="0" applyProtection="0"/>
    <xf numFmtId="0" fontId="291" fillId="116" borderId="0" applyNumberFormat="0" applyBorder="0" applyAlignment="0" applyProtection="0"/>
    <xf numFmtId="0" fontId="213" fillId="126" borderId="0" applyNumberFormat="0" applyBorder="0" applyAlignment="0" applyProtection="0"/>
    <xf numFmtId="0" fontId="291" fillId="116" borderId="0" applyNumberFormat="0" applyBorder="0" applyAlignment="0" applyProtection="0"/>
    <xf numFmtId="0" fontId="213" fillId="126" borderId="0" applyNumberFormat="0" applyBorder="0" applyAlignment="0" applyProtection="0"/>
    <xf numFmtId="0" fontId="213" fillId="126" borderId="0" applyNumberFormat="0" applyBorder="0" applyAlignment="0" applyProtection="0"/>
    <xf numFmtId="0" fontId="213" fillId="126" borderId="0" applyNumberFormat="0" applyBorder="0" applyAlignment="0" applyProtection="0"/>
    <xf numFmtId="0" fontId="213" fillId="126" borderId="0" applyNumberFormat="0" applyBorder="0" applyAlignment="0" applyProtection="0"/>
    <xf numFmtId="0" fontId="213" fillId="126" borderId="0" applyNumberFormat="0" applyBorder="0" applyAlignment="0" applyProtection="0"/>
    <xf numFmtId="0" fontId="213" fillId="126" borderId="0" applyNumberFormat="0" applyBorder="0" applyAlignment="0" applyProtection="0"/>
    <xf numFmtId="0" fontId="213" fillId="123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212" fillId="123" borderId="0" applyNumberFormat="0" applyBorder="0" applyAlignment="0" applyProtection="0"/>
    <xf numFmtId="0" fontId="213" fillId="121" borderId="0" applyNumberFormat="0" applyBorder="0" applyAlignment="0" applyProtection="0"/>
    <xf numFmtId="0" fontId="213" fillId="121" borderId="0" applyNumberFormat="0" applyBorder="0" applyAlignment="0" applyProtection="0"/>
    <xf numFmtId="0" fontId="213" fillId="121" borderId="0" applyNumberFormat="0" applyBorder="0" applyAlignment="0" applyProtection="0"/>
    <xf numFmtId="0" fontId="212" fillId="123" borderId="0" applyNumberFormat="0" applyBorder="0" applyAlignment="0" applyProtection="0"/>
    <xf numFmtId="0" fontId="213" fillId="121" borderId="0" applyNumberFormat="0" applyBorder="0" applyAlignment="0" applyProtection="0"/>
    <xf numFmtId="0" fontId="213" fillId="121" borderId="0" applyNumberFormat="0" applyBorder="0" applyAlignment="0" applyProtection="0"/>
    <xf numFmtId="0" fontId="213" fillId="121" borderId="0" applyNumberFormat="0" applyBorder="0" applyAlignment="0" applyProtection="0"/>
    <xf numFmtId="0" fontId="212" fillId="123" borderId="0" applyNumberFormat="0" applyBorder="0" applyAlignment="0" applyProtection="0"/>
    <xf numFmtId="0" fontId="213" fillId="121" borderId="0" applyNumberFormat="0" applyBorder="0" applyAlignment="0" applyProtection="0"/>
    <xf numFmtId="0" fontId="213" fillId="121" borderId="0" applyNumberFormat="0" applyBorder="0" applyAlignment="0" applyProtection="0"/>
    <xf numFmtId="0" fontId="213" fillId="121" borderId="0" applyNumberFormat="0" applyBorder="0" applyAlignment="0" applyProtection="0"/>
    <xf numFmtId="0" fontId="213" fillId="121" borderId="0" applyNumberFormat="0" applyBorder="0" applyAlignment="0" applyProtection="0"/>
    <xf numFmtId="0" fontId="213" fillId="121" borderId="0" applyNumberFormat="0" applyBorder="0" applyAlignment="0" applyProtection="0"/>
    <xf numFmtId="0" fontId="213" fillId="121" borderId="0" applyNumberFormat="0" applyBorder="0" applyAlignment="0" applyProtection="0"/>
    <xf numFmtId="0" fontId="213" fillId="121" borderId="0" applyNumberFormat="0" applyBorder="0" applyAlignment="0" applyProtection="0"/>
    <xf numFmtId="0" fontId="213" fillId="121" borderId="0" applyNumberFormat="0" applyBorder="0" applyAlignment="0" applyProtection="0"/>
    <xf numFmtId="0" fontId="213" fillId="121" borderId="0" applyNumberFormat="0" applyBorder="0" applyAlignment="0" applyProtection="0"/>
    <xf numFmtId="0" fontId="213" fillId="121" borderId="0" applyNumberFormat="0" applyBorder="0" applyAlignment="0" applyProtection="0"/>
    <xf numFmtId="0" fontId="213" fillId="121" borderId="0" applyNumberFormat="0" applyBorder="0" applyAlignment="0" applyProtection="0"/>
    <xf numFmtId="0" fontId="213" fillId="121" borderId="0" applyNumberFormat="0" applyBorder="0" applyAlignment="0" applyProtection="0"/>
    <xf numFmtId="0" fontId="213" fillId="121" borderId="0" applyNumberFormat="0" applyBorder="0" applyAlignment="0" applyProtection="0"/>
    <xf numFmtId="0" fontId="213" fillId="121" borderId="0" applyNumberFormat="0" applyBorder="0" applyAlignment="0" applyProtection="0"/>
    <xf numFmtId="0" fontId="213" fillId="121" borderId="0" applyNumberFormat="0" applyBorder="0" applyAlignment="0" applyProtection="0"/>
    <xf numFmtId="0" fontId="3" fillId="102" borderId="0" applyNumberFormat="0" applyBorder="0" applyAlignment="0" applyProtection="0"/>
    <xf numFmtId="0" fontId="213" fillId="121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212" fillId="121" borderId="0" applyNumberFormat="0" applyBorder="0" applyAlignment="0" applyProtection="0"/>
    <xf numFmtId="0" fontId="3" fillId="102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3" fillId="121" borderId="0" applyNumberFormat="0" applyBorder="0" applyAlignment="0" applyProtection="0"/>
    <xf numFmtId="0" fontId="213" fillId="121" borderId="0" applyNumberFormat="0" applyBorder="0" applyAlignment="0" applyProtection="0"/>
    <xf numFmtId="0" fontId="213" fillId="123" borderId="0" applyNumberFormat="0" applyBorder="0" applyAlignment="0" applyProtection="0"/>
    <xf numFmtId="0" fontId="213" fillId="123" borderId="0" applyNumberFormat="0" applyBorder="0" applyAlignment="0" applyProtection="0"/>
    <xf numFmtId="0" fontId="212" fillId="121" borderId="0" applyNumberFormat="0" applyBorder="0" applyAlignment="0" applyProtection="0"/>
    <xf numFmtId="0" fontId="213" fillId="123" borderId="0" applyNumberFormat="0" applyBorder="0" applyAlignment="0" applyProtection="0"/>
    <xf numFmtId="0" fontId="213" fillId="123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212" fillId="121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212" fillId="121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212" fillId="121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212" fillId="121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213" fillId="124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212" fillId="124" borderId="0" applyNumberFormat="0" applyBorder="0" applyAlignment="0" applyProtection="0"/>
    <xf numFmtId="0" fontId="213" fillId="124" borderId="0" applyNumberFormat="0" applyBorder="0" applyAlignment="0" applyProtection="0"/>
    <xf numFmtId="0" fontId="213" fillId="124" borderId="0" applyNumberFormat="0" applyBorder="0" applyAlignment="0" applyProtection="0"/>
    <xf numFmtId="0" fontId="213" fillId="124" borderId="0" applyNumberFormat="0" applyBorder="0" applyAlignment="0" applyProtection="0"/>
    <xf numFmtId="0" fontId="212" fillId="124" borderId="0" applyNumberFormat="0" applyBorder="0" applyAlignment="0" applyProtection="0"/>
    <xf numFmtId="0" fontId="213" fillId="124" borderId="0" applyNumberFormat="0" applyBorder="0" applyAlignment="0" applyProtection="0"/>
    <xf numFmtId="0" fontId="213" fillId="124" borderId="0" applyNumberFormat="0" applyBorder="0" applyAlignment="0" applyProtection="0"/>
    <xf numFmtId="0" fontId="213" fillId="124" borderId="0" applyNumberFormat="0" applyBorder="0" applyAlignment="0" applyProtection="0"/>
    <xf numFmtId="0" fontId="212" fillId="124" borderId="0" applyNumberFormat="0" applyBorder="0" applyAlignment="0" applyProtection="0"/>
    <xf numFmtId="0" fontId="213" fillId="124" borderId="0" applyNumberFormat="0" applyBorder="0" applyAlignment="0" applyProtection="0"/>
    <xf numFmtId="0" fontId="213" fillId="124" borderId="0" applyNumberFormat="0" applyBorder="0" applyAlignment="0" applyProtection="0"/>
    <xf numFmtId="0" fontId="213" fillId="124" borderId="0" applyNumberFormat="0" applyBorder="0" applyAlignment="0" applyProtection="0"/>
    <xf numFmtId="0" fontId="213" fillId="124" borderId="0" applyNumberFormat="0" applyBorder="0" applyAlignment="0" applyProtection="0"/>
    <xf numFmtId="0" fontId="213" fillId="124" borderId="0" applyNumberFormat="0" applyBorder="0" applyAlignment="0" applyProtection="0"/>
    <xf numFmtId="0" fontId="213" fillId="124" borderId="0" applyNumberFormat="0" applyBorder="0" applyAlignment="0" applyProtection="0"/>
    <xf numFmtId="0" fontId="213" fillId="124" borderId="0" applyNumberFormat="0" applyBorder="0" applyAlignment="0" applyProtection="0"/>
    <xf numFmtId="0" fontId="213" fillId="124" borderId="0" applyNumberFormat="0" applyBorder="0" applyAlignment="0" applyProtection="0"/>
    <xf numFmtId="0" fontId="213" fillId="124" borderId="0" applyNumberFormat="0" applyBorder="0" applyAlignment="0" applyProtection="0"/>
    <xf numFmtId="0" fontId="213" fillId="124" borderId="0" applyNumberFormat="0" applyBorder="0" applyAlignment="0" applyProtection="0"/>
    <xf numFmtId="0" fontId="213" fillId="124" borderId="0" applyNumberFormat="0" applyBorder="0" applyAlignment="0" applyProtection="0"/>
    <xf numFmtId="0" fontId="213" fillId="124" borderId="0" applyNumberFormat="0" applyBorder="0" applyAlignment="0" applyProtection="0"/>
    <xf numFmtId="0" fontId="213" fillId="124" borderId="0" applyNumberFormat="0" applyBorder="0" applyAlignment="0" applyProtection="0"/>
    <xf numFmtId="0" fontId="213" fillId="124" borderId="0" applyNumberFormat="0" applyBorder="0" applyAlignment="0" applyProtection="0"/>
    <xf numFmtId="0" fontId="213" fillId="124" borderId="0" applyNumberFormat="0" applyBorder="0" applyAlignment="0" applyProtection="0"/>
    <xf numFmtId="0" fontId="3" fillId="105" borderId="0" applyNumberFormat="0" applyBorder="0" applyAlignment="0" applyProtection="0"/>
    <xf numFmtId="0" fontId="213" fillId="124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212" fillId="124" borderId="0" applyNumberFormat="0" applyBorder="0" applyAlignment="0" applyProtection="0"/>
    <xf numFmtId="0" fontId="3" fillId="105" borderId="0" applyNumberFormat="0" applyBorder="0" applyAlignment="0" applyProtection="0"/>
    <xf numFmtId="0" fontId="212" fillId="124" borderId="0" applyNumberFormat="0" applyBorder="0" applyAlignment="0" applyProtection="0"/>
    <xf numFmtId="0" fontId="212" fillId="124" borderId="0" applyNumberFormat="0" applyBorder="0" applyAlignment="0" applyProtection="0"/>
    <xf numFmtId="0" fontId="212" fillId="124" borderId="0" applyNumberFormat="0" applyBorder="0" applyAlignment="0" applyProtection="0"/>
    <xf numFmtId="0" fontId="212" fillId="124" borderId="0" applyNumberFormat="0" applyBorder="0" applyAlignment="0" applyProtection="0"/>
    <xf numFmtId="0" fontId="212" fillId="124" borderId="0" applyNumberFormat="0" applyBorder="0" applyAlignment="0" applyProtection="0"/>
    <xf numFmtId="0" fontId="213" fillId="124" borderId="0" applyNumberFormat="0" applyBorder="0" applyAlignment="0" applyProtection="0"/>
    <xf numFmtId="0" fontId="213" fillId="124" borderId="0" applyNumberFormat="0" applyBorder="0" applyAlignment="0" applyProtection="0"/>
    <xf numFmtId="0" fontId="213" fillId="124" borderId="0" applyNumberFormat="0" applyBorder="0" applyAlignment="0" applyProtection="0"/>
    <xf numFmtId="0" fontId="213" fillId="124" borderId="0" applyNumberFormat="0" applyBorder="0" applyAlignment="0" applyProtection="0"/>
    <xf numFmtId="0" fontId="212" fillId="124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212" fillId="124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212" fillId="124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212" fillId="124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212" fillId="124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213" fillId="125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212" fillId="125" borderId="0" applyNumberFormat="0" applyBorder="0" applyAlignment="0" applyProtection="0"/>
    <xf numFmtId="0" fontId="213" fillId="138" borderId="0" applyNumberFormat="0" applyBorder="0" applyAlignment="0" applyProtection="0"/>
    <xf numFmtId="0" fontId="213" fillId="138" borderId="0" applyNumberFormat="0" applyBorder="0" applyAlignment="0" applyProtection="0"/>
    <xf numFmtId="0" fontId="213" fillId="138" borderId="0" applyNumberFormat="0" applyBorder="0" applyAlignment="0" applyProtection="0"/>
    <xf numFmtId="0" fontId="212" fillId="125" borderId="0" applyNumberFormat="0" applyBorder="0" applyAlignment="0" applyProtection="0"/>
    <xf numFmtId="0" fontId="213" fillId="138" borderId="0" applyNumberFormat="0" applyBorder="0" applyAlignment="0" applyProtection="0"/>
    <xf numFmtId="0" fontId="213" fillId="138" borderId="0" applyNumberFormat="0" applyBorder="0" applyAlignment="0" applyProtection="0"/>
    <xf numFmtId="0" fontId="213" fillId="138" borderId="0" applyNumberFormat="0" applyBorder="0" applyAlignment="0" applyProtection="0"/>
    <xf numFmtId="0" fontId="212" fillId="125" borderId="0" applyNumberFormat="0" applyBorder="0" applyAlignment="0" applyProtection="0"/>
    <xf numFmtId="0" fontId="213" fillId="138" borderId="0" applyNumberFormat="0" applyBorder="0" applyAlignment="0" applyProtection="0"/>
    <xf numFmtId="0" fontId="213" fillId="138" borderId="0" applyNumberFormat="0" applyBorder="0" applyAlignment="0" applyProtection="0"/>
    <xf numFmtId="0" fontId="213" fillId="138" borderId="0" applyNumberFormat="0" applyBorder="0" applyAlignment="0" applyProtection="0"/>
    <xf numFmtId="0" fontId="213" fillId="138" borderId="0" applyNumberFormat="0" applyBorder="0" applyAlignment="0" applyProtection="0"/>
    <xf numFmtId="0" fontId="213" fillId="138" borderId="0" applyNumberFormat="0" applyBorder="0" applyAlignment="0" applyProtection="0"/>
    <xf numFmtId="0" fontId="213" fillId="138" borderId="0" applyNumberFormat="0" applyBorder="0" applyAlignment="0" applyProtection="0"/>
    <xf numFmtId="0" fontId="213" fillId="138" borderId="0" applyNumberFormat="0" applyBorder="0" applyAlignment="0" applyProtection="0"/>
    <xf numFmtId="0" fontId="213" fillId="138" borderId="0" applyNumberFormat="0" applyBorder="0" applyAlignment="0" applyProtection="0"/>
    <xf numFmtId="0" fontId="213" fillId="138" borderId="0" applyNumberFormat="0" applyBorder="0" applyAlignment="0" applyProtection="0"/>
    <xf numFmtId="0" fontId="213" fillId="138" borderId="0" applyNumberFormat="0" applyBorder="0" applyAlignment="0" applyProtection="0"/>
    <xf numFmtId="0" fontId="213" fillId="138" borderId="0" applyNumberFormat="0" applyBorder="0" applyAlignment="0" applyProtection="0"/>
    <xf numFmtId="0" fontId="213" fillId="138" borderId="0" applyNumberFormat="0" applyBorder="0" applyAlignment="0" applyProtection="0"/>
    <xf numFmtId="0" fontId="213" fillId="138" borderId="0" applyNumberFormat="0" applyBorder="0" applyAlignment="0" applyProtection="0"/>
    <xf numFmtId="0" fontId="213" fillId="138" borderId="0" applyNumberFormat="0" applyBorder="0" applyAlignment="0" applyProtection="0"/>
    <xf numFmtId="0" fontId="213" fillId="138" borderId="0" applyNumberFormat="0" applyBorder="0" applyAlignment="0" applyProtection="0"/>
    <xf numFmtId="0" fontId="3" fillId="143" borderId="0" applyNumberFormat="0" applyBorder="0" applyAlignment="0" applyProtection="0"/>
    <xf numFmtId="0" fontId="213" fillId="138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212" fillId="138" borderId="0" applyNumberFormat="0" applyBorder="0" applyAlignment="0" applyProtection="0"/>
    <xf numFmtId="0" fontId="3" fillId="143" borderId="0" applyNumberFormat="0" applyBorder="0" applyAlignment="0" applyProtection="0"/>
    <xf numFmtId="0" fontId="212" fillId="138" borderId="0" applyNumberFormat="0" applyBorder="0" applyAlignment="0" applyProtection="0"/>
    <xf numFmtId="0" fontId="212" fillId="138" borderId="0" applyNumberFormat="0" applyBorder="0" applyAlignment="0" applyProtection="0"/>
    <xf numFmtId="0" fontId="212" fillId="138" borderId="0" applyNumberFormat="0" applyBorder="0" applyAlignment="0" applyProtection="0"/>
    <xf numFmtId="0" fontId="212" fillId="138" borderId="0" applyNumberFormat="0" applyBorder="0" applyAlignment="0" applyProtection="0"/>
    <xf numFmtId="0" fontId="212" fillId="138" borderId="0" applyNumberFormat="0" applyBorder="0" applyAlignment="0" applyProtection="0"/>
    <xf numFmtId="0" fontId="213" fillId="138" borderId="0" applyNumberFormat="0" applyBorder="0" applyAlignment="0" applyProtection="0"/>
    <xf numFmtId="0" fontId="213" fillId="138" borderId="0" applyNumberFormat="0" applyBorder="0" applyAlignment="0" applyProtection="0"/>
    <xf numFmtId="0" fontId="213" fillId="125" borderId="0" applyNumberFormat="0" applyBorder="0" applyAlignment="0" applyProtection="0"/>
    <xf numFmtId="0" fontId="213" fillId="125" borderId="0" applyNumberFormat="0" applyBorder="0" applyAlignment="0" applyProtection="0"/>
    <xf numFmtId="0" fontId="212" fillId="138" borderId="0" applyNumberFormat="0" applyBorder="0" applyAlignment="0" applyProtection="0"/>
    <xf numFmtId="0" fontId="213" fillId="125" borderId="0" applyNumberFormat="0" applyBorder="0" applyAlignment="0" applyProtection="0"/>
    <xf numFmtId="0" fontId="213" fillId="125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212" fillId="138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212" fillId="138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212" fillId="138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212" fillId="138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213" fillId="120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212" fillId="120" borderId="0" applyNumberFormat="0" applyBorder="0" applyAlignment="0" applyProtection="0"/>
    <xf numFmtId="0" fontId="213" fillId="118" borderId="0" applyNumberFormat="0" applyBorder="0" applyAlignment="0" applyProtection="0"/>
    <xf numFmtId="0" fontId="213" fillId="118" borderId="0" applyNumberFormat="0" applyBorder="0" applyAlignment="0" applyProtection="0"/>
    <xf numFmtId="0" fontId="213" fillId="118" borderId="0" applyNumberFormat="0" applyBorder="0" applyAlignment="0" applyProtection="0"/>
    <xf numFmtId="0" fontId="212" fillId="120" borderId="0" applyNumberFormat="0" applyBorder="0" applyAlignment="0" applyProtection="0"/>
    <xf numFmtId="0" fontId="213" fillId="118" borderId="0" applyNumberFormat="0" applyBorder="0" applyAlignment="0" applyProtection="0"/>
    <xf numFmtId="0" fontId="213" fillId="118" borderId="0" applyNumberFormat="0" applyBorder="0" applyAlignment="0" applyProtection="0"/>
    <xf numFmtId="0" fontId="213" fillId="118" borderId="0" applyNumberFormat="0" applyBorder="0" applyAlignment="0" applyProtection="0"/>
    <xf numFmtId="0" fontId="212" fillId="120" borderId="0" applyNumberFormat="0" applyBorder="0" applyAlignment="0" applyProtection="0"/>
    <xf numFmtId="0" fontId="213" fillId="118" borderId="0" applyNumberFormat="0" applyBorder="0" applyAlignment="0" applyProtection="0"/>
    <xf numFmtId="0" fontId="213" fillId="118" borderId="0" applyNumberFormat="0" applyBorder="0" applyAlignment="0" applyProtection="0"/>
    <xf numFmtId="0" fontId="213" fillId="118" borderId="0" applyNumberFormat="0" applyBorder="0" applyAlignment="0" applyProtection="0"/>
    <xf numFmtId="0" fontId="213" fillId="118" borderId="0" applyNumberFormat="0" applyBorder="0" applyAlignment="0" applyProtection="0"/>
    <xf numFmtId="0" fontId="213" fillId="118" borderId="0" applyNumberFormat="0" applyBorder="0" applyAlignment="0" applyProtection="0"/>
    <xf numFmtId="0" fontId="213" fillId="118" borderId="0" applyNumberFormat="0" applyBorder="0" applyAlignment="0" applyProtection="0"/>
    <xf numFmtId="0" fontId="213" fillId="118" borderId="0" applyNumberFormat="0" applyBorder="0" applyAlignment="0" applyProtection="0"/>
    <xf numFmtId="0" fontId="213" fillId="118" borderId="0" applyNumberFormat="0" applyBorder="0" applyAlignment="0" applyProtection="0"/>
    <xf numFmtId="0" fontId="213" fillId="118" borderId="0" applyNumberFormat="0" applyBorder="0" applyAlignment="0" applyProtection="0"/>
    <xf numFmtId="0" fontId="213" fillId="118" borderId="0" applyNumberFormat="0" applyBorder="0" applyAlignment="0" applyProtection="0"/>
    <xf numFmtId="0" fontId="213" fillId="118" borderId="0" applyNumberFormat="0" applyBorder="0" applyAlignment="0" applyProtection="0"/>
    <xf numFmtId="0" fontId="213" fillId="118" borderId="0" applyNumberFormat="0" applyBorder="0" applyAlignment="0" applyProtection="0"/>
    <xf numFmtId="0" fontId="213" fillId="118" borderId="0" applyNumberFormat="0" applyBorder="0" applyAlignment="0" applyProtection="0"/>
    <xf numFmtId="0" fontId="213" fillId="118" borderId="0" applyNumberFormat="0" applyBorder="0" applyAlignment="0" applyProtection="0"/>
    <xf numFmtId="0" fontId="213" fillId="118" borderId="0" applyNumberFormat="0" applyBorder="0" applyAlignment="0" applyProtection="0"/>
    <xf numFmtId="0" fontId="3" fillId="109" borderId="0" applyNumberFormat="0" applyBorder="0" applyAlignment="0" applyProtection="0"/>
    <xf numFmtId="0" fontId="213" fillId="118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212" fillId="118" borderId="0" applyNumberFormat="0" applyBorder="0" applyAlignment="0" applyProtection="0"/>
    <xf numFmtId="0" fontId="3" fillId="109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0" fontId="213" fillId="118" borderId="0" applyNumberFormat="0" applyBorder="0" applyAlignment="0" applyProtection="0"/>
    <xf numFmtId="0" fontId="213" fillId="118" borderId="0" applyNumberFormat="0" applyBorder="0" applyAlignment="0" applyProtection="0"/>
    <xf numFmtId="0" fontId="213" fillId="120" borderId="0" applyNumberFormat="0" applyBorder="0" applyAlignment="0" applyProtection="0"/>
    <xf numFmtId="0" fontId="213" fillId="120" borderId="0" applyNumberFormat="0" applyBorder="0" applyAlignment="0" applyProtection="0"/>
    <xf numFmtId="0" fontId="212" fillId="118" borderId="0" applyNumberFormat="0" applyBorder="0" applyAlignment="0" applyProtection="0"/>
    <xf numFmtId="0" fontId="213" fillId="120" borderId="0" applyNumberFormat="0" applyBorder="0" applyAlignment="0" applyProtection="0"/>
    <xf numFmtId="0" fontId="213" fillId="120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212" fillId="118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212" fillId="118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212" fillId="118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212" fillId="118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213" fillId="123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212" fillId="123" borderId="0" applyNumberFormat="0" applyBorder="0" applyAlignment="0" applyProtection="0"/>
    <xf numFmtId="0" fontId="213" fillId="121" borderId="0" applyNumberFormat="0" applyBorder="0" applyAlignment="0" applyProtection="0"/>
    <xf numFmtId="0" fontId="213" fillId="121" borderId="0" applyNumberFormat="0" applyBorder="0" applyAlignment="0" applyProtection="0"/>
    <xf numFmtId="0" fontId="213" fillId="121" borderId="0" applyNumberFormat="0" applyBorder="0" applyAlignment="0" applyProtection="0"/>
    <xf numFmtId="0" fontId="212" fillId="123" borderId="0" applyNumberFormat="0" applyBorder="0" applyAlignment="0" applyProtection="0"/>
    <xf numFmtId="0" fontId="213" fillId="121" borderId="0" applyNumberFormat="0" applyBorder="0" applyAlignment="0" applyProtection="0"/>
    <xf numFmtId="0" fontId="213" fillId="121" borderId="0" applyNumberFormat="0" applyBorder="0" applyAlignment="0" applyProtection="0"/>
    <xf numFmtId="0" fontId="213" fillId="121" borderId="0" applyNumberFormat="0" applyBorder="0" applyAlignment="0" applyProtection="0"/>
    <xf numFmtId="0" fontId="212" fillId="123" borderId="0" applyNumberFormat="0" applyBorder="0" applyAlignment="0" applyProtection="0"/>
    <xf numFmtId="0" fontId="213" fillId="121" borderId="0" applyNumberFormat="0" applyBorder="0" applyAlignment="0" applyProtection="0"/>
    <xf numFmtId="0" fontId="213" fillId="121" borderId="0" applyNumberFormat="0" applyBorder="0" applyAlignment="0" applyProtection="0"/>
    <xf numFmtId="0" fontId="213" fillId="121" borderId="0" applyNumberFormat="0" applyBorder="0" applyAlignment="0" applyProtection="0"/>
    <xf numFmtId="0" fontId="213" fillId="121" borderId="0" applyNumberFormat="0" applyBorder="0" applyAlignment="0" applyProtection="0"/>
    <xf numFmtId="0" fontId="213" fillId="121" borderId="0" applyNumberFormat="0" applyBorder="0" applyAlignment="0" applyProtection="0"/>
    <xf numFmtId="0" fontId="213" fillId="121" borderId="0" applyNumberFormat="0" applyBorder="0" applyAlignment="0" applyProtection="0"/>
    <xf numFmtId="0" fontId="213" fillId="121" borderId="0" applyNumberFormat="0" applyBorder="0" applyAlignment="0" applyProtection="0"/>
    <xf numFmtId="0" fontId="213" fillId="121" borderId="0" applyNumberFormat="0" applyBorder="0" applyAlignment="0" applyProtection="0"/>
    <xf numFmtId="0" fontId="213" fillId="121" borderId="0" applyNumberFormat="0" applyBorder="0" applyAlignment="0" applyProtection="0"/>
    <xf numFmtId="0" fontId="213" fillId="121" borderId="0" applyNumberFormat="0" applyBorder="0" applyAlignment="0" applyProtection="0"/>
    <xf numFmtId="0" fontId="213" fillId="121" borderId="0" applyNumberFormat="0" applyBorder="0" applyAlignment="0" applyProtection="0"/>
    <xf numFmtId="0" fontId="213" fillId="121" borderId="0" applyNumberFormat="0" applyBorder="0" applyAlignment="0" applyProtection="0"/>
    <xf numFmtId="0" fontId="213" fillId="121" borderId="0" applyNumberFormat="0" applyBorder="0" applyAlignment="0" applyProtection="0"/>
    <xf numFmtId="0" fontId="213" fillId="121" borderId="0" applyNumberFormat="0" applyBorder="0" applyAlignment="0" applyProtection="0"/>
    <xf numFmtId="0" fontId="213" fillId="121" borderId="0" applyNumberFormat="0" applyBorder="0" applyAlignment="0" applyProtection="0"/>
    <xf numFmtId="0" fontId="3" fillId="112" borderId="0" applyNumberFormat="0" applyBorder="0" applyAlignment="0" applyProtection="0"/>
    <xf numFmtId="0" fontId="213" fillId="121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212" fillId="121" borderId="0" applyNumberFormat="0" applyBorder="0" applyAlignment="0" applyProtection="0"/>
    <xf numFmtId="0" fontId="3" fillId="112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3" fillId="121" borderId="0" applyNumberFormat="0" applyBorder="0" applyAlignment="0" applyProtection="0"/>
    <xf numFmtId="0" fontId="213" fillId="121" borderId="0" applyNumberFormat="0" applyBorder="0" applyAlignment="0" applyProtection="0"/>
    <xf numFmtId="0" fontId="213" fillId="123" borderId="0" applyNumberFormat="0" applyBorder="0" applyAlignment="0" applyProtection="0"/>
    <xf numFmtId="0" fontId="213" fillId="123" borderId="0" applyNumberFormat="0" applyBorder="0" applyAlignment="0" applyProtection="0"/>
    <xf numFmtId="0" fontId="212" fillId="121" borderId="0" applyNumberFormat="0" applyBorder="0" applyAlignment="0" applyProtection="0"/>
    <xf numFmtId="0" fontId="213" fillId="123" borderId="0" applyNumberFormat="0" applyBorder="0" applyAlignment="0" applyProtection="0"/>
    <xf numFmtId="0" fontId="213" fillId="123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212" fillId="121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212" fillId="121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212" fillId="121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212" fillId="121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213" fillId="12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212" fillId="126" borderId="0" applyNumberFormat="0" applyBorder="0" applyAlignment="0" applyProtection="0"/>
    <xf numFmtId="0" fontId="213" fillId="139" borderId="0" applyNumberFormat="0" applyBorder="0" applyAlignment="0" applyProtection="0"/>
    <xf numFmtId="0" fontId="213" fillId="139" borderId="0" applyNumberFormat="0" applyBorder="0" applyAlignment="0" applyProtection="0"/>
    <xf numFmtId="0" fontId="213" fillId="139" borderId="0" applyNumberFormat="0" applyBorder="0" applyAlignment="0" applyProtection="0"/>
    <xf numFmtId="0" fontId="212" fillId="126" borderId="0" applyNumberFormat="0" applyBorder="0" applyAlignment="0" applyProtection="0"/>
    <xf numFmtId="0" fontId="213" fillId="139" borderId="0" applyNumberFormat="0" applyBorder="0" applyAlignment="0" applyProtection="0"/>
    <xf numFmtId="0" fontId="213" fillId="139" borderId="0" applyNumberFormat="0" applyBorder="0" applyAlignment="0" applyProtection="0"/>
    <xf numFmtId="0" fontId="213" fillId="139" borderId="0" applyNumberFormat="0" applyBorder="0" applyAlignment="0" applyProtection="0"/>
    <xf numFmtId="0" fontId="212" fillId="126" borderId="0" applyNumberFormat="0" applyBorder="0" applyAlignment="0" applyProtection="0"/>
    <xf numFmtId="0" fontId="213" fillId="139" borderId="0" applyNumberFormat="0" applyBorder="0" applyAlignment="0" applyProtection="0"/>
    <xf numFmtId="0" fontId="213" fillId="139" borderId="0" applyNumberFormat="0" applyBorder="0" applyAlignment="0" applyProtection="0"/>
    <xf numFmtId="0" fontId="213" fillId="139" borderId="0" applyNumberFormat="0" applyBorder="0" applyAlignment="0" applyProtection="0"/>
    <xf numFmtId="0" fontId="213" fillId="139" borderId="0" applyNumberFormat="0" applyBorder="0" applyAlignment="0" applyProtection="0"/>
    <xf numFmtId="0" fontId="213" fillId="139" borderId="0" applyNumberFormat="0" applyBorder="0" applyAlignment="0" applyProtection="0"/>
    <xf numFmtId="0" fontId="213" fillId="139" borderId="0" applyNumberFormat="0" applyBorder="0" applyAlignment="0" applyProtection="0"/>
    <xf numFmtId="0" fontId="213" fillId="139" borderId="0" applyNumberFormat="0" applyBorder="0" applyAlignment="0" applyProtection="0"/>
    <xf numFmtId="0" fontId="213" fillId="139" borderId="0" applyNumberFormat="0" applyBorder="0" applyAlignment="0" applyProtection="0"/>
    <xf numFmtId="0" fontId="213" fillId="139" borderId="0" applyNumberFormat="0" applyBorder="0" applyAlignment="0" applyProtection="0"/>
    <xf numFmtId="0" fontId="213" fillId="139" borderId="0" applyNumberFormat="0" applyBorder="0" applyAlignment="0" applyProtection="0"/>
    <xf numFmtId="0" fontId="213" fillId="139" borderId="0" applyNumberFormat="0" applyBorder="0" applyAlignment="0" applyProtection="0"/>
    <xf numFmtId="0" fontId="213" fillId="139" borderId="0" applyNumberFormat="0" applyBorder="0" applyAlignment="0" applyProtection="0"/>
    <xf numFmtId="0" fontId="213" fillId="139" borderId="0" applyNumberFormat="0" applyBorder="0" applyAlignment="0" applyProtection="0"/>
    <xf numFmtId="0" fontId="213" fillId="139" borderId="0" applyNumberFormat="0" applyBorder="0" applyAlignment="0" applyProtection="0"/>
    <xf numFmtId="0" fontId="213" fillId="139" borderId="0" applyNumberFormat="0" applyBorder="0" applyAlignment="0" applyProtection="0"/>
    <xf numFmtId="0" fontId="3" fillId="116" borderId="0" applyNumberFormat="0" applyBorder="0" applyAlignment="0" applyProtection="0"/>
    <xf numFmtId="0" fontId="213" fillId="139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212" fillId="139" borderId="0" applyNumberFormat="0" applyBorder="0" applyAlignment="0" applyProtection="0"/>
    <xf numFmtId="0" fontId="3" fillId="116" borderId="0" applyNumberFormat="0" applyBorder="0" applyAlignment="0" applyProtection="0"/>
    <xf numFmtId="0" fontId="212" fillId="139" borderId="0" applyNumberFormat="0" applyBorder="0" applyAlignment="0" applyProtection="0"/>
    <xf numFmtId="0" fontId="212" fillId="139" borderId="0" applyNumberFormat="0" applyBorder="0" applyAlignment="0" applyProtection="0"/>
    <xf numFmtId="0" fontId="212" fillId="139" borderId="0" applyNumberFormat="0" applyBorder="0" applyAlignment="0" applyProtection="0"/>
    <xf numFmtId="0" fontId="212" fillId="139" borderId="0" applyNumberFormat="0" applyBorder="0" applyAlignment="0" applyProtection="0"/>
    <xf numFmtId="0" fontId="212" fillId="139" borderId="0" applyNumberFormat="0" applyBorder="0" applyAlignment="0" applyProtection="0"/>
    <xf numFmtId="0" fontId="213" fillId="139" borderId="0" applyNumberFormat="0" applyBorder="0" applyAlignment="0" applyProtection="0"/>
    <xf numFmtId="0" fontId="213" fillId="139" borderId="0" applyNumberFormat="0" applyBorder="0" applyAlignment="0" applyProtection="0"/>
    <xf numFmtId="0" fontId="213" fillId="126" borderId="0" applyNumberFormat="0" applyBorder="0" applyAlignment="0" applyProtection="0"/>
    <xf numFmtId="0" fontId="213" fillId="126" borderId="0" applyNumberFormat="0" applyBorder="0" applyAlignment="0" applyProtection="0"/>
    <xf numFmtId="0" fontId="212" fillId="139" borderId="0" applyNumberFormat="0" applyBorder="0" applyAlignment="0" applyProtection="0"/>
    <xf numFmtId="0" fontId="213" fillId="126" borderId="0" applyNumberFormat="0" applyBorder="0" applyAlignment="0" applyProtection="0"/>
    <xf numFmtId="0" fontId="213" fillId="12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212" fillId="139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212" fillId="139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212" fillId="139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212" fillId="139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216" fillId="127" borderId="0" applyNumberFormat="0" applyBorder="0" applyAlignment="0" applyProtection="0"/>
    <xf numFmtId="0" fontId="216" fillId="127" borderId="0" applyNumberFormat="0" applyBorder="0" applyAlignment="0" applyProtection="0"/>
    <xf numFmtId="0" fontId="216" fillId="127" borderId="0" applyNumberFormat="0" applyBorder="0" applyAlignment="0" applyProtection="0"/>
    <xf numFmtId="0" fontId="216" fillId="127" borderId="0" applyNumberFormat="0" applyBorder="0" applyAlignment="0" applyProtection="0"/>
    <xf numFmtId="0" fontId="216" fillId="127" borderId="0" applyNumberFormat="0" applyBorder="0" applyAlignment="0" applyProtection="0"/>
    <xf numFmtId="0" fontId="329" fillId="103" borderId="0" applyNumberFormat="0" applyBorder="0" applyAlignment="0" applyProtection="0"/>
    <xf numFmtId="0" fontId="21" fillId="127" borderId="0" applyNumberFormat="0" applyBorder="0" applyAlignment="0" applyProtection="0"/>
    <xf numFmtId="0" fontId="21" fillId="127" borderId="0" applyNumberFormat="0" applyBorder="0" applyAlignment="0" applyProtection="0"/>
    <xf numFmtId="262" fontId="329" fillId="103" borderId="0" applyNumberFormat="0" applyBorder="0" applyAlignment="0" applyProtection="0"/>
    <xf numFmtId="262" fontId="329" fillId="103" borderId="0" applyNumberFormat="0" applyBorder="0" applyAlignment="0" applyProtection="0"/>
    <xf numFmtId="0" fontId="329" fillId="103" borderId="0" applyNumberFormat="0" applyBorder="0" applyAlignment="0" applyProtection="0"/>
    <xf numFmtId="0" fontId="216" fillId="127" borderId="0" applyNumberFormat="0" applyBorder="0" applyAlignment="0" applyProtection="0"/>
    <xf numFmtId="0" fontId="216" fillId="127" borderId="0" applyNumberFormat="0" applyBorder="0" applyAlignment="0" applyProtection="0"/>
    <xf numFmtId="262" fontId="329" fillId="103" borderId="0" applyNumberFormat="0" applyBorder="0" applyAlignment="0" applyProtection="0"/>
    <xf numFmtId="262" fontId="329" fillId="103" borderId="0" applyNumberFormat="0" applyBorder="0" applyAlignment="0" applyProtection="0"/>
    <xf numFmtId="0" fontId="294" fillId="103" borderId="0" applyNumberFormat="0" applyBorder="0" applyAlignment="0" applyProtection="0"/>
    <xf numFmtId="0" fontId="216" fillId="127" borderId="0" applyNumberFormat="0" applyBorder="0" applyAlignment="0" applyProtection="0"/>
    <xf numFmtId="0" fontId="294" fillId="103" borderId="0" applyNumberFormat="0" applyBorder="0" applyAlignment="0" applyProtection="0"/>
    <xf numFmtId="0" fontId="216" fillId="121" borderId="0" applyNumberFormat="0" applyBorder="0" applyAlignment="0" applyProtection="0"/>
    <xf numFmtId="0" fontId="216" fillId="127" borderId="0" applyNumberFormat="0" applyBorder="0" applyAlignment="0" applyProtection="0"/>
    <xf numFmtId="0" fontId="216" fillId="127" borderId="0" applyNumberFormat="0" applyBorder="0" applyAlignment="0" applyProtection="0"/>
    <xf numFmtId="0" fontId="216" fillId="127" borderId="0" applyNumberFormat="0" applyBorder="0" applyAlignment="0" applyProtection="0"/>
    <xf numFmtId="0" fontId="216" fillId="127" borderId="0" applyNumberFormat="0" applyBorder="0" applyAlignment="0" applyProtection="0"/>
    <xf numFmtId="0" fontId="216" fillId="127" borderId="0" applyNumberFormat="0" applyBorder="0" applyAlignment="0" applyProtection="0"/>
    <xf numFmtId="262" fontId="329" fillId="103" borderId="0" applyNumberFormat="0" applyBorder="0" applyAlignment="0" applyProtection="0"/>
    <xf numFmtId="262" fontId="329" fillId="103" borderId="0" applyNumberFormat="0" applyBorder="0" applyAlignment="0" applyProtection="0"/>
    <xf numFmtId="262" fontId="329" fillId="103" borderId="0" applyNumberFormat="0" applyBorder="0" applyAlignment="0" applyProtection="0"/>
    <xf numFmtId="262" fontId="329" fillId="103" borderId="0" applyNumberFormat="0" applyBorder="0" applyAlignment="0" applyProtection="0"/>
    <xf numFmtId="262" fontId="329" fillId="103" borderId="0" applyNumberFormat="0" applyBorder="0" applyAlignment="0" applyProtection="0"/>
    <xf numFmtId="262" fontId="343" fillId="103" borderId="0" applyNumberFormat="0" applyBorder="0" applyAlignment="0" applyProtection="0"/>
    <xf numFmtId="262" fontId="343" fillId="103" borderId="0" applyNumberFormat="0" applyBorder="0" applyAlignment="0" applyProtection="0"/>
    <xf numFmtId="262" fontId="343" fillId="103" borderId="0" applyNumberFormat="0" applyBorder="0" applyAlignment="0" applyProtection="0"/>
    <xf numFmtId="262" fontId="343" fillId="103" borderId="0" applyNumberFormat="0" applyBorder="0" applyAlignment="0" applyProtection="0"/>
    <xf numFmtId="262" fontId="343" fillId="103" borderId="0" applyNumberFormat="0" applyBorder="0" applyAlignment="0" applyProtection="0"/>
    <xf numFmtId="0" fontId="329" fillId="103" borderId="0" applyNumberFormat="0" applyBorder="0" applyAlignment="0" applyProtection="0"/>
    <xf numFmtId="0" fontId="216" fillId="127" borderId="0" applyNumberFormat="0" applyBorder="0" applyAlignment="0" applyProtection="0"/>
    <xf numFmtId="0" fontId="216" fillId="127" borderId="0" applyNumberFormat="0" applyBorder="0" applyAlignment="0" applyProtection="0"/>
    <xf numFmtId="262" fontId="329" fillId="103" borderId="0" applyNumberFormat="0" applyBorder="0" applyAlignment="0" applyProtection="0"/>
    <xf numFmtId="262" fontId="329" fillId="103" borderId="0" applyNumberFormat="0" applyBorder="0" applyAlignment="0" applyProtection="0"/>
    <xf numFmtId="0" fontId="294" fillId="103" borderId="0" applyNumberFormat="0" applyBorder="0" applyAlignment="0" applyProtection="0"/>
    <xf numFmtId="0" fontId="294" fillId="103" borderId="0" applyNumberFormat="0" applyBorder="0" applyAlignment="0" applyProtection="0"/>
    <xf numFmtId="0" fontId="216" fillId="127" borderId="0" applyNumberFormat="0" applyBorder="0" applyAlignment="0" applyProtection="0"/>
    <xf numFmtId="0" fontId="216" fillId="127" borderId="0" applyNumberFormat="0" applyBorder="0" applyAlignment="0" applyProtection="0"/>
    <xf numFmtId="0" fontId="216" fillId="127" borderId="0" applyNumberFormat="0" applyBorder="0" applyAlignment="0" applyProtection="0"/>
    <xf numFmtId="0" fontId="216" fillId="127" borderId="0" applyNumberFormat="0" applyBorder="0" applyAlignment="0" applyProtection="0"/>
    <xf numFmtId="0" fontId="216" fillId="127" borderId="0" applyNumberFormat="0" applyBorder="0" applyAlignment="0" applyProtection="0"/>
    <xf numFmtId="0" fontId="216" fillId="127" borderId="0" applyNumberFormat="0" applyBorder="0" applyAlignment="0" applyProtection="0"/>
    <xf numFmtId="262" fontId="343" fillId="103" borderId="0" applyNumberFormat="0" applyBorder="0" applyAlignment="0" applyProtection="0"/>
    <xf numFmtId="262" fontId="343" fillId="103" borderId="0" applyNumberFormat="0" applyBorder="0" applyAlignment="0" applyProtection="0"/>
    <xf numFmtId="262" fontId="343" fillId="103" borderId="0" applyNumberFormat="0" applyBorder="0" applyAlignment="0" applyProtection="0"/>
    <xf numFmtId="0" fontId="329" fillId="103" borderId="0" applyNumberFormat="0" applyBorder="0" applyAlignment="0" applyProtection="0"/>
    <xf numFmtId="0" fontId="294" fillId="103" borderId="0" applyNumberFormat="0" applyBorder="0" applyAlignment="0" applyProtection="0"/>
    <xf numFmtId="0" fontId="294" fillId="103" borderId="0" applyNumberFormat="0" applyBorder="0" applyAlignment="0" applyProtection="0"/>
    <xf numFmtId="0" fontId="329" fillId="103" borderId="0" applyNumberFormat="0" applyBorder="0" applyAlignment="0" applyProtection="0"/>
    <xf numFmtId="0" fontId="294" fillId="103" borderId="0" applyNumberFormat="0" applyBorder="0" applyAlignment="0" applyProtection="0"/>
    <xf numFmtId="0" fontId="294" fillId="103" borderId="0" applyNumberFormat="0" applyBorder="0" applyAlignment="0" applyProtection="0"/>
    <xf numFmtId="0" fontId="329" fillId="103" borderId="0" applyNumberFormat="0" applyBorder="0" applyAlignment="0" applyProtection="0"/>
    <xf numFmtId="0" fontId="294" fillId="103" borderId="0" applyNumberFormat="0" applyBorder="0" applyAlignment="0" applyProtection="0"/>
    <xf numFmtId="0" fontId="294" fillId="103" borderId="0" applyNumberFormat="0" applyBorder="0" applyAlignment="0" applyProtection="0"/>
    <xf numFmtId="0" fontId="329" fillId="103" borderId="0" applyNumberFormat="0" applyBorder="0" applyAlignment="0" applyProtection="0"/>
    <xf numFmtId="0" fontId="294" fillId="103" borderId="0" applyNumberFormat="0" applyBorder="0" applyAlignment="0" applyProtection="0"/>
    <xf numFmtId="0" fontId="294" fillId="103" borderId="0" applyNumberFormat="0" applyBorder="0" applyAlignment="0" applyProtection="0"/>
    <xf numFmtId="0" fontId="329" fillId="103" borderId="0" applyNumberFormat="0" applyBorder="0" applyAlignment="0" applyProtection="0"/>
    <xf numFmtId="0" fontId="294" fillId="103" borderId="0" applyNumberFormat="0" applyBorder="0" applyAlignment="0" applyProtection="0"/>
    <xf numFmtId="0" fontId="294" fillId="103" borderId="0" applyNumberFormat="0" applyBorder="0" applyAlignment="0" applyProtection="0"/>
    <xf numFmtId="0" fontId="216" fillId="127" borderId="0" applyNumberFormat="0" applyBorder="0" applyAlignment="0" applyProtection="0"/>
    <xf numFmtId="0" fontId="216" fillId="124" borderId="0" applyNumberFormat="0" applyBorder="0" applyAlignment="0" applyProtection="0"/>
    <xf numFmtId="0" fontId="216" fillId="124" borderId="0" applyNumberFormat="0" applyBorder="0" applyAlignment="0" applyProtection="0"/>
    <xf numFmtId="0" fontId="216" fillId="124" borderId="0" applyNumberFormat="0" applyBorder="0" applyAlignment="0" applyProtection="0"/>
    <xf numFmtId="0" fontId="216" fillId="124" borderId="0" applyNumberFormat="0" applyBorder="0" applyAlignment="0" applyProtection="0"/>
    <xf numFmtId="0" fontId="216" fillId="124" borderId="0" applyNumberFormat="0" applyBorder="0" applyAlignment="0" applyProtection="0"/>
    <xf numFmtId="0" fontId="329" fillId="106" borderId="0" applyNumberFormat="0" applyBorder="0" applyAlignment="0" applyProtection="0"/>
    <xf numFmtId="0" fontId="21" fillId="124" borderId="0" applyNumberFormat="0" applyBorder="0" applyAlignment="0" applyProtection="0"/>
    <xf numFmtId="0" fontId="21" fillId="124" borderId="0" applyNumberFormat="0" applyBorder="0" applyAlignment="0" applyProtection="0"/>
    <xf numFmtId="262" fontId="329" fillId="106" borderId="0" applyNumberFormat="0" applyBorder="0" applyAlignment="0" applyProtection="0"/>
    <xf numFmtId="262" fontId="329" fillId="106" borderId="0" applyNumberFormat="0" applyBorder="0" applyAlignment="0" applyProtection="0"/>
    <xf numFmtId="0" fontId="329" fillId="106" borderId="0" applyNumberFormat="0" applyBorder="0" applyAlignment="0" applyProtection="0"/>
    <xf numFmtId="0" fontId="216" fillId="124" borderId="0" applyNumberFormat="0" applyBorder="0" applyAlignment="0" applyProtection="0"/>
    <xf numFmtId="0" fontId="216" fillId="124" borderId="0" applyNumberFormat="0" applyBorder="0" applyAlignment="0" applyProtection="0"/>
    <xf numFmtId="262" fontId="329" fillId="106" borderId="0" applyNumberFormat="0" applyBorder="0" applyAlignment="0" applyProtection="0"/>
    <xf numFmtId="262" fontId="329" fillId="106" borderId="0" applyNumberFormat="0" applyBorder="0" applyAlignment="0" applyProtection="0"/>
    <xf numFmtId="0" fontId="294" fillId="106" borderId="0" applyNumberFormat="0" applyBorder="0" applyAlignment="0" applyProtection="0"/>
    <xf numFmtId="0" fontId="216" fillId="124" borderId="0" applyNumberFormat="0" applyBorder="0" applyAlignment="0" applyProtection="0"/>
    <xf numFmtId="0" fontId="294" fillId="106" borderId="0" applyNumberFormat="0" applyBorder="0" applyAlignment="0" applyProtection="0"/>
    <xf numFmtId="0" fontId="216" fillId="134" borderId="0" applyNumberFormat="0" applyBorder="0" applyAlignment="0" applyProtection="0"/>
    <xf numFmtId="0" fontId="216" fillId="124" borderId="0" applyNumberFormat="0" applyBorder="0" applyAlignment="0" applyProtection="0"/>
    <xf numFmtId="0" fontId="216" fillId="124" borderId="0" applyNumberFormat="0" applyBorder="0" applyAlignment="0" applyProtection="0"/>
    <xf numFmtId="0" fontId="216" fillId="124" borderId="0" applyNumberFormat="0" applyBorder="0" applyAlignment="0" applyProtection="0"/>
    <xf numFmtId="0" fontId="216" fillId="124" borderId="0" applyNumberFormat="0" applyBorder="0" applyAlignment="0" applyProtection="0"/>
    <xf numFmtId="0" fontId="216" fillId="124" borderId="0" applyNumberFormat="0" applyBorder="0" applyAlignment="0" applyProtection="0"/>
    <xf numFmtId="262" fontId="329" fillId="106" borderId="0" applyNumberFormat="0" applyBorder="0" applyAlignment="0" applyProtection="0"/>
    <xf numFmtId="262" fontId="329" fillId="106" borderId="0" applyNumberFormat="0" applyBorder="0" applyAlignment="0" applyProtection="0"/>
    <xf numFmtId="262" fontId="329" fillId="106" borderId="0" applyNumberFormat="0" applyBorder="0" applyAlignment="0" applyProtection="0"/>
    <xf numFmtId="262" fontId="329" fillId="106" borderId="0" applyNumberFormat="0" applyBorder="0" applyAlignment="0" applyProtection="0"/>
    <xf numFmtId="262" fontId="329" fillId="106" borderId="0" applyNumberFormat="0" applyBorder="0" applyAlignment="0" applyProtection="0"/>
    <xf numFmtId="262" fontId="343" fillId="106" borderId="0" applyNumberFormat="0" applyBorder="0" applyAlignment="0" applyProtection="0"/>
    <xf numFmtId="262" fontId="343" fillId="106" borderId="0" applyNumberFormat="0" applyBorder="0" applyAlignment="0" applyProtection="0"/>
    <xf numFmtId="262" fontId="343" fillId="106" borderId="0" applyNumberFormat="0" applyBorder="0" applyAlignment="0" applyProtection="0"/>
    <xf numFmtId="262" fontId="343" fillId="106" borderId="0" applyNumberFormat="0" applyBorder="0" applyAlignment="0" applyProtection="0"/>
    <xf numFmtId="262" fontId="343" fillId="106" borderId="0" applyNumberFormat="0" applyBorder="0" applyAlignment="0" applyProtection="0"/>
    <xf numFmtId="0" fontId="329" fillId="106" borderId="0" applyNumberFormat="0" applyBorder="0" applyAlignment="0" applyProtection="0"/>
    <xf numFmtId="0" fontId="216" fillId="124" borderId="0" applyNumberFormat="0" applyBorder="0" applyAlignment="0" applyProtection="0"/>
    <xf numFmtId="0" fontId="216" fillId="124" borderId="0" applyNumberFormat="0" applyBorder="0" applyAlignment="0" applyProtection="0"/>
    <xf numFmtId="262" fontId="329" fillId="106" borderId="0" applyNumberFormat="0" applyBorder="0" applyAlignment="0" applyProtection="0"/>
    <xf numFmtId="262" fontId="329" fillId="106" borderId="0" applyNumberFormat="0" applyBorder="0" applyAlignment="0" applyProtection="0"/>
    <xf numFmtId="0" fontId="294" fillId="106" borderId="0" applyNumberFormat="0" applyBorder="0" applyAlignment="0" applyProtection="0"/>
    <xf numFmtId="0" fontId="294" fillId="106" borderId="0" applyNumberFormat="0" applyBorder="0" applyAlignment="0" applyProtection="0"/>
    <xf numFmtId="0" fontId="216" fillId="124" borderId="0" applyNumberFormat="0" applyBorder="0" applyAlignment="0" applyProtection="0"/>
    <xf numFmtId="0" fontId="216" fillId="124" borderId="0" applyNumberFormat="0" applyBorder="0" applyAlignment="0" applyProtection="0"/>
    <xf numFmtId="0" fontId="216" fillId="124" borderId="0" applyNumberFormat="0" applyBorder="0" applyAlignment="0" applyProtection="0"/>
    <xf numFmtId="0" fontId="216" fillId="124" borderId="0" applyNumberFormat="0" applyBorder="0" applyAlignment="0" applyProtection="0"/>
    <xf numFmtId="0" fontId="216" fillId="124" borderId="0" applyNumberFormat="0" applyBorder="0" applyAlignment="0" applyProtection="0"/>
    <xf numFmtId="0" fontId="216" fillId="124" borderId="0" applyNumberFormat="0" applyBorder="0" applyAlignment="0" applyProtection="0"/>
    <xf numFmtId="262" fontId="343" fillId="106" borderId="0" applyNumberFormat="0" applyBorder="0" applyAlignment="0" applyProtection="0"/>
    <xf numFmtId="262" fontId="343" fillId="106" borderId="0" applyNumberFormat="0" applyBorder="0" applyAlignment="0" applyProtection="0"/>
    <xf numFmtId="262" fontId="343" fillId="106" borderId="0" applyNumberFormat="0" applyBorder="0" applyAlignment="0" applyProtection="0"/>
    <xf numFmtId="0" fontId="329" fillId="106" borderId="0" applyNumberFormat="0" applyBorder="0" applyAlignment="0" applyProtection="0"/>
    <xf numFmtId="0" fontId="294" fillId="106" borderId="0" applyNumberFormat="0" applyBorder="0" applyAlignment="0" applyProtection="0"/>
    <xf numFmtId="0" fontId="294" fillId="106" borderId="0" applyNumberFormat="0" applyBorder="0" applyAlignment="0" applyProtection="0"/>
    <xf numFmtId="0" fontId="329" fillId="106" borderId="0" applyNumberFormat="0" applyBorder="0" applyAlignment="0" applyProtection="0"/>
    <xf numFmtId="0" fontId="294" fillId="106" borderId="0" applyNumberFormat="0" applyBorder="0" applyAlignment="0" applyProtection="0"/>
    <xf numFmtId="0" fontId="294" fillId="106" borderId="0" applyNumberFormat="0" applyBorder="0" applyAlignment="0" applyProtection="0"/>
    <xf numFmtId="0" fontId="329" fillId="106" borderId="0" applyNumberFormat="0" applyBorder="0" applyAlignment="0" applyProtection="0"/>
    <xf numFmtId="0" fontId="294" fillId="106" borderId="0" applyNumberFormat="0" applyBorder="0" applyAlignment="0" applyProtection="0"/>
    <xf numFmtId="0" fontId="294" fillId="106" borderId="0" applyNumberFormat="0" applyBorder="0" applyAlignment="0" applyProtection="0"/>
    <xf numFmtId="0" fontId="329" fillId="106" borderId="0" applyNumberFormat="0" applyBorder="0" applyAlignment="0" applyProtection="0"/>
    <xf numFmtId="0" fontId="294" fillId="106" borderId="0" applyNumberFormat="0" applyBorder="0" applyAlignment="0" applyProtection="0"/>
    <xf numFmtId="0" fontId="294" fillId="106" borderId="0" applyNumberFormat="0" applyBorder="0" applyAlignment="0" applyProtection="0"/>
    <xf numFmtId="0" fontId="329" fillId="106" borderId="0" applyNumberFormat="0" applyBorder="0" applyAlignment="0" applyProtection="0"/>
    <xf numFmtId="0" fontId="294" fillId="106" borderId="0" applyNumberFormat="0" applyBorder="0" applyAlignment="0" applyProtection="0"/>
    <xf numFmtId="0" fontId="294" fillId="106" borderId="0" applyNumberFormat="0" applyBorder="0" applyAlignment="0" applyProtection="0"/>
    <xf numFmtId="0" fontId="216" fillId="124" borderId="0" applyNumberFormat="0" applyBorder="0" applyAlignment="0" applyProtection="0"/>
    <xf numFmtId="0" fontId="216" fillId="125" borderId="0" applyNumberFormat="0" applyBorder="0" applyAlignment="0" applyProtection="0"/>
    <xf numFmtId="0" fontId="216" fillId="125" borderId="0" applyNumberFormat="0" applyBorder="0" applyAlignment="0" applyProtection="0"/>
    <xf numFmtId="0" fontId="216" fillId="125" borderId="0" applyNumberFormat="0" applyBorder="0" applyAlignment="0" applyProtection="0"/>
    <xf numFmtId="0" fontId="216" fillId="125" borderId="0" applyNumberFormat="0" applyBorder="0" applyAlignment="0" applyProtection="0"/>
    <xf numFmtId="0" fontId="216" fillId="125" borderId="0" applyNumberFormat="0" applyBorder="0" applyAlignment="0" applyProtection="0"/>
    <xf numFmtId="0" fontId="329" fillId="144" borderId="0" applyNumberFormat="0" applyBorder="0" applyAlignment="0" applyProtection="0"/>
    <xf numFmtId="0" fontId="21" fillId="125" borderId="0" applyNumberFormat="0" applyBorder="0" applyAlignment="0" applyProtection="0"/>
    <xf numFmtId="0" fontId="21" fillId="125" borderId="0" applyNumberFormat="0" applyBorder="0" applyAlignment="0" applyProtection="0"/>
    <xf numFmtId="262" fontId="329" fillId="144" borderId="0" applyNumberFormat="0" applyBorder="0" applyAlignment="0" applyProtection="0"/>
    <xf numFmtId="262" fontId="329" fillId="144" borderId="0" applyNumberFormat="0" applyBorder="0" applyAlignment="0" applyProtection="0"/>
    <xf numFmtId="0" fontId="329" fillId="144" borderId="0" applyNumberFormat="0" applyBorder="0" applyAlignment="0" applyProtection="0"/>
    <xf numFmtId="0" fontId="216" fillId="125" borderId="0" applyNumberFormat="0" applyBorder="0" applyAlignment="0" applyProtection="0"/>
    <xf numFmtId="0" fontId="216" fillId="125" borderId="0" applyNumberFormat="0" applyBorder="0" applyAlignment="0" applyProtection="0"/>
    <xf numFmtId="262" fontId="329" fillId="144" borderId="0" applyNumberFormat="0" applyBorder="0" applyAlignment="0" applyProtection="0"/>
    <xf numFmtId="262" fontId="329" fillId="144" borderId="0" applyNumberFormat="0" applyBorder="0" applyAlignment="0" applyProtection="0"/>
    <xf numFmtId="0" fontId="294" fillId="144" borderId="0" applyNumberFormat="0" applyBorder="0" applyAlignment="0" applyProtection="0"/>
    <xf numFmtId="0" fontId="216" fillId="125" borderId="0" applyNumberFormat="0" applyBorder="0" applyAlignment="0" applyProtection="0"/>
    <xf numFmtId="0" fontId="294" fillId="144" borderId="0" applyNumberFormat="0" applyBorder="0" applyAlignment="0" applyProtection="0"/>
    <xf numFmtId="0" fontId="216" fillId="126" borderId="0" applyNumberFormat="0" applyBorder="0" applyAlignment="0" applyProtection="0"/>
    <xf numFmtId="0" fontId="216" fillId="125" borderId="0" applyNumberFormat="0" applyBorder="0" applyAlignment="0" applyProtection="0"/>
    <xf numFmtId="0" fontId="216" fillId="125" borderId="0" applyNumberFormat="0" applyBorder="0" applyAlignment="0" applyProtection="0"/>
    <xf numFmtId="0" fontId="216" fillId="125" borderId="0" applyNumberFormat="0" applyBorder="0" applyAlignment="0" applyProtection="0"/>
    <xf numFmtId="0" fontId="216" fillId="125" borderId="0" applyNumberFormat="0" applyBorder="0" applyAlignment="0" applyProtection="0"/>
    <xf numFmtId="0" fontId="216" fillId="125" borderId="0" applyNumberFormat="0" applyBorder="0" applyAlignment="0" applyProtection="0"/>
    <xf numFmtId="262" fontId="329" fillId="144" borderId="0" applyNumberFormat="0" applyBorder="0" applyAlignment="0" applyProtection="0"/>
    <xf numFmtId="262" fontId="329" fillId="144" borderId="0" applyNumberFormat="0" applyBorder="0" applyAlignment="0" applyProtection="0"/>
    <xf numFmtId="262" fontId="329" fillId="144" borderId="0" applyNumberFormat="0" applyBorder="0" applyAlignment="0" applyProtection="0"/>
    <xf numFmtId="262" fontId="329" fillId="144" borderId="0" applyNumberFormat="0" applyBorder="0" applyAlignment="0" applyProtection="0"/>
    <xf numFmtId="262" fontId="329" fillId="144" borderId="0" applyNumberFormat="0" applyBorder="0" applyAlignment="0" applyProtection="0"/>
    <xf numFmtId="262" fontId="343" fillId="144" borderId="0" applyNumberFormat="0" applyBorder="0" applyAlignment="0" applyProtection="0"/>
    <xf numFmtId="262" fontId="343" fillId="144" borderId="0" applyNumberFormat="0" applyBorder="0" applyAlignment="0" applyProtection="0"/>
    <xf numFmtId="262" fontId="343" fillId="144" borderId="0" applyNumberFormat="0" applyBorder="0" applyAlignment="0" applyProtection="0"/>
    <xf numFmtId="262" fontId="343" fillId="144" borderId="0" applyNumberFormat="0" applyBorder="0" applyAlignment="0" applyProtection="0"/>
    <xf numFmtId="262" fontId="343" fillId="144" borderId="0" applyNumberFormat="0" applyBorder="0" applyAlignment="0" applyProtection="0"/>
    <xf numFmtId="0" fontId="329" fillId="144" borderId="0" applyNumberFormat="0" applyBorder="0" applyAlignment="0" applyProtection="0"/>
    <xf numFmtId="0" fontId="216" fillId="125" borderId="0" applyNumberFormat="0" applyBorder="0" applyAlignment="0" applyProtection="0"/>
    <xf numFmtId="0" fontId="216" fillId="125" borderId="0" applyNumberFormat="0" applyBorder="0" applyAlignment="0" applyProtection="0"/>
    <xf numFmtId="262" fontId="329" fillId="144" borderId="0" applyNumberFormat="0" applyBorder="0" applyAlignment="0" applyProtection="0"/>
    <xf numFmtId="262" fontId="329" fillId="144" borderId="0" applyNumberFormat="0" applyBorder="0" applyAlignment="0" applyProtection="0"/>
    <xf numFmtId="0" fontId="294" fillId="144" borderId="0" applyNumberFormat="0" applyBorder="0" applyAlignment="0" applyProtection="0"/>
    <xf numFmtId="0" fontId="294" fillId="144" borderId="0" applyNumberFormat="0" applyBorder="0" applyAlignment="0" applyProtection="0"/>
    <xf numFmtId="0" fontId="216" fillId="125" borderId="0" applyNumberFormat="0" applyBorder="0" applyAlignment="0" applyProtection="0"/>
    <xf numFmtId="0" fontId="216" fillId="125" borderId="0" applyNumberFormat="0" applyBorder="0" applyAlignment="0" applyProtection="0"/>
    <xf numFmtId="0" fontId="216" fillId="125" borderId="0" applyNumberFormat="0" applyBorder="0" applyAlignment="0" applyProtection="0"/>
    <xf numFmtId="0" fontId="216" fillId="125" borderId="0" applyNumberFormat="0" applyBorder="0" applyAlignment="0" applyProtection="0"/>
    <xf numFmtId="0" fontId="216" fillId="125" borderId="0" applyNumberFormat="0" applyBorder="0" applyAlignment="0" applyProtection="0"/>
    <xf numFmtId="0" fontId="216" fillId="125" borderId="0" applyNumberFormat="0" applyBorder="0" applyAlignment="0" applyProtection="0"/>
    <xf numFmtId="262" fontId="343" fillId="144" borderId="0" applyNumberFormat="0" applyBorder="0" applyAlignment="0" applyProtection="0"/>
    <xf numFmtId="262" fontId="343" fillId="144" borderId="0" applyNumberFormat="0" applyBorder="0" applyAlignment="0" applyProtection="0"/>
    <xf numFmtId="262" fontId="343" fillId="144" borderId="0" applyNumberFormat="0" applyBorder="0" applyAlignment="0" applyProtection="0"/>
    <xf numFmtId="0" fontId="329" fillId="144" borderId="0" applyNumberFormat="0" applyBorder="0" applyAlignment="0" applyProtection="0"/>
    <xf numFmtId="0" fontId="294" fillId="144" borderId="0" applyNumberFormat="0" applyBorder="0" applyAlignment="0" applyProtection="0"/>
    <xf numFmtId="0" fontId="294" fillId="144" borderId="0" applyNumberFormat="0" applyBorder="0" applyAlignment="0" applyProtection="0"/>
    <xf numFmtId="0" fontId="329" fillId="144" borderId="0" applyNumberFormat="0" applyBorder="0" applyAlignment="0" applyProtection="0"/>
    <xf numFmtId="0" fontId="294" fillId="144" borderId="0" applyNumberFormat="0" applyBorder="0" applyAlignment="0" applyProtection="0"/>
    <xf numFmtId="0" fontId="294" fillId="144" borderId="0" applyNumberFormat="0" applyBorder="0" applyAlignment="0" applyProtection="0"/>
    <xf numFmtId="0" fontId="329" fillId="144" borderId="0" applyNumberFormat="0" applyBorder="0" applyAlignment="0" applyProtection="0"/>
    <xf numFmtId="0" fontId="294" fillId="144" borderId="0" applyNumberFormat="0" applyBorder="0" applyAlignment="0" applyProtection="0"/>
    <xf numFmtId="0" fontId="294" fillId="144" borderId="0" applyNumberFormat="0" applyBorder="0" applyAlignment="0" applyProtection="0"/>
    <xf numFmtId="0" fontId="329" fillId="144" borderId="0" applyNumberFormat="0" applyBorder="0" applyAlignment="0" applyProtection="0"/>
    <xf numFmtId="0" fontId="294" fillId="144" borderId="0" applyNumberFormat="0" applyBorder="0" applyAlignment="0" applyProtection="0"/>
    <xf numFmtId="0" fontId="294" fillId="144" borderId="0" applyNumberFormat="0" applyBorder="0" applyAlignment="0" applyProtection="0"/>
    <xf numFmtId="0" fontId="329" fillId="144" borderId="0" applyNumberFormat="0" applyBorder="0" applyAlignment="0" applyProtection="0"/>
    <xf numFmtId="0" fontId="294" fillId="144" borderId="0" applyNumberFormat="0" applyBorder="0" applyAlignment="0" applyProtection="0"/>
    <xf numFmtId="0" fontId="294" fillId="144" borderId="0" applyNumberFormat="0" applyBorder="0" applyAlignment="0" applyProtection="0"/>
    <xf numFmtId="0" fontId="216" fillId="125" borderId="0" applyNumberFormat="0" applyBorder="0" applyAlignment="0" applyProtection="0"/>
    <xf numFmtId="0" fontId="216" fillId="128" borderId="0" applyNumberFormat="0" applyBorder="0" applyAlignment="0" applyProtection="0"/>
    <xf numFmtId="0" fontId="216" fillId="128" borderId="0" applyNumberFormat="0" applyBorder="0" applyAlignment="0" applyProtection="0"/>
    <xf numFmtId="0" fontId="216" fillId="128" borderId="0" applyNumberFormat="0" applyBorder="0" applyAlignment="0" applyProtection="0"/>
    <xf numFmtId="0" fontId="216" fillId="128" borderId="0" applyNumberFormat="0" applyBorder="0" applyAlignment="0" applyProtection="0"/>
    <xf numFmtId="0" fontId="216" fillId="128" borderId="0" applyNumberFormat="0" applyBorder="0" applyAlignment="0" applyProtection="0"/>
    <xf numFmtId="0" fontId="329" fillId="146" borderId="0" applyNumberFormat="0" applyBorder="0" applyAlignment="0" applyProtection="0"/>
    <xf numFmtId="0" fontId="21" fillId="128" borderId="0" applyNumberFormat="0" applyBorder="0" applyAlignment="0" applyProtection="0"/>
    <xf numFmtId="0" fontId="21" fillId="128" borderId="0" applyNumberFormat="0" applyBorder="0" applyAlignment="0" applyProtection="0"/>
    <xf numFmtId="262" fontId="329" fillId="146" borderId="0" applyNumberFormat="0" applyBorder="0" applyAlignment="0" applyProtection="0"/>
    <xf numFmtId="262" fontId="329" fillId="146" borderId="0" applyNumberFormat="0" applyBorder="0" applyAlignment="0" applyProtection="0"/>
    <xf numFmtId="0" fontId="329" fillId="146" borderId="0" applyNumberFormat="0" applyBorder="0" applyAlignment="0" applyProtection="0"/>
    <xf numFmtId="0" fontId="216" fillId="128" borderId="0" applyNumberFormat="0" applyBorder="0" applyAlignment="0" applyProtection="0"/>
    <xf numFmtId="0" fontId="216" fillId="128" borderId="0" applyNumberFormat="0" applyBorder="0" applyAlignment="0" applyProtection="0"/>
    <xf numFmtId="262" fontId="329" fillId="146" borderId="0" applyNumberFormat="0" applyBorder="0" applyAlignment="0" applyProtection="0"/>
    <xf numFmtId="262" fontId="329" fillId="146" borderId="0" applyNumberFormat="0" applyBorder="0" applyAlignment="0" applyProtection="0"/>
    <xf numFmtId="0" fontId="294" fillId="146" borderId="0" applyNumberFormat="0" applyBorder="0" applyAlignment="0" applyProtection="0"/>
    <xf numFmtId="0" fontId="216" fillId="128" borderId="0" applyNumberFormat="0" applyBorder="0" applyAlignment="0" applyProtection="0"/>
    <xf numFmtId="0" fontId="294" fillId="146" borderId="0" applyNumberFormat="0" applyBorder="0" applyAlignment="0" applyProtection="0"/>
    <xf numFmtId="0" fontId="216" fillId="118" borderId="0" applyNumberFormat="0" applyBorder="0" applyAlignment="0" applyProtection="0"/>
    <xf numFmtId="0" fontId="216" fillId="128" borderId="0" applyNumberFormat="0" applyBorder="0" applyAlignment="0" applyProtection="0"/>
    <xf numFmtId="0" fontId="216" fillId="128" borderId="0" applyNumberFormat="0" applyBorder="0" applyAlignment="0" applyProtection="0"/>
    <xf numFmtId="0" fontId="216" fillId="128" borderId="0" applyNumberFormat="0" applyBorder="0" applyAlignment="0" applyProtection="0"/>
    <xf numFmtId="0" fontId="216" fillId="128" borderId="0" applyNumberFormat="0" applyBorder="0" applyAlignment="0" applyProtection="0"/>
    <xf numFmtId="0" fontId="216" fillId="128" borderId="0" applyNumberFormat="0" applyBorder="0" applyAlignment="0" applyProtection="0"/>
    <xf numFmtId="262" fontId="329" fillId="146" borderId="0" applyNumberFormat="0" applyBorder="0" applyAlignment="0" applyProtection="0"/>
    <xf numFmtId="262" fontId="329" fillId="146" borderId="0" applyNumberFormat="0" applyBorder="0" applyAlignment="0" applyProtection="0"/>
    <xf numFmtId="262" fontId="329" fillId="146" borderId="0" applyNumberFormat="0" applyBorder="0" applyAlignment="0" applyProtection="0"/>
    <xf numFmtId="262" fontId="329" fillId="146" borderId="0" applyNumberFormat="0" applyBorder="0" applyAlignment="0" applyProtection="0"/>
    <xf numFmtId="262" fontId="329" fillId="146" borderId="0" applyNumberFormat="0" applyBorder="0" applyAlignment="0" applyProtection="0"/>
    <xf numFmtId="262" fontId="343" fillId="146" borderId="0" applyNumberFormat="0" applyBorder="0" applyAlignment="0" applyProtection="0"/>
    <xf numFmtId="262" fontId="343" fillId="146" borderId="0" applyNumberFormat="0" applyBorder="0" applyAlignment="0" applyProtection="0"/>
    <xf numFmtId="262" fontId="343" fillId="146" borderId="0" applyNumberFormat="0" applyBorder="0" applyAlignment="0" applyProtection="0"/>
    <xf numFmtId="262" fontId="343" fillId="146" borderId="0" applyNumberFormat="0" applyBorder="0" applyAlignment="0" applyProtection="0"/>
    <xf numFmtId="262" fontId="343" fillId="146" borderId="0" applyNumberFormat="0" applyBorder="0" applyAlignment="0" applyProtection="0"/>
    <xf numFmtId="0" fontId="329" fillId="146" borderId="0" applyNumberFormat="0" applyBorder="0" applyAlignment="0" applyProtection="0"/>
    <xf numFmtId="0" fontId="216" fillId="128" borderId="0" applyNumberFormat="0" applyBorder="0" applyAlignment="0" applyProtection="0"/>
    <xf numFmtId="0" fontId="216" fillId="128" borderId="0" applyNumberFormat="0" applyBorder="0" applyAlignment="0" applyProtection="0"/>
    <xf numFmtId="262" fontId="329" fillId="146" borderId="0" applyNumberFormat="0" applyBorder="0" applyAlignment="0" applyProtection="0"/>
    <xf numFmtId="262" fontId="329" fillId="146" borderId="0" applyNumberFormat="0" applyBorder="0" applyAlignment="0" applyProtection="0"/>
    <xf numFmtId="0" fontId="294" fillId="146" borderId="0" applyNumberFormat="0" applyBorder="0" applyAlignment="0" applyProtection="0"/>
    <xf numFmtId="0" fontId="294" fillId="146" borderId="0" applyNumberFormat="0" applyBorder="0" applyAlignment="0" applyProtection="0"/>
    <xf numFmtId="0" fontId="216" fillId="128" borderId="0" applyNumberFormat="0" applyBorder="0" applyAlignment="0" applyProtection="0"/>
    <xf numFmtId="0" fontId="216" fillId="128" borderId="0" applyNumberFormat="0" applyBorder="0" applyAlignment="0" applyProtection="0"/>
    <xf numFmtId="0" fontId="216" fillId="128" borderId="0" applyNumberFormat="0" applyBorder="0" applyAlignment="0" applyProtection="0"/>
    <xf numFmtId="0" fontId="216" fillId="128" borderId="0" applyNumberFormat="0" applyBorder="0" applyAlignment="0" applyProtection="0"/>
    <xf numFmtId="0" fontId="216" fillId="128" borderId="0" applyNumberFormat="0" applyBorder="0" applyAlignment="0" applyProtection="0"/>
    <xf numFmtId="0" fontId="216" fillId="128" borderId="0" applyNumberFormat="0" applyBorder="0" applyAlignment="0" applyProtection="0"/>
    <xf numFmtId="262" fontId="343" fillId="146" borderId="0" applyNumberFormat="0" applyBorder="0" applyAlignment="0" applyProtection="0"/>
    <xf numFmtId="262" fontId="343" fillId="146" borderId="0" applyNumberFormat="0" applyBorder="0" applyAlignment="0" applyProtection="0"/>
    <xf numFmtId="262" fontId="343" fillId="146" borderId="0" applyNumberFormat="0" applyBorder="0" applyAlignment="0" applyProtection="0"/>
    <xf numFmtId="0" fontId="329" fillId="146" borderId="0" applyNumberFormat="0" applyBorder="0" applyAlignment="0" applyProtection="0"/>
    <xf numFmtId="0" fontId="294" fillId="146" borderId="0" applyNumberFormat="0" applyBorder="0" applyAlignment="0" applyProtection="0"/>
    <xf numFmtId="0" fontId="294" fillId="146" borderId="0" applyNumberFormat="0" applyBorder="0" applyAlignment="0" applyProtection="0"/>
    <xf numFmtId="0" fontId="329" fillId="146" borderId="0" applyNumberFormat="0" applyBorder="0" applyAlignment="0" applyProtection="0"/>
    <xf numFmtId="0" fontId="294" fillId="146" borderId="0" applyNumberFormat="0" applyBorder="0" applyAlignment="0" applyProtection="0"/>
    <xf numFmtId="0" fontId="294" fillId="146" borderId="0" applyNumberFormat="0" applyBorder="0" applyAlignment="0" applyProtection="0"/>
    <xf numFmtId="0" fontId="329" fillId="146" borderId="0" applyNumberFormat="0" applyBorder="0" applyAlignment="0" applyProtection="0"/>
    <xf numFmtId="0" fontId="294" fillId="146" borderId="0" applyNumberFormat="0" applyBorder="0" applyAlignment="0" applyProtection="0"/>
    <xf numFmtId="0" fontId="294" fillId="146" borderId="0" applyNumberFormat="0" applyBorder="0" applyAlignment="0" applyProtection="0"/>
    <xf numFmtId="0" fontId="329" fillId="146" borderId="0" applyNumberFormat="0" applyBorder="0" applyAlignment="0" applyProtection="0"/>
    <xf numFmtId="0" fontId="294" fillId="146" borderId="0" applyNumberFormat="0" applyBorder="0" applyAlignment="0" applyProtection="0"/>
    <xf numFmtId="0" fontId="294" fillId="146" borderId="0" applyNumberFormat="0" applyBorder="0" applyAlignment="0" applyProtection="0"/>
    <xf numFmtId="0" fontId="329" fillId="146" borderId="0" applyNumberFormat="0" applyBorder="0" applyAlignment="0" applyProtection="0"/>
    <xf numFmtId="0" fontId="294" fillId="146" borderId="0" applyNumberFormat="0" applyBorder="0" applyAlignment="0" applyProtection="0"/>
    <xf numFmtId="0" fontId="294" fillId="146" borderId="0" applyNumberFormat="0" applyBorder="0" applyAlignment="0" applyProtection="0"/>
    <xf numFmtId="0" fontId="216" fillId="128" borderId="0" applyNumberFormat="0" applyBorder="0" applyAlignment="0" applyProtection="0"/>
    <xf numFmtId="0" fontId="216" fillId="129" borderId="0" applyNumberFormat="0" applyBorder="0" applyAlignment="0" applyProtection="0"/>
    <xf numFmtId="0" fontId="216" fillId="129" borderId="0" applyNumberFormat="0" applyBorder="0" applyAlignment="0" applyProtection="0"/>
    <xf numFmtId="0" fontId="216" fillId="129" borderId="0" applyNumberFormat="0" applyBorder="0" applyAlignment="0" applyProtection="0"/>
    <xf numFmtId="0" fontId="216" fillId="129" borderId="0" applyNumberFormat="0" applyBorder="0" applyAlignment="0" applyProtection="0"/>
    <xf numFmtId="0" fontId="216" fillId="129" borderId="0" applyNumberFormat="0" applyBorder="0" applyAlignment="0" applyProtection="0"/>
    <xf numFmtId="0" fontId="329" fillId="113" borderId="0" applyNumberFormat="0" applyBorder="0" applyAlignment="0" applyProtection="0"/>
    <xf numFmtId="0" fontId="21" fillId="129" borderId="0" applyNumberFormat="0" applyBorder="0" applyAlignment="0" applyProtection="0"/>
    <xf numFmtId="0" fontId="21" fillId="129" borderId="0" applyNumberFormat="0" applyBorder="0" applyAlignment="0" applyProtection="0"/>
    <xf numFmtId="262" fontId="329" fillId="113" borderId="0" applyNumberFormat="0" applyBorder="0" applyAlignment="0" applyProtection="0"/>
    <xf numFmtId="262" fontId="329" fillId="113" borderId="0" applyNumberFormat="0" applyBorder="0" applyAlignment="0" applyProtection="0"/>
    <xf numFmtId="0" fontId="329" fillId="113" borderId="0" applyNumberFormat="0" applyBorder="0" applyAlignment="0" applyProtection="0"/>
    <xf numFmtId="0" fontId="216" fillId="129" borderId="0" applyNumberFormat="0" applyBorder="0" applyAlignment="0" applyProtection="0"/>
    <xf numFmtId="0" fontId="216" fillId="129" borderId="0" applyNumberFormat="0" applyBorder="0" applyAlignment="0" applyProtection="0"/>
    <xf numFmtId="262" fontId="329" fillId="113" borderId="0" applyNumberFormat="0" applyBorder="0" applyAlignment="0" applyProtection="0"/>
    <xf numFmtId="262" fontId="329" fillId="113" borderId="0" applyNumberFormat="0" applyBorder="0" applyAlignment="0" applyProtection="0"/>
    <xf numFmtId="0" fontId="294" fillId="113" borderId="0" applyNumberFormat="0" applyBorder="0" applyAlignment="0" applyProtection="0"/>
    <xf numFmtId="0" fontId="216" fillId="129" borderId="0" applyNumberFormat="0" applyBorder="0" applyAlignment="0" applyProtection="0"/>
    <xf numFmtId="0" fontId="294" fillId="113" borderId="0" applyNumberFormat="0" applyBorder="0" applyAlignment="0" applyProtection="0"/>
    <xf numFmtId="0" fontId="216" fillId="121" borderId="0" applyNumberFormat="0" applyBorder="0" applyAlignment="0" applyProtection="0"/>
    <xf numFmtId="0" fontId="216" fillId="129" borderId="0" applyNumberFormat="0" applyBorder="0" applyAlignment="0" applyProtection="0"/>
    <xf numFmtId="0" fontId="216" fillId="129" borderId="0" applyNumberFormat="0" applyBorder="0" applyAlignment="0" applyProtection="0"/>
    <xf numFmtId="0" fontId="216" fillId="129" borderId="0" applyNumberFormat="0" applyBorder="0" applyAlignment="0" applyProtection="0"/>
    <xf numFmtId="0" fontId="216" fillId="129" borderId="0" applyNumberFormat="0" applyBorder="0" applyAlignment="0" applyProtection="0"/>
    <xf numFmtId="0" fontId="216" fillId="129" borderId="0" applyNumberFormat="0" applyBorder="0" applyAlignment="0" applyProtection="0"/>
    <xf numFmtId="262" fontId="329" fillId="113" borderId="0" applyNumberFormat="0" applyBorder="0" applyAlignment="0" applyProtection="0"/>
    <xf numFmtId="262" fontId="329" fillId="113" borderId="0" applyNumberFormat="0" applyBorder="0" applyAlignment="0" applyProtection="0"/>
    <xf numFmtId="262" fontId="329" fillId="113" borderId="0" applyNumberFormat="0" applyBorder="0" applyAlignment="0" applyProtection="0"/>
    <xf numFmtId="262" fontId="329" fillId="113" borderId="0" applyNumberFormat="0" applyBorder="0" applyAlignment="0" applyProtection="0"/>
    <xf numFmtId="262" fontId="329" fillId="113" borderId="0" applyNumberFormat="0" applyBorder="0" applyAlignment="0" applyProtection="0"/>
    <xf numFmtId="262" fontId="343" fillId="113" borderId="0" applyNumberFormat="0" applyBorder="0" applyAlignment="0" applyProtection="0"/>
    <xf numFmtId="262" fontId="343" fillId="113" borderId="0" applyNumberFormat="0" applyBorder="0" applyAlignment="0" applyProtection="0"/>
    <xf numFmtId="262" fontId="343" fillId="113" borderId="0" applyNumberFormat="0" applyBorder="0" applyAlignment="0" applyProtection="0"/>
    <xf numFmtId="262" fontId="343" fillId="113" borderId="0" applyNumberFormat="0" applyBorder="0" applyAlignment="0" applyProtection="0"/>
    <xf numFmtId="262" fontId="343" fillId="113" borderId="0" applyNumberFormat="0" applyBorder="0" applyAlignment="0" applyProtection="0"/>
    <xf numFmtId="0" fontId="329" fillId="113" borderId="0" applyNumberFormat="0" applyBorder="0" applyAlignment="0" applyProtection="0"/>
    <xf numFmtId="0" fontId="216" fillId="129" borderId="0" applyNumberFormat="0" applyBorder="0" applyAlignment="0" applyProtection="0"/>
    <xf numFmtId="0" fontId="216" fillId="129" borderId="0" applyNumberFormat="0" applyBorder="0" applyAlignment="0" applyProtection="0"/>
    <xf numFmtId="262" fontId="329" fillId="113" borderId="0" applyNumberFormat="0" applyBorder="0" applyAlignment="0" applyProtection="0"/>
    <xf numFmtId="262" fontId="329" fillId="113" borderId="0" applyNumberFormat="0" applyBorder="0" applyAlignment="0" applyProtection="0"/>
    <xf numFmtId="0" fontId="294" fillId="113" borderId="0" applyNumberFormat="0" applyBorder="0" applyAlignment="0" applyProtection="0"/>
    <xf numFmtId="0" fontId="294" fillId="113" borderId="0" applyNumberFormat="0" applyBorder="0" applyAlignment="0" applyProtection="0"/>
    <xf numFmtId="0" fontId="216" fillId="129" borderId="0" applyNumberFormat="0" applyBorder="0" applyAlignment="0" applyProtection="0"/>
    <xf numFmtId="0" fontId="216" fillId="129" borderId="0" applyNumberFormat="0" applyBorder="0" applyAlignment="0" applyProtection="0"/>
    <xf numFmtId="0" fontId="216" fillId="129" borderId="0" applyNumberFormat="0" applyBorder="0" applyAlignment="0" applyProtection="0"/>
    <xf numFmtId="0" fontId="216" fillId="129" borderId="0" applyNumberFormat="0" applyBorder="0" applyAlignment="0" applyProtection="0"/>
    <xf numFmtId="0" fontId="216" fillId="129" borderId="0" applyNumberFormat="0" applyBorder="0" applyAlignment="0" applyProtection="0"/>
    <xf numFmtId="0" fontId="216" fillId="129" borderId="0" applyNumberFormat="0" applyBorder="0" applyAlignment="0" applyProtection="0"/>
    <xf numFmtId="262" fontId="343" fillId="113" borderId="0" applyNumberFormat="0" applyBorder="0" applyAlignment="0" applyProtection="0"/>
    <xf numFmtId="262" fontId="343" fillId="113" borderId="0" applyNumberFormat="0" applyBorder="0" applyAlignment="0" applyProtection="0"/>
    <xf numFmtId="262" fontId="343" fillId="113" borderId="0" applyNumberFormat="0" applyBorder="0" applyAlignment="0" applyProtection="0"/>
    <xf numFmtId="0" fontId="329" fillId="113" borderId="0" applyNumberFormat="0" applyBorder="0" applyAlignment="0" applyProtection="0"/>
    <xf numFmtId="0" fontId="294" fillId="113" borderId="0" applyNumberFormat="0" applyBorder="0" applyAlignment="0" applyProtection="0"/>
    <xf numFmtId="0" fontId="294" fillId="113" borderId="0" applyNumberFormat="0" applyBorder="0" applyAlignment="0" applyProtection="0"/>
    <xf numFmtId="0" fontId="329" fillId="113" borderId="0" applyNumberFormat="0" applyBorder="0" applyAlignment="0" applyProtection="0"/>
    <xf numFmtId="0" fontId="294" fillId="113" borderId="0" applyNumberFormat="0" applyBorder="0" applyAlignment="0" applyProtection="0"/>
    <xf numFmtId="0" fontId="294" fillId="113" borderId="0" applyNumberFormat="0" applyBorder="0" applyAlignment="0" applyProtection="0"/>
    <xf numFmtId="0" fontId="329" fillId="113" borderId="0" applyNumberFormat="0" applyBorder="0" applyAlignment="0" applyProtection="0"/>
    <xf numFmtId="0" fontId="294" fillId="113" borderId="0" applyNumberFormat="0" applyBorder="0" applyAlignment="0" applyProtection="0"/>
    <xf numFmtId="0" fontId="294" fillId="113" borderId="0" applyNumberFormat="0" applyBorder="0" applyAlignment="0" applyProtection="0"/>
    <xf numFmtId="0" fontId="329" fillId="113" borderId="0" applyNumberFormat="0" applyBorder="0" applyAlignment="0" applyProtection="0"/>
    <xf numFmtId="0" fontId="294" fillId="113" borderId="0" applyNumberFormat="0" applyBorder="0" applyAlignment="0" applyProtection="0"/>
    <xf numFmtId="0" fontId="294" fillId="113" borderId="0" applyNumberFormat="0" applyBorder="0" applyAlignment="0" applyProtection="0"/>
    <xf numFmtId="0" fontId="329" fillId="113" borderId="0" applyNumberFormat="0" applyBorder="0" applyAlignment="0" applyProtection="0"/>
    <xf numFmtId="0" fontId="294" fillId="113" borderId="0" applyNumberFormat="0" applyBorder="0" applyAlignment="0" applyProtection="0"/>
    <xf numFmtId="0" fontId="294" fillId="113" borderId="0" applyNumberFormat="0" applyBorder="0" applyAlignment="0" applyProtection="0"/>
    <xf numFmtId="0" fontId="216" fillId="129" borderId="0" applyNumberFormat="0" applyBorder="0" applyAlignment="0" applyProtection="0"/>
    <xf numFmtId="0" fontId="216" fillId="130" borderId="0" applyNumberFormat="0" applyBorder="0" applyAlignment="0" applyProtection="0"/>
    <xf numFmtId="0" fontId="216" fillId="130" borderId="0" applyNumberFormat="0" applyBorder="0" applyAlignment="0" applyProtection="0"/>
    <xf numFmtId="0" fontId="216" fillId="130" borderId="0" applyNumberFormat="0" applyBorder="0" applyAlignment="0" applyProtection="0"/>
    <xf numFmtId="0" fontId="216" fillId="130" borderId="0" applyNumberFormat="0" applyBorder="0" applyAlignment="0" applyProtection="0"/>
    <xf numFmtId="0" fontId="216" fillId="130" borderId="0" applyNumberFormat="0" applyBorder="0" applyAlignment="0" applyProtection="0"/>
    <xf numFmtId="0" fontId="329" fillId="147" borderId="0" applyNumberFormat="0" applyBorder="0" applyAlignment="0" applyProtection="0"/>
    <xf numFmtId="0" fontId="21" fillId="130" borderId="0" applyNumberFormat="0" applyBorder="0" applyAlignment="0" applyProtection="0"/>
    <xf numFmtId="0" fontId="21" fillId="130" borderId="0" applyNumberFormat="0" applyBorder="0" applyAlignment="0" applyProtection="0"/>
    <xf numFmtId="262" fontId="329" fillId="147" borderId="0" applyNumberFormat="0" applyBorder="0" applyAlignment="0" applyProtection="0"/>
    <xf numFmtId="262" fontId="329" fillId="147" borderId="0" applyNumberFormat="0" applyBorder="0" applyAlignment="0" applyProtection="0"/>
    <xf numFmtId="0" fontId="329" fillId="147" borderId="0" applyNumberFormat="0" applyBorder="0" applyAlignment="0" applyProtection="0"/>
    <xf numFmtId="0" fontId="216" fillId="130" borderId="0" applyNumberFormat="0" applyBorder="0" applyAlignment="0" applyProtection="0"/>
    <xf numFmtId="0" fontId="216" fillId="130" borderId="0" applyNumberFormat="0" applyBorder="0" applyAlignment="0" applyProtection="0"/>
    <xf numFmtId="262" fontId="329" fillId="147" borderId="0" applyNumberFormat="0" applyBorder="0" applyAlignment="0" applyProtection="0"/>
    <xf numFmtId="262" fontId="329" fillId="147" borderId="0" applyNumberFormat="0" applyBorder="0" applyAlignment="0" applyProtection="0"/>
    <xf numFmtId="0" fontId="294" fillId="147" borderId="0" applyNumberFormat="0" applyBorder="0" applyAlignment="0" applyProtection="0"/>
    <xf numFmtId="0" fontId="216" fillId="130" borderId="0" applyNumberFormat="0" applyBorder="0" applyAlignment="0" applyProtection="0"/>
    <xf numFmtId="0" fontId="294" fillId="147" borderId="0" applyNumberFormat="0" applyBorder="0" applyAlignment="0" applyProtection="0"/>
    <xf numFmtId="0" fontId="216" fillId="124" borderId="0" applyNumberFormat="0" applyBorder="0" applyAlignment="0" applyProtection="0"/>
    <xf numFmtId="0" fontId="216" fillId="130" borderId="0" applyNumberFormat="0" applyBorder="0" applyAlignment="0" applyProtection="0"/>
    <xf numFmtId="0" fontId="216" fillId="130" borderId="0" applyNumberFormat="0" applyBorder="0" applyAlignment="0" applyProtection="0"/>
    <xf numFmtId="0" fontId="216" fillId="130" borderId="0" applyNumberFormat="0" applyBorder="0" applyAlignment="0" applyProtection="0"/>
    <xf numFmtId="0" fontId="216" fillId="130" borderId="0" applyNumberFormat="0" applyBorder="0" applyAlignment="0" applyProtection="0"/>
    <xf numFmtId="0" fontId="216" fillId="130" borderId="0" applyNumberFormat="0" applyBorder="0" applyAlignment="0" applyProtection="0"/>
    <xf numFmtId="262" fontId="329" fillId="147" borderId="0" applyNumberFormat="0" applyBorder="0" applyAlignment="0" applyProtection="0"/>
    <xf numFmtId="262" fontId="329" fillId="147" borderId="0" applyNumberFormat="0" applyBorder="0" applyAlignment="0" applyProtection="0"/>
    <xf numFmtId="262" fontId="329" fillId="147" borderId="0" applyNumberFormat="0" applyBorder="0" applyAlignment="0" applyProtection="0"/>
    <xf numFmtId="262" fontId="329" fillId="147" borderId="0" applyNumberFormat="0" applyBorder="0" applyAlignment="0" applyProtection="0"/>
    <xf numFmtId="262" fontId="329" fillId="147" borderId="0" applyNumberFormat="0" applyBorder="0" applyAlignment="0" applyProtection="0"/>
    <xf numFmtId="262" fontId="343" fillId="147" borderId="0" applyNumberFormat="0" applyBorder="0" applyAlignment="0" applyProtection="0"/>
    <xf numFmtId="262" fontId="343" fillId="147" borderId="0" applyNumberFormat="0" applyBorder="0" applyAlignment="0" applyProtection="0"/>
    <xf numFmtId="262" fontId="343" fillId="147" borderId="0" applyNumberFormat="0" applyBorder="0" applyAlignment="0" applyProtection="0"/>
    <xf numFmtId="262" fontId="343" fillId="147" borderId="0" applyNumberFormat="0" applyBorder="0" applyAlignment="0" applyProtection="0"/>
    <xf numFmtId="262" fontId="343" fillId="147" borderId="0" applyNumberFormat="0" applyBorder="0" applyAlignment="0" applyProtection="0"/>
    <xf numFmtId="0" fontId="329" fillId="147" borderId="0" applyNumberFormat="0" applyBorder="0" applyAlignment="0" applyProtection="0"/>
    <xf numFmtId="0" fontId="216" fillId="130" borderId="0" applyNumberFormat="0" applyBorder="0" applyAlignment="0" applyProtection="0"/>
    <xf numFmtId="0" fontId="216" fillId="130" borderId="0" applyNumberFormat="0" applyBorder="0" applyAlignment="0" applyProtection="0"/>
    <xf numFmtId="262" fontId="329" fillId="147" borderId="0" applyNumberFormat="0" applyBorder="0" applyAlignment="0" applyProtection="0"/>
    <xf numFmtId="262" fontId="329" fillId="147" borderId="0" applyNumberFormat="0" applyBorder="0" applyAlignment="0" applyProtection="0"/>
    <xf numFmtId="0" fontId="294" fillId="147" borderId="0" applyNumberFormat="0" applyBorder="0" applyAlignment="0" applyProtection="0"/>
    <xf numFmtId="0" fontId="294" fillId="147" borderId="0" applyNumberFormat="0" applyBorder="0" applyAlignment="0" applyProtection="0"/>
    <xf numFmtId="0" fontId="216" fillId="130" borderId="0" applyNumberFormat="0" applyBorder="0" applyAlignment="0" applyProtection="0"/>
    <xf numFmtId="0" fontId="216" fillId="130" borderId="0" applyNumberFormat="0" applyBorder="0" applyAlignment="0" applyProtection="0"/>
    <xf numFmtId="0" fontId="216" fillId="130" borderId="0" applyNumberFormat="0" applyBorder="0" applyAlignment="0" applyProtection="0"/>
    <xf numFmtId="0" fontId="216" fillId="130" borderId="0" applyNumberFormat="0" applyBorder="0" applyAlignment="0" applyProtection="0"/>
    <xf numFmtId="0" fontId="216" fillId="130" borderId="0" applyNumberFormat="0" applyBorder="0" applyAlignment="0" applyProtection="0"/>
    <xf numFmtId="0" fontId="216" fillId="130" borderId="0" applyNumberFormat="0" applyBorder="0" applyAlignment="0" applyProtection="0"/>
    <xf numFmtId="262" fontId="343" fillId="147" borderId="0" applyNumberFormat="0" applyBorder="0" applyAlignment="0" applyProtection="0"/>
    <xf numFmtId="262" fontId="343" fillId="147" borderId="0" applyNumberFormat="0" applyBorder="0" applyAlignment="0" applyProtection="0"/>
    <xf numFmtId="262" fontId="343" fillId="147" borderId="0" applyNumberFormat="0" applyBorder="0" applyAlignment="0" applyProtection="0"/>
    <xf numFmtId="0" fontId="329" fillId="147" borderId="0" applyNumberFormat="0" applyBorder="0" applyAlignment="0" applyProtection="0"/>
    <xf numFmtId="0" fontId="294" fillId="147" borderId="0" applyNumberFormat="0" applyBorder="0" applyAlignment="0" applyProtection="0"/>
    <xf numFmtId="0" fontId="294" fillId="147" borderId="0" applyNumberFormat="0" applyBorder="0" applyAlignment="0" applyProtection="0"/>
    <xf numFmtId="0" fontId="329" fillId="147" borderId="0" applyNumberFormat="0" applyBorder="0" applyAlignment="0" applyProtection="0"/>
    <xf numFmtId="0" fontId="294" fillId="147" borderId="0" applyNumberFormat="0" applyBorder="0" applyAlignment="0" applyProtection="0"/>
    <xf numFmtId="0" fontId="294" fillId="147" borderId="0" applyNumberFormat="0" applyBorder="0" applyAlignment="0" applyProtection="0"/>
    <xf numFmtId="0" fontId="329" fillId="147" borderId="0" applyNumberFormat="0" applyBorder="0" applyAlignment="0" applyProtection="0"/>
    <xf numFmtId="0" fontId="294" fillId="147" borderId="0" applyNumberFormat="0" applyBorder="0" applyAlignment="0" applyProtection="0"/>
    <xf numFmtId="0" fontId="294" fillId="147" borderId="0" applyNumberFormat="0" applyBorder="0" applyAlignment="0" applyProtection="0"/>
    <xf numFmtId="0" fontId="329" fillId="147" borderId="0" applyNumberFormat="0" applyBorder="0" applyAlignment="0" applyProtection="0"/>
    <xf numFmtId="0" fontId="294" fillId="147" borderId="0" applyNumberFormat="0" applyBorder="0" applyAlignment="0" applyProtection="0"/>
    <xf numFmtId="0" fontId="294" fillId="147" borderId="0" applyNumberFormat="0" applyBorder="0" applyAlignment="0" applyProtection="0"/>
    <xf numFmtId="0" fontId="329" fillId="147" borderId="0" applyNumberFormat="0" applyBorder="0" applyAlignment="0" applyProtection="0"/>
    <xf numFmtId="0" fontId="294" fillId="147" borderId="0" applyNumberFormat="0" applyBorder="0" applyAlignment="0" applyProtection="0"/>
    <xf numFmtId="0" fontId="294" fillId="147" borderId="0" applyNumberFormat="0" applyBorder="0" applyAlignment="0" applyProtection="0"/>
    <xf numFmtId="0" fontId="216" fillId="130" borderId="0" applyNumberFormat="0" applyBorder="0" applyAlignment="0" applyProtection="0"/>
    <xf numFmtId="0" fontId="216" fillId="127" borderId="0" applyNumberFormat="0" applyBorder="0" applyAlignment="0" applyProtection="0"/>
    <xf numFmtId="0" fontId="215" fillId="127" borderId="0" applyNumberFormat="0" applyBorder="0" applyAlignment="0" applyProtection="0"/>
    <xf numFmtId="0" fontId="215" fillId="127" borderId="0" applyNumberFormat="0" applyBorder="0" applyAlignment="0" applyProtection="0"/>
    <xf numFmtId="0" fontId="215" fillId="127" borderId="0" applyNumberFormat="0" applyBorder="0" applyAlignment="0" applyProtection="0"/>
    <xf numFmtId="0" fontId="215" fillId="127" borderId="0" applyNumberFormat="0" applyBorder="0" applyAlignment="0" applyProtection="0"/>
    <xf numFmtId="0" fontId="215" fillId="127" borderId="0" applyNumberFormat="0" applyBorder="0" applyAlignment="0" applyProtection="0"/>
    <xf numFmtId="0" fontId="215" fillId="127" borderId="0" applyNumberFormat="0" applyBorder="0" applyAlignment="0" applyProtection="0"/>
    <xf numFmtId="0" fontId="215" fillId="127" borderId="0" applyNumberFormat="0" applyBorder="0" applyAlignment="0" applyProtection="0"/>
    <xf numFmtId="0" fontId="216" fillId="121" borderId="0" applyNumberFormat="0" applyBorder="0" applyAlignment="0" applyProtection="0"/>
    <xf numFmtId="0" fontId="216" fillId="121" borderId="0" applyNumberFormat="0" applyBorder="0" applyAlignment="0" applyProtection="0"/>
    <xf numFmtId="0" fontId="216" fillId="121" borderId="0" applyNumberFormat="0" applyBorder="0" applyAlignment="0" applyProtection="0"/>
    <xf numFmtId="0" fontId="329" fillId="103" borderId="0" applyNumberFormat="0" applyBorder="0" applyAlignment="0" applyProtection="0"/>
    <xf numFmtId="0" fontId="329" fillId="103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6" fillId="127" borderId="0" applyNumberFormat="0" applyBorder="0" applyAlignment="0" applyProtection="0"/>
    <xf numFmtId="0" fontId="215" fillId="127" borderId="0" applyNumberFormat="0" applyBorder="0" applyAlignment="0" applyProtection="0"/>
    <xf numFmtId="0" fontId="215" fillId="121" borderId="0" applyNumberFormat="0" applyBorder="0" applyAlignment="0" applyProtection="0"/>
    <xf numFmtId="0" fontId="215" fillId="127" borderId="0" applyNumberFormat="0" applyBorder="0" applyAlignment="0" applyProtection="0"/>
    <xf numFmtId="0" fontId="215" fillId="121" borderId="0" applyNumberFormat="0" applyBorder="0" applyAlignment="0" applyProtection="0"/>
    <xf numFmtId="0" fontId="215" fillId="127" borderId="0" applyNumberFormat="0" applyBorder="0" applyAlignment="0" applyProtection="0"/>
    <xf numFmtId="0" fontId="215" fillId="121" borderId="0" applyNumberFormat="0" applyBorder="0" applyAlignment="0" applyProtection="0"/>
    <xf numFmtId="0" fontId="215" fillId="127" borderId="0" applyNumberFormat="0" applyBorder="0" applyAlignment="0" applyProtection="0"/>
    <xf numFmtId="0" fontId="215" fillId="121" borderId="0" applyNumberFormat="0" applyBorder="0" applyAlignment="0" applyProtection="0"/>
    <xf numFmtId="0" fontId="215" fillId="127" borderId="0" applyNumberFormat="0" applyBorder="0" applyAlignment="0" applyProtection="0"/>
    <xf numFmtId="0" fontId="215" fillId="127" borderId="0" applyNumberFormat="0" applyBorder="0" applyAlignment="0" applyProtection="0"/>
    <xf numFmtId="0" fontId="215" fillId="127" borderId="0" applyNumberFormat="0" applyBorder="0" applyAlignment="0" applyProtection="0"/>
    <xf numFmtId="0" fontId="216" fillId="124" borderId="0" applyNumberFormat="0" applyBorder="0" applyAlignment="0" applyProtection="0"/>
    <xf numFmtId="0" fontId="215" fillId="124" borderId="0" applyNumberFormat="0" applyBorder="0" applyAlignment="0" applyProtection="0"/>
    <xf numFmtId="0" fontId="215" fillId="124" borderId="0" applyNumberFormat="0" applyBorder="0" applyAlignment="0" applyProtection="0"/>
    <xf numFmtId="0" fontId="215" fillId="124" borderId="0" applyNumberFormat="0" applyBorder="0" applyAlignment="0" applyProtection="0"/>
    <xf numFmtId="0" fontId="215" fillId="124" borderId="0" applyNumberFormat="0" applyBorder="0" applyAlignment="0" applyProtection="0"/>
    <xf numFmtId="0" fontId="215" fillId="124" borderId="0" applyNumberFormat="0" applyBorder="0" applyAlignment="0" applyProtection="0"/>
    <xf numFmtId="0" fontId="215" fillId="124" borderId="0" applyNumberFormat="0" applyBorder="0" applyAlignment="0" applyProtection="0"/>
    <xf numFmtId="0" fontId="215" fillId="124" borderId="0" applyNumberFormat="0" applyBorder="0" applyAlignment="0" applyProtection="0"/>
    <xf numFmtId="0" fontId="216" fillId="134" borderId="0" applyNumberFormat="0" applyBorder="0" applyAlignment="0" applyProtection="0"/>
    <xf numFmtId="0" fontId="216" fillId="134" borderId="0" applyNumberFormat="0" applyBorder="0" applyAlignment="0" applyProtection="0"/>
    <xf numFmtId="0" fontId="216" fillId="134" borderId="0" applyNumberFormat="0" applyBorder="0" applyAlignment="0" applyProtection="0"/>
    <xf numFmtId="0" fontId="329" fillId="106" borderId="0" applyNumberFormat="0" applyBorder="0" applyAlignment="0" applyProtection="0"/>
    <xf numFmtId="0" fontId="329" fillId="106" borderId="0" applyNumberFormat="0" applyBorder="0" applyAlignment="0" applyProtection="0"/>
    <xf numFmtId="0" fontId="215" fillId="134" borderId="0" applyNumberFormat="0" applyBorder="0" applyAlignment="0" applyProtection="0"/>
    <xf numFmtId="0" fontId="215" fillId="134" borderId="0" applyNumberFormat="0" applyBorder="0" applyAlignment="0" applyProtection="0"/>
    <xf numFmtId="0" fontId="215" fillId="134" borderId="0" applyNumberFormat="0" applyBorder="0" applyAlignment="0" applyProtection="0"/>
    <xf numFmtId="0" fontId="215" fillId="134" borderId="0" applyNumberFormat="0" applyBorder="0" applyAlignment="0" applyProtection="0"/>
    <xf numFmtId="0" fontId="215" fillId="134" borderId="0" applyNumberFormat="0" applyBorder="0" applyAlignment="0" applyProtection="0"/>
    <xf numFmtId="0" fontId="215" fillId="134" borderId="0" applyNumberFormat="0" applyBorder="0" applyAlignment="0" applyProtection="0"/>
    <xf numFmtId="0" fontId="216" fillId="124" borderId="0" applyNumberFormat="0" applyBorder="0" applyAlignment="0" applyProtection="0"/>
    <xf numFmtId="0" fontId="215" fillId="124" borderId="0" applyNumberFormat="0" applyBorder="0" applyAlignment="0" applyProtection="0"/>
    <xf numFmtId="0" fontId="215" fillId="134" borderId="0" applyNumberFormat="0" applyBorder="0" applyAlignment="0" applyProtection="0"/>
    <xf numFmtId="0" fontId="215" fillId="124" borderId="0" applyNumberFormat="0" applyBorder="0" applyAlignment="0" applyProtection="0"/>
    <xf numFmtId="0" fontId="215" fillId="134" borderId="0" applyNumberFormat="0" applyBorder="0" applyAlignment="0" applyProtection="0"/>
    <xf numFmtId="0" fontId="215" fillId="124" borderId="0" applyNumberFormat="0" applyBorder="0" applyAlignment="0" applyProtection="0"/>
    <xf numFmtId="0" fontId="215" fillId="134" borderId="0" applyNumberFormat="0" applyBorder="0" applyAlignment="0" applyProtection="0"/>
    <xf numFmtId="0" fontId="215" fillId="124" borderId="0" applyNumberFormat="0" applyBorder="0" applyAlignment="0" applyProtection="0"/>
    <xf numFmtId="0" fontId="215" fillId="134" borderId="0" applyNumberFormat="0" applyBorder="0" applyAlignment="0" applyProtection="0"/>
    <xf numFmtId="0" fontId="215" fillId="124" borderId="0" applyNumberFormat="0" applyBorder="0" applyAlignment="0" applyProtection="0"/>
    <xf numFmtId="0" fontId="215" fillId="124" borderId="0" applyNumberFormat="0" applyBorder="0" applyAlignment="0" applyProtection="0"/>
    <xf numFmtId="0" fontId="215" fillId="124" borderId="0" applyNumberFormat="0" applyBorder="0" applyAlignment="0" applyProtection="0"/>
    <xf numFmtId="0" fontId="216" fillId="125" borderId="0" applyNumberFormat="0" applyBorder="0" applyAlignment="0" applyProtection="0"/>
    <xf numFmtId="0" fontId="215" fillId="125" borderId="0" applyNumberFormat="0" applyBorder="0" applyAlignment="0" applyProtection="0"/>
    <xf numFmtId="0" fontId="215" fillId="125" borderId="0" applyNumberFormat="0" applyBorder="0" applyAlignment="0" applyProtection="0"/>
    <xf numFmtId="0" fontId="215" fillId="125" borderId="0" applyNumberFormat="0" applyBorder="0" applyAlignment="0" applyProtection="0"/>
    <xf numFmtId="0" fontId="215" fillId="125" borderId="0" applyNumberFormat="0" applyBorder="0" applyAlignment="0" applyProtection="0"/>
    <xf numFmtId="0" fontId="215" fillId="125" borderId="0" applyNumberFormat="0" applyBorder="0" applyAlignment="0" applyProtection="0"/>
    <xf numFmtId="0" fontId="215" fillId="125" borderId="0" applyNumberFormat="0" applyBorder="0" applyAlignment="0" applyProtection="0"/>
    <xf numFmtId="0" fontId="215" fillId="125" borderId="0" applyNumberFormat="0" applyBorder="0" applyAlignment="0" applyProtection="0"/>
    <xf numFmtId="0" fontId="216" fillId="126" borderId="0" applyNumberFormat="0" applyBorder="0" applyAlignment="0" applyProtection="0"/>
    <xf numFmtId="0" fontId="216" fillId="126" borderId="0" applyNumberFormat="0" applyBorder="0" applyAlignment="0" applyProtection="0"/>
    <xf numFmtId="0" fontId="216" fillId="126" borderId="0" applyNumberFormat="0" applyBorder="0" applyAlignment="0" applyProtection="0"/>
    <xf numFmtId="0" fontId="329" fillId="144" borderId="0" applyNumberFormat="0" applyBorder="0" applyAlignment="0" applyProtection="0"/>
    <xf numFmtId="0" fontId="329" fillId="144" borderId="0" applyNumberFormat="0" applyBorder="0" applyAlignment="0" applyProtection="0"/>
    <xf numFmtId="0" fontId="215" fillId="126" borderId="0" applyNumberFormat="0" applyBorder="0" applyAlignment="0" applyProtection="0"/>
    <xf numFmtId="0" fontId="215" fillId="126" borderId="0" applyNumberFormat="0" applyBorder="0" applyAlignment="0" applyProtection="0"/>
    <xf numFmtId="0" fontId="215" fillId="126" borderId="0" applyNumberFormat="0" applyBorder="0" applyAlignment="0" applyProtection="0"/>
    <xf numFmtId="0" fontId="215" fillId="126" borderId="0" applyNumberFormat="0" applyBorder="0" applyAlignment="0" applyProtection="0"/>
    <xf numFmtId="0" fontId="215" fillId="126" borderId="0" applyNumberFormat="0" applyBorder="0" applyAlignment="0" applyProtection="0"/>
    <xf numFmtId="0" fontId="215" fillId="126" borderId="0" applyNumberFormat="0" applyBorder="0" applyAlignment="0" applyProtection="0"/>
    <xf numFmtId="0" fontId="216" fillId="125" borderId="0" applyNumberFormat="0" applyBorder="0" applyAlignment="0" applyProtection="0"/>
    <xf numFmtId="0" fontId="215" fillId="125" borderId="0" applyNumberFormat="0" applyBorder="0" applyAlignment="0" applyProtection="0"/>
    <xf numFmtId="0" fontId="215" fillId="126" borderId="0" applyNumberFormat="0" applyBorder="0" applyAlignment="0" applyProtection="0"/>
    <xf numFmtId="0" fontId="215" fillId="125" borderId="0" applyNumberFormat="0" applyBorder="0" applyAlignment="0" applyProtection="0"/>
    <xf numFmtId="0" fontId="215" fillId="126" borderId="0" applyNumberFormat="0" applyBorder="0" applyAlignment="0" applyProtection="0"/>
    <xf numFmtId="0" fontId="215" fillId="125" borderId="0" applyNumberFormat="0" applyBorder="0" applyAlignment="0" applyProtection="0"/>
    <xf numFmtId="0" fontId="215" fillId="126" borderId="0" applyNumberFormat="0" applyBorder="0" applyAlignment="0" applyProtection="0"/>
    <xf numFmtId="0" fontId="215" fillId="125" borderId="0" applyNumberFormat="0" applyBorder="0" applyAlignment="0" applyProtection="0"/>
    <xf numFmtId="0" fontId="215" fillId="126" borderId="0" applyNumberFormat="0" applyBorder="0" applyAlignment="0" applyProtection="0"/>
    <xf numFmtId="0" fontId="215" fillId="125" borderId="0" applyNumberFormat="0" applyBorder="0" applyAlignment="0" applyProtection="0"/>
    <xf numFmtId="0" fontId="215" fillId="125" borderId="0" applyNumberFormat="0" applyBorder="0" applyAlignment="0" applyProtection="0"/>
    <xf numFmtId="0" fontId="215" fillId="125" borderId="0" applyNumberFormat="0" applyBorder="0" applyAlignment="0" applyProtection="0"/>
    <xf numFmtId="0" fontId="216" fillId="128" borderId="0" applyNumberFormat="0" applyBorder="0" applyAlignment="0" applyProtection="0"/>
    <xf numFmtId="0" fontId="215" fillId="128" borderId="0" applyNumberFormat="0" applyBorder="0" applyAlignment="0" applyProtection="0"/>
    <xf numFmtId="0" fontId="215" fillId="128" borderId="0" applyNumberFormat="0" applyBorder="0" applyAlignment="0" applyProtection="0"/>
    <xf numFmtId="0" fontId="215" fillId="128" borderId="0" applyNumberFormat="0" applyBorder="0" applyAlignment="0" applyProtection="0"/>
    <xf numFmtId="0" fontId="215" fillId="128" borderId="0" applyNumberFormat="0" applyBorder="0" applyAlignment="0" applyProtection="0"/>
    <xf numFmtId="0" fontId="215" fillId="128" borderId="0" applyNumberFormat="0" applyBorder="0" applyAlignment="0" applyProtection="0"/>
    <xf numFmtId="0" fontId="215" fillId="128" borderId="0" applyNumberFormat="0" applyBorder="0" applyAlignment="0" applyProtection="0"/>
    <xf numFmtId="0" fontId="215" fillId="128" borderId="0" applyNumberFormat="0" applyBorder="0" applyAlignment="0" applyProtection="0"/>
    <xf numFmtId="0" fontId="216" fillId="118" borderId="0" applyNumberFormat="0" applyBorder="0" applyAlignment="0" applyProtection="0"/>
    <xf numFmtId="0" fontId="216" fillId="118" borderId="0" applyNumberFormat="0" applyBorder="0" applyAlignment="0" applyProtection="0"/>
    <xf numFmtId="0" fontId="216" fillId="118" borderId="0" applyNumberFormat="0" applyBorder="0" applyAlignment="0" applyProtection="0"/>
    <xf numFmtId="0" fontId="329" fillId="146" borderId="0" applyNumberFormat="0" applyBorder="0" applyAlignment="0" applyProtection="0"/>
    <xf numFmtId="0" fontId="329" fillId="146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6" fillId="128" borderId="0" applyNumberFormat="0" applyBorder="0" applyAlignment="0" applyProtection="0"/>
    <xf numFmtId="0" fontId="215" fillId="128" borderId="0" applyNumberFormat="0" applyBorder="0" applyAlignment="0" applyProtection="0"/>
    <xf numFmtId="0" fontId="215" fillId="118" borderId="0" applyNumberFormat="0" applyBorder="0" applyAlignment="0" applyProtection="0"/>
    <xf numFmtId="0" fontId="215" fillId="128" borderId="0" applyNumberFormat="0" applyBorder="0" applyAlignment="0" applyProtection="0"/>
    <xf numFmtId="0" fontId="215" fillId="118" borderId="0" applyNumberFormat="0" applyBorder="0" applyAlignment="0" applyProtection="0"/>
    <xf numFmtId="0" fontId="215" fillId="128" borderId="0" applyNumberFormat="0" applyBorder="0" applyAlignment="0" applyProtection="0"/>
    <xf numFmtId="0" fontId="215" fillId="118" borderId="0" applyNumberFormat="0" applyBorder="0" applyAlignment="0" applyProtection="0"/>
    <xf numFmtId="0" fontId="215" fillId="128" borderId="0" applyNumberFormat="0" applyBorder="0" applyAlignment="0" applyProtection="0"/>
    <xf numFmtId="0" fontId="215" fillId="118" borderId="0" applyNumberFormat="0" applyBorder="0" applyAlignment="0" applyProtection="0"/>
    <xf numFmtId="0" fontId="215" fillId="128" borderId="0" applyNumberFormat="0" applyBorder="0" applyAlignment="0" applyProtection="0"/>
    <xf numFmtId="0" fontId="215" fillId="128" borderId="0" applyNumberFormat="0" applyBorder="0" applyAlignment="0" applyProtection="0"/>
    <xf numFmtId="0" fontId="215" fillId="128" borderId="0" applyNumberFormat="0" applyBorder="0" applyAlignment="0" applyProtection="0"/>
    <xf numFmtId="0" fontId="216" fillId="129" borderId="0" applyNumberFormat="0" applyBorder="0" applyAlignment="0" applyProtection="0"/>
    <xf numFmtId="0" fontId="215" fillId="129" borderId="0" applyNumberFormat="0" applyBorder="0" applyAlignment="0" applyProtection="0"/>
    <xf numFmtId="0" fontId="215" fillId="129" borderId="0" applyNumberFormat="0" applyBorder="0" applyAlignment="0" applyProtection="0"/>
    <xf numFmtId="0" fontId="215" fillId="129" borderId="0" applyNumberFormat="0" applyBorder="0" applyAlignment="0" applyProtection="0"/>
    <xf numFmtId="0" fontId="215" fillId="129" borderId="0" applyNumberFormat="0" applyBorder="0" applyAlignment="0" applyProtection="0"/>
    <xf numFmtId="0" fontId="215" fillId="129" borderId="0" applyNumberFormat="0" applyBorder="0" applyAlignment="0" applyProtection="0"/>
    <xf numFmtId="0" fontId="215" fillId="129" borderId="0" applyNumberFormat="0" applyBorder="0" applyAlignment="0" applyProtection="0"/>
    <xf numFmtId="0" fontId="215" fillId="129" borderId="0" applyNumberFormat="0" applyBorder="0" applyAlignment="0" applyProtection="0"/>
    <xf numFmtId="0" fontId="216" fillId="121" borderId="0" applyNumberFormat="0" applyBorder="0" applyAlignment="0" applyProtection="0"/>
    <xf numFmtId="0" fontId="216" fillId="121" borderId="0" applyNumberFormat="0" applyBorder="0" applyAlignment="0" applyProtection="0"/>
    <xf numFmtId="0" fontId="216" fillId="121" borderId="0" applyNumberFormat="0" applyBorder="0" applyAlignment="0" applyProtection="0"/>
    <xf numFmtId="0" fontId="329" fillId="113" borderId="0" applyNumberFormat="0" applyBorder="0" applyAlignment="0" applyProtection="0"/>
    <xf numFmtId="0" fontId="329" fillId="113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6" fillId="129" borderId="0" applyNumberFormat="0" applyBorder="0" applyAlignment="0" applyProtection="0"/>
    <xf numFmtId="0" fontId="215" fillId="129" borderId="0" applyNumberFormat="0" applyBorder="0" applyAlignment="0" applyProtection="0"/>
    <xf numFmtId="0" fontId="215" fillId="121" borderId="0" applyNumberFormat="0" applyBorder="0" applyAlignment="0" applyProtection="0"/>
    <xf numFmtId="0" fontId="215" fillId="129" borderId="0" applyNumberFormat="0" applyBorder="0" applyAlignment="0" applyProtection="0"/>
    <xf numFmtId="0" fontId="215" fillId="121" borderId="0" applyNumberFormat="0" applyBorder="0" applyAlignment="0" applyProtection="0"/>
    <xf numFmtId="0" fontId="215" fillId="129" borderId="0" applyNumberFormat="0" applyBorder="0" applyAlignment="0" applyProtection="0"/>
    <xf numFmtId="0" fontId="215" fillId="121" borderId="0" applyNumberFormat="0" applyBorder="0" applyAlignment="0" applyProtection="0"/>
    <xf numFmtId="0" fontId="215" fillId="129" borderId="0" applyNumberFormat="0" applyBorder="0" applyAlignment="0" applyProtection="0"/>
    <xf numFmtId="0" fontId="215" fillId="121" borderId="0" applyNumberFormat="0" applyBorder="0" applyAlignment="0" applyProtection="0"/>
    <xf numFmtId="0" fontId="215" fillId="129" borderId="0" applyNumberFormat="0" applyBorder="0" applyAlignment="0" applyProtection="0"/>
    <xf numFmtId="0" fontId="215" fillId="129" borderId="0" applyNumberFormat="0" applyBorder="0" applyAlignment="0" applyProtection="0"/>
    <xf numFmtId="0" fontId="215" fillId="129" borderId="0" applyNumberFormat="0" applyBorder="0" applyAlignment="0" applyProtection="0"/>
    <xf numFmtId="0" fontId="216" fillId="130" borderId="0" applyNumberFormat="0" applyBorder="0" applyAlignment="0" applyProtection="0"/>
    <xf numFmtId="0" fontId="215" fillId="130" borderId="0" applyNumberFormat="0" applyBorder="0" applyAlignment="0" applyProtection="0"/>
    <xf numFmtId="0" fontId="215" fillId="130" borderId="0" applyNumberFormat="0" applyBorder="0" applyAlignment="0" applyProtection="0"/>
    <xf numFmtId="0" fontId="215" fillId="130" borderId="0" applyNumberFormat="0" applyBorder="0" applyAlignment="0" applyProtection="0"/>
    <xf numFmtId="0" fontId="215" fillId="130" borderId="0" applyNumberFormat="0" applyBorder="0" applyAlignment="0" applyProtection="0"/>
    <xf numFmtId="0" fontId="215" fillId="130" borderId="0" applyNumberFormat="0" applyBorder="0" applyAlignment="0" applyProtection="0"/>
    <xf numFmtId="0" fontId="215" fillId="130" borderId="0" applyNumberFormat="0" applyBorder="0" applyAlignment="0" applyProtection="0"/>
    <xf numFmtId="0" fontId="215" fillId="130" borderId="0" applyNumberFormat="0" applyBorder="0" applyAlignment="0" applyProtection="0"/>
    <xf numFmtId="0" fontId="216" fillId="124" borderId="0" applyNumberFormat="0" applyBorder="0" applyAlignment="0" applyProtection="0"/>
    <xf numFmtId="0" fontId="216" fillId="124" borderId="0" applyNumberFormat="0" applyBorder="0" applyAlignment="0" applyProtection="0"/>
    <xf numFmtId="0" fontId="216" fillId="124" borderId="0" applyNumberFormat="0" applyBorder="0" applyAlignment="0" applyProtection="0"/>
    <xf numFmtId="0" fontId="329" fillId="147" borderId="0" applyNumberFormat="0" applyBorder="0" applyAlignment="0" applyProtection="0"/>
    <xf numFmtId="0" fontId="329" fillId="147" borderId="0" applyNumberFormat="0" applyBorder="0" applyAlignment="0" applyProtection="0"/>
    <xf numFmtId="0" fontId="215" fillId="124" borderId="0" applyNumberFormat="0" applyBorder="0" applyAlignment="0" applyProtection="0"/>
    <xf numFmtId="0" fontId="215" fillId="124" borderId="0" applyNumberFormat="0" applyBorder="0" applyAlignment="0" applyProtection="0"/>
    <xf numFmtId="0" fontId="215" fillId="124" borderId="0" applyNumberFormat="0" applyBorder="0" applyAlignment="0" applyProtection="0"/>
    <xf numFmtId="0" fontId="215" fillId="124" borderId="0" applyNumberFormat="0" applyBorder="0" applyAlignment="0" applyProtection="0"/>
    <xf numFmtId="0" fontId="215" fillId="124" borderId="0" applyNumberFormat="0" applyBorder="0" applyAlignment="0" applyProtection="0"/>
    <xf numFmtId="0" fontId="215" fillId="124" borderId="0" applyNumberFormat="0" applyBorder="0" applyAlignment="0" applyProtection="0"/>
    <xf numFmtId="0" fontId="216" fillId="130" borderId="0" applyNumberFormat="0" applyBorder="0" applyAlignment="0" applyProtection="0"/>
    <xf numFmtId="0" fontId="215" fillId="130" borderId="0" applyNumberFormat="0" applyBorder="0" applyAlignment="0" applyProtection="0"/>
    <xf numFmtId="0" fontId="215" fillId="124" borderId="0" applyNumberFormat="0" applyBorder="0" applyAlignment="0" applyProtection="0"/>
    <xf numFmtId="0" fontId="215" fillId="130" borderId="0" applyNumberFormat="0" applyBorder="0" applyAlignment="0" applyProtection="0"/>
    <xf numFmtId="0" fontId="215" fillId="124" borderId="0" applyNumberFormat="0" applyBorder="0" applyAlignment="0" applyProtection="0"/>
    <xf numFmtId="0" fontId="215" fillId="130" borderId="0" applyNumberFormat="0" applyBorder="0" applyAlignment="0" applyProtection="0"/>
    <xf numFmtId="0" fontId="215" fillId="124" borderId="0" applyNumberFormat="0" applyBorder="0" applyAlignment="0" applyProtection="0"/>
    <xf numFmtId="0" fontId="215" fillId="130" borderId="0" applyNumberFormat="0" applyBorder="0" applyAlignment="0" applyProtection="0"/>
    <xf numFmtId="0" fontId="215" fillId="124" borderId="0" applyNumberFormat="0" applyBorder="0" applyAlignment="0" applyProtection="0"/>
    <xf numFmtId="0" fontId="215" fillId="130" borderId="0" applyNumberFormat="0" applyBorder="0" applyAlignment="0" applyProtection="0"/>
    <xf numFmtId="0" fontId="215" fillId="130" borderId="0" applyNumberFormat="0" applyBorder="0" applyAlignment="0" applyProtection="0"/>
    <xf numFmtId="0" fontId="215" fillId="130" borderId="0" applyNumberFormat="0" applyBorder="0" applyAlignment="0" applyProtection="0"/>
    <xf numFmtId="38" fontId="244" fillId="0" borderId="0" applyFill="0" applyBorder="0" applyAlignment="0" applyProtection="0"/>
    <xf numFmtId="9" fontId="15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9" fontId="214" fillId="0" borderId="0"/>
    <xf numFmtId="9" fontId="214" fillId="0" borderId="0"/>
    <xf numFmtId="9" fontId="214" fillId="0" borderId="0"/>
    <xf numFmtId="9" fontId="214" fillId="0" borderId="0"/>
    <xf numFmtId="9" fontId="214" fillId="0" borderId="0"/>
    <xf numFmtId="9" fontId="214" fillId="0" borderId="0"/>
    <xf numFmtId="9" fontId="214" fillId="0" borderId="0"/>
    <xf numFmtId="9" fontId="214" fillId="0" borderId="0"/>
    <xf numFmtId="9" fontId="214" fillId="0" borderId="0"/>
    <xf numFmtId="9" fontId="214" fillId="0" borderId="0"/>
    <xf numFmtId="9" fontId="214" fillId="0" borderId="0"/>
    <xf numFmtId="9" fontId="214" fillId="0" borderId="0"/>
    <xf numFmtId="9" fontId="214" fillId="0" borderId="0"/>
    <xf numFmtId="9" fontId="15" fillId="0" borderId="0"/>
    <xf numFmtId="9" fontId="214" fillId="0" borderId="0"/>
    <xf numFmtId="177" fontId="214" fillId="0" borderId="0" applyFont="0" applyFill="0" applyBorder="0" applyAlignment="0" applyProtection="0"/>
    <xf numFmtId="177" fontId="214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214" fillId="0" borderId="0" applyFont="0" applyFill="0" applyBorder="0" applyAlignment="0" applyProtection="0"/>
    <xf numFmtId="177" fontId="214" fillId="0" borderId="0" applyFont="0" applyFill="0" applyBorder="0" applyAlignment="0" applyProtection="0"/>
    <xf numFmtId="177" fontId="214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214" fillId="0" borderId="0" applyFont="0" applyFill="0" applyBorder="0" applyAlignment="0" applyProtection="0"/>
    <xf numFmtId="177" fontId="214" fillId="0" borderId="0" applyFont="0" applyFill="0" applyBorder="0" applyAlignment="0" applyProtection="0"/>
    <xf numFmtId="177" fontId="214" fillId="0" borderId="0" applyFont="0" applyFill="0" applyBorder="0" applyAlignment="0" applyProtection="0"/>
    <xf numFmtId="177" fontId="214" fillId="0" borderId="0" applyFont="0" applyFill="0" applyBorder="0" applyAlignment="0" applyProtection="0"/>
    <xf numFmtId="177" fontId="214" fillId="0" borderId="0" applyFont="0" applyFill="0" applyBorder="0" applyAlignment="0" applyProtection="0"/>
    <xf numFmtId="177" fontId="214" fillId="0" borderId="0" applyFont="0" applyFill="0" applyBorder="0" applyAlignment="0" applyProtection="0"/>
    <xf numFmtId="177" fontId="214" fillId="0" borderId="0" applyFont="0" applyFill="0" applyBorder="0" applyAlignment="0" applyProtection="0"/>
    <xf numFmtId="177" fontId="214" fillId="0" borderId="0" applyFont="0" applyFill="0" applyBorder="0" applyAlignment="0" applyProtection="0"/>
    <xf numFmtId="177" fontId="214" fillId="0" borderId="0" applyFont="0" applyFill="0" applyBorder="0" applyAlignment="0" applyProtection="0"/>
    <xf numFmtId="0" fontId="347" fillId="0" borderId="68">
      <alignment horizontal="center"/>
    </xf>
    <xf numFmtId="0" fontId="348" fillId="0" borderId="0"/>
    <xf numFmtId="0" fontId="348" fillId="0" borderId="67" applyFill="0">
      <alignment horizontal="center"/>
      <protection locked="0"/>
    </xf>
    <xf numFmtId="0" fontId="348" fillId="0" borderId="67" applyFill="0">
      <alignment horizontal="center"/>
      <protection locked="0"/>
    </xf>
    <xf numFmtId="0" fontId="347" fillId="0" borderId="0" applyFill="0">
      <alignment horizontal="center"/>
      <protection locked="0"/>
    </xf>
    <xf numFmtId="0" fontId="347" fillId="148" borderId="0"/>
    <xf numFmtId="0" fontId="347" fillId="0" borderId="0">
      <protection locked="0"/>
    </xf>
    <xf numFmtId="0" fontId="347" fillId="0" borderId="0"/>
    <xf numFmtId="263" fontId="347" fillId="0" borderId="0"/>
    <xf numFmtId="264" fontId="347" fillId="0" borderId="0"/>
    <xf numFmtId="0" fontId="348" fillId="149" borderId="0">
      <alignment horizontal="right"/>
    </xf>
    <xf numFmtId="0" fontId="347" fillId="0" borderId="0"/>
    <xf numFmtId="0" fontId="349" fillId="14" borderId="69">
      <alignment horizontal="centerContinuous" vertical="top"/>
    </xf>
    <xf numFmtId="0" fontId="349" fillId="14" borderId="69">
      <alignment horizontal="centerContinuous" vertical="top"/>
    </xf>
    <xf numFmtId="0" fontId="216" fillId="131" borderId="0" applyNumberFormat="0" applyBorder="0" applyAlignment="0" applyProtection="0"/>
    <xf numFmtId="0" fontId="216" fillId="131" borderId="0" applyNumberFormat="0" applyBorder="0" applyAlignment="0" applyProtection="0"/>
    <xf numFmtId="0" fontId="216" fillId="131" borderId="0" applyNumberFormat="0" applyBorder="0" applyAlignment="0" applyProtection="0"/>
    <xf numFmtId="0" fontId="216" fillId="131" borderId="0" applyNumberFormat="0" applyBorder="0" applyAlignment="0" applyProtection="0"/>
    <xf numFmtId="0" fontId="216" fillId="131" borderId="0" applyNumberFormat="0" applyBorder="0" applyAlignment="0" applyProtection="0"/>
    <xf numFmtId="0" fontId="329" fillId="101" borderId="0" applyNumberFormat="0" applyBorder="0" applyAlignment="0" applyProtection="0"/>
    <xf numFmtId="0" fontId="21" fillId="131" borderId="0" applyNumberFormat="0" applyBorder="0" applyAlignment="0" applyProtection="0"/>
    <xf numFmtId="0" fontId="21" fillId="131" borderId="0" applyNumberFormat="0" applyBorder="0" applyAlignment="0" applyProtection="0"/>
    <xf numFmtId="262" fontId="329" fillId="101" borderId="0" applyNumberFormat="0" applyBorder="0" applyAlignment="0" applyProtection="0"/>
    <xf numFmtId="262" fontId="329" fillId="101" borderId="0" applyNumberFormat="0" applyBorder="0" applyAlignment="0" applyProtection="0"/>
    <xf numFmtId="0" fontId="329" fillId="101" borderId="0" applyNumberFormat="0" applyBorder="0" applyAlignment="0" applyProtection="0"/>
    <xf numFmtId="0" fontId="216" fillId="131" borderId="0" applyNumberFormat="0" applyBorder="0" applyAlignment="0" applyProtection="0"/>
    <xf numFmtId="0" fontId="216" fillId="131" borderId="0" applyNumberFormat="0" applyBorder="0" applyAlignment="0" applyProtection="0"/>
    <xf numFmtId="262" fontId="329" fillId="101" borderId="0" applyNumberFormat="0" applyBorder="0" applyAlignment="0" applyProtection="0"/>
    <xf numFmtId="262" fontId="329" fillId="101" borderId="0" applyNumberFormat="0" applyBorder="0" applyAlignment="0" applyProtection="0"/>
    <xf numFmtId="0" fontId="294" fillId="101" borderId="0" applyNumberFormat="0" applyBorder="0" applyAlignment="0" applyProtection="0"/>
    <xf numFmtId="0" fontId="216" fillId="131" borderId="0" applyNumberFormat="0" applyBorder="0" applyAlignment="0" applyProtection="0"/>
    <xf numFmtId="0" fontId="294" fillId="101" borderId="0" applyNumberFormat="0" applyBorder="0" applyAlignment="0" applyProtection="0"/>
    <xf numFmtId="0" fontId="216" fillId="150" borderId="0" applyNumberFormat="0" applyBorder="0" applyAlignment="0" applyProtection="0"/>
    <xf numFmtId="0" fontId="216" fillId="131" borderId="0" applyNumberFormat="0" applyBorder="0" applyAlignment="0" applyProtection="0"/>
    <xf numFmtId="0" fontId="216" fillId="131" borderId="0" applyNumberFormat="0" applyBorder="0" applyAlignment="0" applyProtection="0"/>
    <xf numFmtId="0" fontId="216" fillId="131" borderId="0" applyNumberFormat="0" applyBorder="0" applyAlignment="0" applyProtection="0"/>
    <xf numFmtId="0" fontId="216" fillId="131" borderId="0" applyNumberFormat="0" applyBorder="0" applyAlignment="0" applyProtection="0"/>
    <xf numFmtId="0" fontId="216" fillId="131" borderId="0" applyNumberFormat="0" applyBorder="0" applyAlignment="0" applyProtection="0"/>
    <xf numFmtId="262" fontId="329" fillId="101" borderId="0" applyNumberFormat="0" applyBorder="0" applyAlignment="0" applyProtection="0"/>
    <xf numFmtId="262" fontId="329" fillId="101" borderId="0" applyNumberFormat="0" applyBorder="0" applyAlignment="0" applyProtection="0"/>
    <xf numFmtId="262" fontId="329" fillId="101" borderId="0" applyNumberFormat="0" applyBorder="0" applyAlignment="0" applyProtection="0"/>
    <xf numFmtId="262" fontId="329" fillId="101" borderId="0" applyNumberFormat="0" applyBorder="0" applyAlignment="0" applyProtection="0"/>
    <xf numFmtId="262" fontId="329" fillId="101" borderId="0" applyNumberFormat="0" applyBorder="0" applyAlignment="0" applyProtection="0"/>
    <xf numFmtId="262" fontId="343" fillId="101" borderId="0" applyNumberFormat="0" applyBorder="0" applyAlignment="0" applyProtection="0"/>
    <xf numFmtId="262" fontId="343" fillId="101" borderId="0" applyNumberFormat="0" applyBorder="0" applyAlignment="0" applyProtection="0"/>
    <xf numFmtId="262" fontId="343" fillId="101" borderId="0" applyNumberFormat="0" applyBorder="0" applyAlignment="0" applyProtection="0"/>
    <xf numFmtId="262" fontId="343" fillId="101" borderId="0" applyNumberFormat="0" applyBorder="0" applyAlignment="0" applyProtection="0"/>
    <xf numFmtId="262" fontId="343" fillId="101" borderId="0" applyNumberFormat="0" applyBorder="0" applyAlignment="0" applyProtection="0"/>
    <xf numFmtId="0" fontId="329" fillId="101" borderId="0" applyNumberFormat="0" applyBorder="0" applyAlignment="0" applyProtection="0"/>
    <xf numFmtId="0" fontId="216" fillId="131" borderId="0" applyNumberFormat="0" applyBorder="0" applyAlignment="0" applyProtection="0"/>
    <xf numFmtId="0" fontId="216" fillId="131" borderId="0" applyNumberFormat="0" applyBorder="0" applyAlignment="0" applyProtection="0"/>
    <xf numFmtId="262" fontId="329" fillId="101" borderId="0" applyNumberFormat="0" applyBorder="0" applyAlignment="0" applyProtection="0"/>
    <xf numFmtId="262" fontId="329" fillId="101" borderId="0" applyNumberFormat="0" applyBorder="0" applyAlignment="0" applyProtection="0"/>
    <xf numFmtId="0" fontId="294" fillId="101" borderId="0" applyNumberFormat="0" applyBorder="0" applyAlignment="0" applyProtection="0"/>
    <xf numFmtId="0" fontId="216" fillId="131" borderId="0" applyNumberFormat="0" applyBorder="0" applyAlignment="0" applyProtection="0"/>
    <xf numFmtId="0" fontId="216" fillId="131" borderId="0" applyNumberFormat="0" applyBorder="0" applyAlignment="0" applyProtection="0"/>
    <xf numFmtId="0" fontId="216" fillId="131" borderId="0" applyNumberFormat="0" applyBorder="0" applyAlignment="0" applyProtection="0"/>
    <xf numFmtId="0" fontId="216" fillId="131" borderId="0" applyNumberFormat="0" applyBorder="0" applyAlignment="0" applyProtection="0"/>
    <xf numFmtId="0" fontId="216" fillId="131" borderId="0" applyNumberFormat="0" applyBorder="0" applyAlignment="0" applyProtection="0"/>
    <xf numFmtId="0" fontId="216" fillId="131" borderId="0" applyNumberFormat="0" applyBorder="0" applyAlignment="0" applyProtection="0"/>
    <xf numFmtId="262" fontId="343" fillId="101" borderId="0" applyNumberFormat="0" applyBorder="0" applyAlignment="0" applyProtection="0"/>
    <xf numFmtId="262" fontId="343" fillId="101" borderId="0" applyNumberFormat="0" applyBorder="0" applyAlignment="0" applyProtection="0"/>
    <xf numFmtId="262" fontId="343" fillId="101" borderId="0" applyNumberFormat="0" applyBorder="0" applyAlignment="0" applyProtection="0"/>
    <xf numFmtId="0" fontId="329" fillId="101" borderId="0" applyNumberFormat="0" applyBorder="0" applyAlignment="0" applyProtection="0"/>
    <xf numFmtId="0" fontId="294" fillId="101" borderId="0" applyNumberFormat="0" applyBorder="0" applyAlignment="0" applyProtection="0"/>
    <xf numFmtId="0" fontId="294" fillId="101" borderId="0" applyNumberFormat="0" applyBorder="0" applyAlignment="0" applyProtection="0"/>
    <xf numFmtId="0" fontId="329" fillId="101" borderId="0" applyNumberFormat="0" applyBorder="0" applyAlignment="0" applyProtection="0"/>
    <xf numFmtId="0" fontId="294" fillId="101" borderId="0" applyNumberFormat="0" applyBorder="0" applyAlignment="0" applyProtection="0"/>
    <xf numFmtId="0" fontId="294" fillId="101" borderId="0" applyNumberFormat="0" applyBorder="0" applyAlignment="0" applyProtection="0"/>
    <xf numFmtId="0" fontId="329" fillId="101" borderId="0" applyNumberFormat="0" applyBorder="0" applyAlignment="0" applyProtection="0"/>
    <xf numFmtId="0" fontId="294" fillId="101" borderId="0" applyNumberFormat="0" applyBorder="0" applyAlignment="0" applyProtection="0"/>
    <xf numFmtId="0" fontId="294" fillId="101" borderId="0" applyNumberFormat="0" applyBorder="0" applyAlignment="0" applyProtection="0"/>
    <xf numFmtId="0" fontId="329" fillId="101" borderId="0" applyNumberFormat="0" applyBorder="0" applyAlignment="0" applyProtection="0"/>
    <xf numFmtId="0" fontId="294" fillId="101" borderId="0" applyNumberFormat="0" applyBorder="0" applyAlignment="0" applyProtection="0"/>
    <xf numFmtId="0" fontId="294" fillId="101" borderId="0" applyNumberFormat="0" applyBorder="0" applyAlignment="0" applyProtection="0"/>
    <xf numFmtId="0" fontId="329" fillId="101" borderId="0" applyNumberFormat="0" applyBorder="0" applyAlignment="0" applyProtection="0"/>
    <xf numFmtId="0" fontId="294" fillId="101" borderId="0" applyNumberFormat="0" applyBorder="0" applyAlignment="0" applyProtection="0"/>
    <xf numFmtId="0" fontId="294" fillId="101" borderId="0" applyNumberFormat="0" applyBorder="0" applyAlignment="0" applyProtection="0"/>
    <xf numFmtId="0" fontId="216" fillId="131" borderId="0" applyNumberFormat="0" applyBorder="0" applyAlignment="0" applyProtection="0"/>
    <xf numFmtId="0" fontId="216" fillId="132" borderId="0" applyNumberFormat="0" applyBorder="0" applyAlignment="0" applyProtection="0"/>
    <xf numFmtId="0" fontId="216" fillId="132" borderId="0" applyNumberFormat="0" applyBorder="0" applyAlignment="0" applyProtection="0"/>
    <xf numFmtId="0" fontId="216" fillId="132" borderId="0" applyNumberFormat="0" applyBorder="0" applyAlignment="0" applyProtection="0"/>
    <xf numFmtId="0" fontId="216" fillId="132" borderId="0" applyNumberFormat="0" applyBorder="0" applyAlignment="0" applyProtection="0"/>
    <xf numFmtId="0" fontId="216" fillId="132" borderId="0" applyNumberFormat="0" applyBorder="0" applyAlignment="0" applyProtection="0"/>
    <xf numFmtId="0" fontId="329" fillId="104" borderId="0" applyNumberFormat="0" applyBorder="0" applyAlignment="0" applyProtection="0"/>
    <xf numFmtId="0" fontId="21" fillId="132" borderId="0" applyNumberFormat="0" applyBorder="0" applyAlignment="0" applyProtection="0"/>
    <xf numFmtId="0" fontId="21" fillId="132" borderId="0" applyNumberFormat="0" applyBorder="0" applyAlignment="0" applyProtection="0"/>
    <xf numFmtId="262" fontId="329" fillId="104" borderId="0" applyNumberFormat="0" applyBorder="0" applyAlignment="0" applyProtection="0"/>
    <xf numFmtId="262" fontId="329" fillId="104" borderId="0" applyNumberFormat="0" applyBorder="0" applyAlignment="0" applyProtection="0"/>
    <xf numFmtId="0" fontId="329" fillId="104" borderId="0" applyNumberFormat="0" applyBorder="0" applyAlignment="0" applyProtection="0"/>
    <xf numFmtId="0" fontId="216" fillId="132" borderId="0" applyNumberFormat="0" applyBorder="0" applyAlignment="0" applyProtection="0"/>
    <xf numFmtId="0" fontId="216" fillId="132" borderId="0" applyNumberFormat="0" applyBorder="0" applyAlignment="0" applyProtection="0"/>
    <xf numFmtId="262" fontId="329" fillId="104" borderId="0" applyNumberFormat="0" applyBorder="0" applyAlignment="0" applyProtection="0"/>
    <xf numFmtId="262" fontId="329" fillId="104" borderId="0" applyNumberFormat="0" applyBorder="0" applyAlignment="0" applyProtection="0"/>
    <xf numFmtId="0" fontId="294" fillId="104" borderId="0" applyNumberFormat="0" applyBorder="0" applyAlignment="0" applyProtection="0"/>
    <xf numFmtId="0" fontId="216" fillId="132" borderId="0" applyNumberFormat="0" applyBorder="0" applyAlignment="0" applyProtection="0"/>
    <xf numFmtId="0" fontId="294" fillId="104" borderId="0" applyNumberFormat="0" applyBorder="0" applyAlignment="0" applyProtection="0"/>
    <xf numFmtId="0" fontId="216" fillId="134" borderId="0" applyNumberFormat="0" applyBorder="0" applyAlignment="0" applyProtection="0"/>
    <xf numFmtId="0" fontId="216" fillId="132" borderId="0" applyNumberFormat="0" applyBorder="0" applyAlignment="0" applyProtection="0"/>
    <xf numFmtId="0" fontId="216" fillId="132" borderId="0" applyNumberFormat="0" applyBorder="0" applyAlignment="0" applyProtection="0"/>
    <xf numFmtId="0" fontId="216" fillId="132" borderId="0" applyNumberFormat="0" applyBorder="0" applyAlignment="0" applyProtection="0"/>
    <xf numFmtId="0" fontId="216" fillId="132" borderId="0" applyNumberFormat="0" applyBorder="0" applyAlignment="0" applyProtection="0"/>
    <xf numFmtId="0" fontId="216" fillId="132" borderId="0" applyNumberFormat="0" applyBorder="0" applyAlignment="0" applyProtection="0"/>
    <xf numFmtId="262" fontId="329" fillId="104" borderId="0" applyNumberFormat="0" applyBorder="0" applyAlignment="0" applyProtection="0"/>
    <xf numFmtId="262" fontId="329" fillId="104" borderId="0" applyNumberFormat="0" applyBorder="0" applyAlignment="0" applyProtection="0"/>
    <xf numFmtId="262" fontId="329" fillId="104" borderId="0" applyNumberFormat="0" applyBorder="0" applyAlignment="0" applyProtection="0"/>
    <xf numFmtId="262" fontId="329" fillId="104" borderId="0" applyNumberFormat="0" applyBorder="0" applyAlignment="0" applyProtection="0"/>
    <xf numFmtId="262" fontId="329" fillId="104" borderId="0" applyNumberFormat="0" applyBorder="0" applyAlignment="0" applyProtection="0"/>
    <xf numFmtId="262" fontId="343" fillId="104" borderId="0" applyNumberFormat="0" applyBorder="0" applyAlignment="0" applyProtection="0"/>
    <xf numFmtId="262" fontId="343" fillId="104" borderId="0" applyNumberFormat="0" applyBorder="0" applyAlignment="0" applyProtection="0"/>
    <xf numFmtId="262" fontId="343" fillId="104" borderId="0" applyNumberFormat="0" applyBorder="0" applyAlignment="0" applyProtection="0"/>
    <xf numFmtId="262" fontId="343" fillId="104" borderId="0" applyNumberFormat="0" applyBorder="0" applyAlignment="0" applyProtection="0"/>
    <xf numFmtId="262" fontId="343" fillId="104" borderId="0" applyNumberFormat="0" applyBorder="0" applyAlignment="0" applyProtection="0"/>
    <xf numFmtId="0" fontId="329" fillId="104" borderId="0" applyNumberFormat="0" applyBorder="0" applyAlignment="0" applyProtection="0"/>
    <xf numFmtId="0" fontId="216" fillId="132" borderId="0" applyNumberFormat="0" applyBorder="0" applyAlignment="0" applyProtection="0"/>
    <xf numFmtId="0" fontId="216" fillId="132" borderId="0" applyNumberFormat="0" applyBorder="0" applyAlignment="0" applyProtection="0"/>
    <xf numFmtId="262" fontId="329" fillId="104" borderId="0" applyNumberFormat="0" applyBorder="0" applyAlignment="0" applyProtection="0"/>
    <xf numFmtId="262" fontId="329" fillId="104" borderId="0" applyNumberFormat="0" applyBorder="0" applyAlignment="0" applyProtection="0"/>
    <xf numFmtId="0" fontId="294" fillId="104" borderId="0" applyNumberFormat="0" applyBorder="0" applyAlignment="0" applyProtection="0"/>
    <xf numFmtId="0" fontId="216" fillId="132" borderId="0" applyNumberFormat="0" applyBorder="0" applyAlignment="0" applyProtection="0"/>
    <xf numFmtId="0" fontId="216" fillId="132" borderId="0" applyNumberFormat="0" applyBorder="0" applyAlignment="0" applyProtection="0"/>
    <xf numFmtId="0" fontId="216" fillId="132" borderId="0" applyNumberFormat="0" applyBorder="0" applyAlignment="0" applyProtection="0"/>
    <xf numFmtId="0" fontId="216" fillId="132" borderId="0" applyNumberFormat="0" applyBorder="0" applyAlignment="0" applyProtection="0"/>
    <xf numFmtId="0" fontId="216" fillId="132" borderId="0" applyNumberFormat="0" applyBorder="0" applyAlignment="0" applyProtection="0"/>
    <xf numFmtId="0" fontId="216" fillId="132" borderId="0" applyNumberFormat="0" applyBorder="0" applyAlignment="0" applyProtection="0"/>
    <xf numFmtId="262" fontId="343" fillId="104" borderId="0" applyNumberFormat="0" applyBorder="0" applyAlignment="0" applyProtection="0"/>
    <xf numFmtId="262" fontId="343" fillId="104" borderId="0" applyNumberFormat="0" applyBorder="0" applyAlignment="0" applyProtection="0"/>
    <xf numFmtId="262" fontId="343" fillId="104" borderId="0" applyNumberFormat="0" applyBorder="0" applyAlignment="0" applyProtection="0"/>
    <xf numFmtId="0" fontId="329" fillId="104" borderId="0" applyNumberFormat="0" applyBorder="0" applyAlignment="0" applyProtection="0"/>
    <xf numFmtId="0" fontId="294" fillId="104" borderId="0" applyNumberFormat="0" applyBorder="0" applyAlignment="0" applyProtection="0"/>
    <xf numFmtId="0" fontId="294" fillId="104" borderId="0" applyNumberFormat="0" applyBorder="0" applyAlignment="0" applyProtection="0"/>
    <xf numFmtId="0" fontId="329" fillId="104" borderId="0" applyNumberFormat="0" applyBorder="0" applyAlignment="0" applyProtection="0"/>
    <xf numFmtId="0" fontId="294" fillId="104" borderId="0" applyNumberFormat="0" applyBorder="0" applyAlignment="0" applyProtection="0"/>
    <xf numFmtId="0" fontId="294" fillId="104" borderId="0" applyNumberFormat="0" applyBorder="0" applyAlignment="0" applyProtection="0"/>
    <xf numFmtId="0" fontId="329" fillId="104" borderId="0" applyNumberFormat="0" applyBorder="0" applyAlignment="0" applyProtection="0"/>
    <xf numFmtId="0" fontId="294" fillId="104" borderId="0" applyNumberFormat="0" applyBorder="0" applyAlignment="0" applyProtection="0"/>
    <xf numFmtId="0" fontId="294" fillId="104" borderId="0" applyNumberFormat="0" applyBorder="0" applyAlignment="0" applyProtection="0"/>
    <xf numFmtId="0" fontId="329" fillId="104" borderId="0" applyNumberFormat="0" applyBorder="0" applyAlignment="0" applyProtection="0"/>
    <xf numFmtId="0" fontId="294" fillId="104" borderId="0" applyNumberFormat="0" applyBorder="0" applyAlignment="0" applyProtection="0"/>
    <xf numFmtId="0" fontId="294" fillId="104" borderId="0" applyNumberFormat="0" applyBorder="0" applyAlignment="0" applyProtection="0"/>
    <xf numFmtId="0" fontId="329" fillId="104" borderId="0" applyNumberFormat="0" applyBorder="0" applyAlignment="0" applyProtection="0"/>
    <xf numFmtId="0" fontId="294" fillId="104" borderId="0" applyNumberFormat="0" applyBorder="0" applyAlignment="0" applyProtection="0"/>
    <xf numFmtId="0" fontId="294" fillId="104" borderId="0" applyNumberFormat="0" applyBorder="0" applyAlignment="0" applyProtection="0"/>
    <xf numFmtId="0" fontId="216" fillId="132" borderId="0" applyNumberFormat="0" applyBorder="0" applyAlignment="0" applyProtection="0"/>
    <xf numFmtId="0" fontId="216" fillId="133" borderId="0" applyNumberFormat="0" applyBorder="0" applyAlignment="0" applyProtection="0"/>
    <xf numFmtId="0" fontId="216" fillId="133" borderId="0" applyNumberFormat="0" applyBorder="0" applyAlignment="0" applyProtection="0"/>
    <xf numFmtId="0" fontId="216" fillId="133" borderId="0" applyNumberFormat="0" applyBorder="0" applyAlignment="0" applyProtection="0"/>
    <xf numFmtId="0" fontId="216" fillId="133" borderId="0" applyNumberFormat="0" applyBorder="0" applyAlignment="0" applyProtection="0"/>
    <xf numFmtId="0" fontId="216" fillId="133" borderId="0" applyNumberFormat="0" applyBorder="0" applyAlignment="0" applyProtection="0"/>
    <xf numFmtId="0" fontId="329" fillId="107" borderId="0" applyNumberFormat="0" applyBorder="0" applyAlignment="0" applyProtection="0"/>
    <xf numFmtId="0" fontId="21" fillId="133" borderId="0" applyNumberFormat="0" applyBorder="0" applyAlignment="0" applyProtection="0"/>
    <xf numFmtId="0" fontId="21" fillId="133" borderId="0" applyNumberFormat="0" applyBorder="0" applyAlignment="0" applyProtection="0"/>
    <xf numFmtId="262" fontId="329" fillId="107" borderId="0" applyNumberFormat="0" applyBorder="0" applyAlignment="0" applyProtection="0"/>
    <xf numFmtId="262" fontId="329" fillId="107" borderId="0" applyNumberFormat="0" applyBorder="0" applyAlignment="0" applyProtection="0"/>
    <xf numFmtId="0" fontId="329" fillId="107" borderId="0" applyNumberFormat="0" applyBorder="0" applyAlignment="0" applyProtection="0"/>
    <xf numFmtId="0" fontId="216" fillId="133" borderId="0" applyNumberFormat="0" applyBorder="0" applyAlignment="0" applyProtection="0"/>
    <xf numFmtId="0" fontId="216" fillId="133" borderId="0" applyNumberFormat="0" applyBorder="0" applyAlignment="0" applyProtection="0"/>
    <xf numFmtId="262" fontId="329" fillId="107" borderId="0" applyNumberFormat="0" applyBorder="0" applyAlignment="0" applyProtection="0"/>
    <xf numFmtId="262" fontId="329" fillId="107" borderId="0" applyNumberFormat="0" applyBorder="0" applyAlignment="0" applyProtection="0"/>
    <xf numFmtId="0" fontId="294" fillId="107" borderId="0" applyNumberFormat="0" applyBorder="0" applyAlignment="0" applyProtection="0"/>
    <xf numFmtId="0" fontId="216" fillId="133" borderId="0" applyNumberFormat="0" applyBorder="0" applyAlignment="0" applyProtection="0"/>
    <xf numFmtId="0" fontId="294" fillId="107" borderId="0" applyNumberFormat="0" applyBorder="0" applyAlignment="0" applyProtection="0"/>
    <xf numFmtId="0" fontId="216" fillId="126" borderId="0" applyNumberFormat="0" applyBorder="0" applyAlignment="0" applyProtection="0"/>
    <xf numFmtId="0" fontId="216" fillId="133" borderId="0" applyNumberFormat="0" applyBorder="0" applyAlignment="0" applyProtection="0"/>
    <xf numFmtId="0" fontId="216" fillId="133" borderId="0" applyNumberFormat="0" applyBorder="0" applyAlignment="0" applyProtection="0"/>
    <xf numFmtId="0" fontId="216" fillId="133" borderId="0" applyNumberFormat="0" applyBorder="0" applyAlignment="0" applyProtection="0"/>
    <xf numFmtId="0" fontId="216" fillId="133" borderId="0" applyNumberFormat="0" applyBorder="0" applyAlignment="0" applyProtection="0"/>
    <xf numFmtId="0" fontId="216" fillId="133" borderId="0" applyNumberFormat="0" applyBorder="0" applyAlignment="0" applyProtection="0"/>
    <xf numFmtId="262" fontId="329" fillId="107" borderId="0" applyNumberFormat="0" applyBorder="0" applyAlignment="0" applyProtection="0"/>
    <xf numFmtId="262" fontId="329" fillId="107" borderId="0" applyNumberFormat="0" applyBorder="0" applyAlignment="0" applyProtection="0"/>
    <xf numFmtId="262" fontId="329" fillId="107" borderId="0" applyNumberFormat="0" applyBorder="0" applyAlignment="0" applyProtection="0"/>
    <xf numFmtId="262" fontId="329" fillId="107" borderId="0" applyNumberFormat="0" applyBorder="0" applyAlignment="0" applyProtection="0"/>
    <xf numFmtId="262" fontId="329" fillId="107" borderId="0" applyNumberFormat="0" applyBorder="0" applyAlignment="0" applyProtection="0"/>
    <xf numFmtId="262" fontId="343" fillId="107" borderId="0" applyNumberFormat="0" applyBorder="0" applyAlignment="0" applyProtection="0"/>
    <xf numFmtId="262" fontId="343" fillId="107" borderId="0" applyNumberFormat="0" applyBorder="0" applyAlignment="0" applyProtection="0"/>
    <xf numFmtId="262" fontId="343" fillId="107" borderId="0" applyNumberFormat="0" applyBorder="0" applyAlignment="0" applyProtection="0"/>
    <xf numFmtId="262" fontId="343" fillId="107" borderId="0" applyNumberFormat="0" applyBorder="0" applyAlignment="0" applyProtection="0"/>
    <xf numFmtId="262" fontId="343" fillId="107" borderId="0" applyNumberFormat="0" applyBorder="0" applyAlignment="0" applyProtection="0"/>
    <xf numFmtId="0" fontId="329" fillId="107" borderId="0" applyNumberFormat="0" applyBorder="0" applyAlignment="0" applyProtection="0"/>
    <xf numFmtId="0" fontId="216" fillId="133" borderId="0" applyNumberFormat="0" applyBorder="0" applyAlignment="0" applyProtection="0"/>
    <xf numFmtId="0" fontId="216" fillId="133" borderId="0" applyNumberFormat="0" applyBorder="0" applyAlignment="0" applyProtection="0"/>
    <xf numFmtId="262" fontId="329" fillId="107" borderId="0" applyNumberFormat="0" applyBorder="0" applyAlignment="0" applyProtection="0"/>
    <xf numFmtId="262" fontId="329" fillId="107" borderId="0" applyNumberFormat="0" applyBorder="0" applyAlignment="0" applyProtection="0"/>
    <xf numFmtId="0" fontId="294" fillId="107" borderId="0" applyNumberFormat="0" applyBorder="0" applyAlignment="0" applyProtection="0"/>
    <xf numFmtId="0" fontId="216" fillId="133" borderId="0" applyNumberFormat="0" applyBorder="0" applyAlignment="0" applyProtection="0"/>
    <xf numFmtId="0" fontId="216" fillId="133" borderId="0" applyNumberFormat="0" applyBorder="0" applyAlignment="0" applyProtection="0"/>
    <xf numFmtId="0" fontId="216" fillId="133" borderId="0" applyNumberFormat="0" applyBorder="0" applyAlignment="0" applyProtection="0"/>
    <xf numFmtId="0" fontId="216" fillId="133" borderId="0" applyNumberFormat="0" applyBorder="0" applyAlignment="0" applyProtection="0"/>
    <xf numFmtId="0" fontId="216" fillId="133" borderId="0" applyNumberFormat="0" applyBorder="0" applyAlignment="0" applyProtection="0"/>
    <xf numFmtId="0" fontId="216" fillId="133" borderId="0" applyNumberFormat="0" applyBorder="0" applyAlignment="0" applyProtection="0"/>
    <xf numFmtId="262" fontId="343" fillId="107" borderId="0" applyNumberFormat="0" applyBorder="0" applyAlignment="0" applyProtection="0"/>
    <xf numFmtId="262" fontId="343" fillId="107" borderId="0" applyNumberFormat="0" applyBorder="0" applyAlignment="0" applyProtection="0"/>
    <xf numFmtId="262" fontId="343" fillId="107" borderId="0" applyNumberFormat="0" applyBorder="0" applyAlignment="0" applyProtection="0"/>
    <xf numFmtId="0" fontId="329" fillId="107" borderId="0" applyNumberFormat="0" applyBorder="0" applyAlignment="0" applyProtection="0"/>
    <xf numFmtId="0" fontId="294" fillId="107" borderId="0" applyNumberFormat="0" applyBorder="0" applyAlignment="0" applyProtection="0"/>
    <xf numFmtId="0" fontId="294" fillId="107" borderId="0" applyNumberFormat="0" applyBorder="0" applyAlignment="0" applyProtection="0"/>
    <xf numFmtId="0" fontId="329" fillId="107" borderId="0" applyNumberFormat="0" applyBorder="0" applyAlignment="0" applyProtection="0"/>
    <xf numFmtId="0" fontId="294" fillId="107" borderId="0" applyNumberFormat="0" applyBorder="0" applyAlignment="0" applyProtection="0"/>
    <xf numFmtId="0" fontId="294" fillId="107" borderId="0" applyNumberFormat="0" applyBorder="0" applyAlignment="0" applyProtection="0"/>
    <xf numFmtId="0" fontId="329" fillId="107" borderId="0" applyNumberFormat="0" applyBorder="0" applyAlignment="0" applyProtection="0"/>
    <xf numFmtId="0" fontId="294" fillId="107" borderId="0" applyNumberFormat="0" applyBorder="0" applyAlignment="0" applyProtection="0"/>
    <xf numFmtId="0" fontId="294" fillId="107" borderId="0" applyNumberFormat="0" applyBorder="0" applyAlignment="0" applyProtection="0"/>
    <xf numFmtId="0" fontId="329" fillId="107" borderId="0" applyNumberFormat="0" applyBorder="0" applyAlignment="0" applyProtection="0"/>
    <xf numFmtId="0" fontId="294" fillId="107" borderId="0" applyNumberFormat="0" applyBorder="0" applyAlignment="0" applyProtection="0"/>
    <xf numFmtId="0" fontId="294" fillId="107" borderId="0" applyNumberFormat="0" applyBorder="0" applyAlignment="0" applyProtection="0"/>
    <xf numFmtId="0" fontId="329" fillId="107" borderId="0" applyNumberFormat="0" applyBorder="0" applyAlignment="0" applyProtection="0"/>
    <xf numFmtId="0" fontId="294" fillId="107" borderId="0" applyNumberFormat="0" applyBorder="0" applyAlignment="0" applyProtection="0"/>
    <xf numFmtId="0" fontId="294" fillId="107" borderId="0" applyNumberFormat="0" applyBorder="0" applyAlignment="0" applyProtection="0"/>
    <xf numFmtId="0" fontId="216" fillId="133" borderId="0" applyNumberFormat="0" applyBorder="0" applyAlignment="0" applyProtection="0"/>
    <xf numFmtId="0" fontId="216" fillId="128" borderId="0" applyNumberFormat="0" applyBorder="0" applyAlignment="0" applyProtection="0"/>
    <xf numFmtId="0" fontId="216" fillId="128" borderId="0" applyNumberFormat="0" applyBorder="0" applyAlignment="0" applyProtection="0"/>
    <xf numFmtId="0" fontId="216" fillId="128" borderId="0" applyNumberFormat="0" applyBorder="0" applyAlignment="0" applyProtection="0"/>
    <xf numFmtId="0" fontId="216" fillId="128" borderId="0" applyNumberFormat="0" applyBorder="0" applyAlignment="0" applyProtection="0"/>
    <xf numFmtId="0" fontId="216" fillId="128" borderId="0" applyNumberFormat="0" applyBorder="0" applyAlignment="0" applyProtection="0"/>
    <xf numFmtId="0" fontId="329" fillId="108" borderId="0" applyNumberFormat="0" applyBorder="0" applyAlignment="0" applyProtection="0"/>
    <xf numFmtId="0" fontId="21" fillId="128" borderId="0" applyNumberFormat="0" applyBorder="0" applyAlignment="0" applyProtection="0"/>
    <xf numFmtId="0" fontId="21" fillId="128" borderId="0" applyNumberFormat="0" applyBorder="0" applyAlignment="0" applyProtection="0"/>
    <xf numFmtId="262" fontId="329" fillId="108" borderId="0" applyNumberFormat="0" applyBorder="0" applyAlignment="0" applyProtection="0"/>
    <xf numFmtId="262" fontId="329" fillId="108" borderId="0" applyNumberFormat="0" applyBorder="0" applyAlignment="0" applyProtection="0"/>
    <xf numFmtId="0" fontId="329" fillId="108" borderId="0" applyNumberFormat="0" applyBorder="0" applyAlignment="0" applyProtection="0"/>
    <xf numFmtId="0" fontId="216" fillId="128" borderId="0" applyNumberFormat="0" applyBorder="0" applyAlignment="0" applyProtection="0"/>
    <xf numFmtId="0" fontId="216" fillId="128" borderId="0" applyNumberFormat="0" applyBorder="0" applyAlignment="0" applyProtection="0"/>
    <xf numFmtId="262" fontId="329" fillId="108" borderId="0" applyNumberFormat="0" applyBorder="0" applyAlignment="0" applyProtection="0"/>
    <xf numFmtId="262" fontId="329" fillId="108" borderId="0" applyNumberFormat="0" applyBorder="0" applyAlignment="0" applyProtection="0"/>
    <xf numFmtId="0" fontId="294" fillId="108" borderId="0" applyNumberFormat="0" applyBorder="0" applyAlignment="0" applyProtection="0"/>
    <xf numFmtId="0" fontId="216" fillId="128" borderId="0" applyNumberFormat="0" applyBorder="0" applyAlignment="0" applyProtection="0"/>
    <xf numFmtId="0" fontId="294" fillId="108" borderId="0" applyNumberFormat="0" applyBorder="0" applyAlignment="0" applyProtection="0"/>
    <xf numFmtId="0" fontId="216" fillId="151" borderId="0" applyNumberFormat="0" applyBorder="0" applyAlignment="0" applyProtection="0"/>
    <xf numFmtId="0" fontId="216" fillId="128" borderId="0" applyNumberFormat="0" applyBorder="0" applyAlignment="0" applyProtection="0"/>
    <xf numFmtId="0" fontId="216" fillId="128" borderId="0" applyNumberFormat="0" applyBorder="0" applyAlignment="0" applyProtection="0"/>
    <xf numFmtId="0" fontId="216" fillId="128" borderId="0" applyNumberFormat="0" applyBorder="0" applyAlignment="0" applyProtection="0"/>
    <xf numFmtId="0" fontId="216" fillId="128" borderId="0" applyNumberFormat="0" applyBorder="0" applyAlignment="0" applyProtection="0"/>
    <xf numFmtId="0" fontId="216" fillId="128" borderId="0" applyNumberFormat="0" applyBorder="0" applyAlignment="0" applyProtection="0"/>
    <xf numFmtId="262" fontId="329" fillId="108" borderId="0" applyNumberFormat="0" applyBorder="0" applyAlignment="0" applyProtection="0"/>
    <xf numFmtId="262" fontId="329" fillId="108" borderId="0" applyNumberFormat="0" applyBorder="0" applyAlignment="0" applyProtection="0"/>
    <xf numFmtId="262" fontId="329" fillId="108" borderId="0" applyNumberFormat="0" applyBorder="0" applyAlignment="0" applyProtection="0"/>
    <xf numFmtId="262" fontId="329" fillId="108" borderId="0" applyNumberFormat="0" applyBorder="0" applyAlignment="0" applyProtection="0"/>
    <xf numFmtId="262" fontId="329" fillId="108" borderId="0" applyNumberFormat="0" applyBorder="0" applyAlignment="0" applyProtection="0"/>
    <xf numFmtId="262" fontId="343" fillId="108" borderId="0" applyNumberFormat="0" applyBorder="0" applyAlignment="0" applyProtection="0"/>
    <xf numFmtId="262" fontId="343" fillId="108" borderId="0" applyNumberFormat="0" applyBorder="0" applyAlignment="0" applyProtection="0"/>
    <xf numFmtId="262" fontId="343" fillId="108" borderId="0" applyNumberFormat="0" applyBorder="0" applyAlignment="0" applyProtection="0"/>
    <xf numFmtId="262" fontId="343" fillId="108" borderId="0" applyNumberFormat="0" applyBorder="0" applyAlignment="0" applyProtection="0"/>
    <xf numFmtId="262" fontId="343" fillId="108" borderId="0" applyNumberFormat="0" applyBorder="0" applyAlignment="0" applyProtection="0"/>
    <xf numFmtId="0" fontId="329" fillId="108" borderId="0" applyNumberFormat="0" applyBorder="0" applyAlignment="0" applyProtection="0"/>
    <xf numFmtId="0" fontId="216" fillId="128" borderId="0" applyNumberFormat="0" applyBorder="0" applyAlignment="0" applyProtection="0"/>
    <xf numFmtId="0" fontId="216" fillId="128" borderId="0" applyNumberFormat="0" applyBorder="0" applyAlignment="0" applyProtection="0"/>
    <xf numFmtId="262" fontId="329" fillId="108" borderId="0" applyNumberFormat="0" applyBorder="0" applyAlignment="0" applyProtection="0"/>
    <xf numFmtId="262" fontId="329" fillId="108" borderId="0" applyNumberFormat="0" applyBorder="0" applyAlignment="0" applyProtection="0"/>
    <xf numFmtId="0" fontId="294" fillId="108" borderId="0" applyNumberFormat="0" applyBorder="0" applyAlignment="0" applyProtection="0"/>
    <xf numFmtId="0" fontId="216" fillId="128" borderId="0" applyNumberFormat="0" applyBorder="0" applyAlignment="0" applyProtection="0"/>
    <xf numFmtId="0" fontId="216" fillId="128" borderId="0" applyNumberFormat="0" applyBorder="0" applyAlignment="0" applyProtection="0"/>
    <xf numFmtId="0" fontId="216" fillId="128" borderId="0" applyNumberFormat="0" applyBorder="0" applyAlignment="0" applyProtection="0"/>
    <xf numFmtId="0" fontId="216" fillId="128" borderId="0" applyNumberFormat="0" applyBorder="0" applyAlignment="0" applyProtection="0"/>
    <xf numFmtId="0" fontId="216" fillId="128" borderId="0" applyNumberFormat="0" applyBorder="0" applyAlignment="0" applyProtection="0"/>
    <xf numFmtId="0" fontId="216" fillId="128" borderId="0" applyNumberFormat="0" applyBorder="0" applyAlignment="0" applyProtection="0"/>
    <xf numFmtId="262" fontId="343" fillId="108" borderId="0" applyNumberFormat="0" applyBorder="0" applyAlignment="0" applyProtection="0"/>
    <xf numFmtId="262" fontId="343" fillId="108" borderId="0" applyNumberFormat="0" applyBorder="0" applyAlignment="0" applyProtection="0"/>
    <xf numFmtId="262" fontId="343" fillId="108" borderId="0" applyNumberFormat="0" applyBorder="0" applyAlignment="0" applyProtection="0"/>
    <xf numFmtId="0" fontId="329" fillId="108" borderId="0" applyNumberFormat="0" applyBorder="0" applyAlignment="0" applyProtection="0"/>
    <xf numFmtId="0" fontId="294" fillId="108" borderId="0" applyNumberFormat="0" applyBorder="0" applyAlignment="0" applyProtection="0"/>
    <xf numFmtId="0" fontId="294" fillId="108" borderId="0" applyNumberFormat="0" applyBorder="0" applyAlignment="0" applyProtection="0"/>
    <xf numFmtId="0" fontId="329" fillId="108" borderId="0" applyNumberFormat="0" applyBorder="0" applyAlignment="0" applyProtection="0"/>
    <xf numFmtId="0" fontId="294" fillId="108" borderId="0" applyNumberFormat="0" applyBorder="0" applyAlignment="0" applyProtection="0"/>
    <xf numFmtId="0" fontId="294" fillId="108" borderId="0" applyNumberFormat="0" applyBorder="0" applyAlignment="0" applyProtection="0"/>
    <xf numFmtId="0" fontId="329" fillId="108" borderId="0" applyNumberFormat="0" applyBorder="0" applyAlignment="0" applyProtection="0"/>
    <xf numFmtId="0" fontId="294" fillId="108" borderId="0" applyNumberFormat="0" applyBorder="0" applyAlignment="0" applyProtection="0"/>
    <xf numFmtId="0" fontId="294" fillId="108" borderId="0" applyNumberFormat="0" applyBorder="0" applyAlignment="0" applyProtection="0"/>
    <xf numFmtId="0" fontId="329" fillId="108" borderId="0" applyNumberFormat="0" applyBorder="0" applyAlignment="0" applyProtection="0"/>
    <xf numFmtId="0" fontId="294" fillId="108" borderId="0" applyNumberFormat="0" applyBorder="0" applyAlignment="0" applyProtection="0"/>
    <xf numFmtId="0" fontId="294" fillId="108" borderId="0" applyNumberFormat="0" applyBorder="0" applyAlignment="0" applyProtection="0"/>
    <xf numFmtId="0" fontId="329" fillId="108" borderId="0" applyNumberFormat="0" applyBorder="0" applyAlignment="0" applyProtection="0"/>
    <xf numFmtId="0" fontId="294" fillId="108" borderId="0" applyNumberFormat="0" applyBorder="0" applyAlignment="0" applyProtection="0"/>
    <xf numFmtId="0" fontId="294" fillId="108" borderId="0" applyNumberFormat="0" applyBorder="0" applyAlignment="0" applyProtection="0"/>
    <xf numFmtId="0" fontId="216" fillId="128" borderId="0" applyNumberFormat="0" applyBorder="0" applyAlignment="0" applyProtection="0"/>
    <xf numFmtId="0" fontId="216" fillId="129" borderId="0" applyNumberFormat="0" applyBorder="0" applyAlignment="0" applyProtection="0"/>
    <xf numFmtId="0" fontId="216" fillId="129" borderId="0" applyNumberFormat="0" applyBorder="0" applyAlignment="0" applyProtection="0"/>
    <xf numFmtId="0" fontId="216" fillId="129" borderId="0" applyNumberFormat="0" applyBorder="0" applyAlignment="0" applyProtection="0"/>
    <xf numFmtId="0" fontId="216" fillId="129" borderId="0" applyNumberFormat="0" applyBorder="0" applyAlignment="0" applyProtection="0"/>
    <xf numFmtId="0" fontId="216" fillId="129" borderId="0" applyNumberFormat="0" applyBorder="0" applyAlignment="0" applyProtection="0"/>
    <xf numFmtId="0" fontId="329" fillId="110" borderId="0" applyNumberFormat="0" applyBorder="0" applyAlignment="0" applyProtection="0"/>
    <xf numFmtId="0" fontId="21" fillId="129" borderId="0" applyNumberFormat="0" applyBorder="0" applyAlignment="0" applyProtection="0"/>
    <xf numFmtId="0" fontId="21" fillId="129" borderId="0" applyNumberFormat="0" applyBorder="0" applyAlignment="0" applyProtection="0"/>
    <xf numFmtId="262" fontId="329" fillId="110" borderId="0" applyNumberFormat="0" applyBorder="0" applyAlignment="0" applyProtection="0"/>
    <xf numFmtId="262" fontId="329" fillId="110" borderId="0" applyNumberFormat="0" applyBorder="0" applyAlignment="0" applyProtection="0"/>
    <xf numFmtId="0" fontId="329" fillId="110" borderId="0" applyNumberFormat="0" applyBorder="0" applyAlignment="0" applyProtection="0"/>
    <xf numFmtId="0" fontId="216" fillId="129" borderId="0" applyNumberFormat="0" applyBorder="0" applyAlignment="0" applyProtection="0"/>
    <xf numFmtId="0" fontId="216" fillId="129" borderId="0" applyNumberFormat="0" applyBorder="0" applyAlignment="0" applyProtection="0"/>
    <xf numFmtId="262" fontId="329" fillId="110" borderId="0" applyNumberFormat="0" applyBorder="0" applyAlignment="0" applyProtection="0"/>
    <xf numFmtId="262" fontId="329" fillId="110" borderId="0" applyNumberFormat="0" applyBorder="0" applyAlignment="0" applyProtection="0"/>
    <xf numFmtId="0" fontId="294" fillId="110" borderId="0" applyNumberFormat="0" applyBorder="0" applyAlignment="0" applyProtection="0"/>
    <xf numFmtId="0" fontId="216" fillId="129" borderId="0" applyNumberFormat="0" applyBorder="0" applyAlignment="0" applyProtection="0"/>
    <xf numFmtId="0" fontId="294" fillId="110" borderId="0" applyNumberFormat="0" applyBorder="0" applyAlignment="0" applyProtection="0"/>
    <xf numFmtId="0" fontId="216" fillId="129" borderId="0" applyNumberFormat="0" applyBorder="0" applyAlignment="0" applyProtection="0"/>
    <xf numFmtId="0" fontId="216" fillId="129" borderId="0" applyNumberFormat="0" applyBorder="0" applyAlignment="0" applyProtection="0"/>
    <xf numFmtId="0" fontId="216" fillId="129" borderId="0" applyNumberFormat="0" applyBorder="0" applyAlignment="0" applyProtection="0"/>
    <xf numFmtId="0" fontId="216" fillId="129" borderId="0" applyNumberFormat="0" applyBorder="0" applyAlignment="0" applyProtection="0"/>
    <xf numFmtId="0" fontId="216" fillId="129" borderId="0" applyNumberFormat="0" applyBorder="0" applyAlignment="0" applyProtection="0"/>
    <xf numFmtId="0" fontId="216" fillId="129" borderId="0" applyNumberFormat="0" applyBorder="0" applyAlignment="0" applyProtection="0"/>
    <xf numFmtId="262" fontId="329" fillId="110" borderId="0" applyNumberFormat="0" applyBorder="0" applyAlignment="0" applyProtection="0"/>
    <xf numFmtId="262" fontId="329" fillId="110" borderId="0" applyNumberFormat="0" applyBorder="0" applyAlignment="0" applyProtection="0"/>
    <xf numFmtId="262" fontId="329" fillId="110" borderId="0" applyNumberFormat="0" applyBorder="0" applyAlignment="0" applyProtection="0"/>
    <xf numFmtId="262" fontId="329" fillId="110" borderId="0" applyNumberFormat="0" applyBorder="0" applyAlignment="0" applyProtection="0"/>
    <xf numFmtId="262" fontId="329" fillId="110" borderId="0" applyNumberFormat="0" applyBorder="0" applyAlignment="0" applyProtection="0"/>
    <xf numFmtId="262" fontId="343" fillId="110" borderId="0" applyNumberFormat="0" applyBorder="0" applyAlignment="0" applyProtection="0"/>
    <xf numFmtId="262" fontId="343" fillId="110" borderId="0" applyNumberFormat="0" applyBorder="0" applyAlignment="0" applyProtection="0"/>
    <xf numFmtId="262" fontId="343" fillId="110" borderId="0" applyNumberFormat="0" applyBorder="0" applyAlignment="0" applyProtection="0"/>
    <xf numFmtId="262" fontId="343" fillId="110" borderId="0" applyNumberFormat="0" applyBorder="0" applyAlignment="0" applyProtection="0"/>
    <xf numFmtId="262" fontId="343" fillId="110" borderId="0" applyNumberFormat="0" applyBorder="0" applyAlignment="0" applyProtection="0"/>
    <xf numFmtId="0" fontId="329" fillId="110" borderId="0" applyNumberFormat="0" applyBorder="0" applyAlignment="0" applyProtection="0"/>
    <xf numFmtId="0" fontId="216" fillId="129" borderId="0" applyNumberFormat="0" applyBorder="0" applyAlignment="0" applyProtection="0"/>
    <xf numFmtId="0" fontId="216" fillId="129" borderId="0" applyNumberFormat="0" applyBorder="0" applyAlignment="0" applyProtection="0"/>
    <xf numFmtId="262" fontId="329" fillId="110" borderId="0" applyNumberFormat="0" applyBorder="0" applyAlignment="0" applyProtection="0"/>
    <xf numFmtId="262" fontId="329" fillId="110" borderId="0" applyNumberFormat="0" applyBorder="0" applyAlignment="0" applyProtection="0"/>
    <xf numFmtId="0" fontId="294" fillId="110" borderId="0" applyNumberFormat="0" applyBorder="0" applyAlignment="0" applyProtection="0"/>
    <xf numFmtId="0" fontId="216" fillId="129" borderId="0" applyNumberFormat="0" applyBorder="0" applyAlignment="0" applyProtection="0"/>
    <xf numFmtId="0" fontId="216" fillId="129" borderId="0" applyNumberFormat="0" applyBorder="0" applyAlignment="0" applyProtection="0"/>
    <xf numFmtId="0" fontId="216" fillId="129" borderId="0" applyNumberFormat="0" applyBorder="0" applyAlignment="0" applyProtection="0"/>
    <xf numFmtId="0" fontId="216" fillId="129" borderId="0" applyNumberFormat="0" applyBorder="0" applyAlignment="0" applyProtection="0"/>
    <xf numFmtId="0" fontId="216" fillId="129" borderId="0" applyNumberFormat="0" applyBorder="0" applyAlignment="0" applyProtection="0"/>
    <xf numFmtId="0" fontId="216" fillId="129" borderId="0" applyNumberFormat="0" applyBorder="0" applyAlignment="0" applyProtection="0"/>
    <xf numFmtId="262" fontId="343" fillId="110" borderId="0" applyNumberFormat="0" applyBorder="0" applyAlignment="0" applyProtection="0"/>
    <xf numFmtId="262" fontId="343" fillId="110" borderId="0" applyNumberFormat="0" applyBorder="0" applyAlignment="0" applyProtection="0"/>
    <xf numFmtId="262" fontId="343" fillId="110" borderId="0" applyNumberFormat="0" applyBorder="0" applyAlignment="0" applyProtection="0"/>
    <xf numFmtId="0" fontId="329" fillId="110" borderId="0" applyNumberFormat="0" applyBorder="0" applyAlignment="0" applyProtection="0"/>
    <xf numFmtId="0" fontId="294" fillId="110" borderId="0" applyNumberFormat="0" applyBorder="0" applyAlignment="0" applyProtection="0"/>
    <xf numFmtId="0" fontId="294" fillId="110" borderId="0" applyNumberFormat="0" applyBorder="0" applyAlignment="0" applyProtection="0"/>
    <xf numFmtId="0" fontId="329" fillId="110" borderId="0" applyNumberFormat="0" applyBorder="0" applyAlignment="0" applyProtection="0"/>
    <xf numFmtId="0" fontId="294" fillId="110" borderId="0" applyNumberFormat="0" applyBorder="0" applyAlignment="0" applyProtection="0"/>
    <xf numFmtId="0" fontId="294" fillId="110" borderId="0" applyNumberFormat="0" applyBorder="0" applyAlignment="0" applyProtection="0"/>
    <xf numFmtId="0" fontId="329" fillId="110" borderId="0" applyNumberFormat="0" applyBorder="0" applyAlignment="0" applyProtection="0"/>
    <xf numFmtId="0" fontId="294" fillId="110" borderId="0" applyNumberFormat="0" applyBorder="0" applyAlignment="0" applyProtection="0"/>
    <xf numFmtId="0" fontId="294" fillId="110" borderId="0" applyNumberFormat="0" applyBorder="0" applyAlignment="0" applyProtection="0"/>
    <xf numFmtId="0" fontId="329" fillId="110" borderId="0" applyNumberFormat="0" applyBorder="0" applyAlignment="0" applyProtection="0"/>
    <xf numFmtId="0" fontId="294" fillId="110" borderId="0" applyNumberFormat="0" applyBorder="0" applyAlignment="0" applyProtection="0"/>
    <xf numFmtId="0" fontId="294" fillId="110" borderId="0" applyNumberFormat="0" applyBorder="0" applyAlignment="0" applyProtection="0"/>
    <xf numFmtId="0" fontId="329" fillId="110" borderId="0" applyNumberFormat="0" applyBorder="0" applyAlignment="0" applyProtection="0"/>
    <xf numFmtId="0" fontId="294" fillId="110" borderId="0" applyNumberFormat="0" applyBorder="0" applyAlignment="0" applyProtection="0"/>
    <xf numFmtId="0" fontId="294" fillId="110" borderId="0" applyNumberFormat="0" applyBorder="0" applyAlignment="0" applyProtection="0"/>
    <xf numFmtId="0" fontId="216" fillId="129" borderId="0" applyNumberFormat="0" applyBorder="0" applyAlignment="0" applyProtection="0"/>
    <xf numFmtId="0" fontId="216" fillId="134" borderId="0" applyNumberFormat="0" applyBorder="0" applyAlignment="0" applyProtection="0"/>
    <xf numFmtId="0" fontId="216" fillId="134" borderId="0" applyNumberFormat="0" applyBorder="0" applyAlignment="0" applyProtection="0"/>
    <xf numFmtId="0" fontId="216" fillId="134" borderId="0" applyNumberFormat="0" applyBorder="0" applyAlignment="0" applyProtection="0"/>
    <xf numFmtId="0" fontId="216" fillId="134" borderId="0" applyNumberFormat="0" applyBorder="0" applyAlignment="0" applyProtection="0"/>
    <xf numFmtId="0" fontId="216" fillId="134" borderId="0" applyNumberFormat="0" applyBorder="0" applyAlignment="0" applyProtection="0"/>
    <xf numFmtId="0" fontId="329" fillId="114" borderId="0" applyNumberFormat="0" applyBorder="0" applyAlignment="0" applyProtection="0"/>
    <xf numFmtId="0" fontId="21" fillId="134" borderId="0" applyNumberFormat="0" applyBorder="0" applyAlignment="0" applyProtection="0"/>
    <xf numFmtId="0" fontId="21" fillId="134" borderId="0" applyNumberFormat="0" applyBorder="0" applyAlignment="0" applyProtection="0"/>
    <xf numFmtId="262" fontId="329" fillId="114" borderId="0" applyNumberFormat="0" applyBorder="0" applyAlignment="0" applyProtection="0"/>
    <xf numFmtId="262" fontId="329" fillId="114" borderId="0" applyNumberFormat="0" applyBorder="0" applyAlignment="0" applyProtection="0"/>
    <xf numFmtId="0" fontId="329" fillId="114" borderId="0" applyNumberFormat="0" applyBorder="0" applyAlignment="0" applyProtection="0"/>
    <xf numFmtId="0" fontId="216" fillId="134" borderId="0" applyNumberFormat="0" applyBorder="0" applyAlignment="0" applyProtection="0"/>
    <xf numFmtId="0" fontId="216" fillId="134" borderId="0" applyNumberFormat="0" applyBorder="0" applyAlignment="0" applyProtection="0"/>
    <xf numFmtId="262" fontId="329" fillId="114" borderId="0" applyNumberFormat="0" applyBorder="0" applyAlignment="0" applyProtection="0"/>
    <xf numFmtId="262" fontId="329" fillId="114" borderId="0" applyNumberFormat="0" applyBorder="0" applyAlignment="0" applyProtection="0"/>
    <xf numFmtId="0" fontId="294" fillId="114" borderId="0" applyNumberFormat="0" applyBorder="0" applyAlignment="0" applyProtection="0"/>
    <xf numFmtId="0" fontId="216" fillId="134" borderId="0" applyNumberFormat="0" applyBorder="0" applyAlignment="0" applyProtection="0"/>
    <xf numFmtId="0" fontId="294" fillId="114" borderId="0" applyNumberFormat="0" applyBorder="0" applyAlignment="0" applyProtection="0"/>
    <xf numFmtId="0" fontId="216" fillId="132" borderId="0" applyNumberFormat="0" applyBorder="0" applyAlignment="0" applyProtection="0"/>
    <xf numFmtId="0" fontId="216" fillId="134" borderId="0" applyNumberFormat="0" applyBorder="0" applyAlignment="0" applyProtection="0"/>
    <xf numFmtId="0" fontId="216" fillId="134" borderId="0" applyNumberFormat="0" applyBorder="0" applyAlignment="0" applyProtection="0"/>
    <xf numFmtId="0" fontId="216" fillId="134" borderId="0" applyNumberFormat="0" applyBorder="0" applyAlignment="0" applyProtection="0"/>
    <xf numFmtId="0" fontId="216" fillId="134" borderId="0" applyNumberFormat="0" applyBorder="0" applyAlignment="0" applyProtection="0"/>
    <xf numFmtId="0" fontId="216" fillId="134" borderId="0" applyNumberFormat="0" applyBorder="0" applyAlignment="0" applyProtection="0"/>
    <xf numFmtId="262" fontId="329" fillId="114" borderId="0" applyNumberFormat="0" applyBorder="0" applyAlignment="0" applyProtection="0"/>
    <xf numFmtId="262" fontId="329" fillId="114" borderId="0" applyNumberFormat="0" applyBorder="0" applyAlignment="0" applyProtection="0"/>
    <xf numFmtId="262" fontId="329" fillId="114" borderId="0" applyNumberFormat="0" applyBorder="0" applyAlignment="0" applyProtection="0"/>
    <xf numFmtId="262" fontId="329" fillId="114" borderId="0" applyNumberFormat="0" applyBorder="0" applyAlignment="0" applyProtection="0"/>
    <xf numFmtId="262" fontId="329" fillId="114" borderId="0" applyNumberFormat="0" applyBorder="0" applyAlignment="0" applyProtection="0"/>
    <xf numFmtId="262" fontId="343" fillId="114" borderId="0" applyNumberFormat="0" applyBorder="0" applyAlignment="0" applyProtection="0"/>
    <xf numFmtId="262" fontId="343" fillId="114" borderId="0" applyNumberFormat="0" applyBorder="0" applyAlignment="0" applyProtection="0"/>
    <xf numFmtId="262" fontId="343" fillId="114" borderId="0" applyNumberFormat="0" applyBorder="0" applyAlignment="0" applyProtection="0"/>
    <xf numFmtId="262" fontId="343" fillId="114" borderId="0" applyNumberFormat="0" applyBorder="0" applyAlignment="0" applyProtection="0"/>
    <xf numFmtId="262" fontId="343" fillId="114" borderId="0" applyNumberFormat="0" applyBorder="0" applyAlignment="0" applyProtection="0"/>
    <xf numFmtId="0" fontId="329" fillId="114" borderId="0" applyNumberFormat="0" applyBorder="0" applyAlignment="0" applyProtection="0"/>
    <xf numFmtId="0" fontId="216" fillId="134" borderId="0" applyNumberFormat="0" applyBorder="0" applyAlignment="0" applyProtection="0"/>
    <xf numFmtId="0" fontId="216" fillId="134" borderId="0" applyNumberFormat="0" applyBorder="0" applyAlignment="0" applyProtection="0"/>
    <xf numFmtId="262" fontId="329" fillId="114" borderId="0" applyNumberFormat="0" applyBorder="0" applyAlignment="0" applyProtection="0"/>
    <xf numFmtId="262" fontId="329" fillId="114" borderId="0" applyNumberFormat="0" applyBorder="0" applyAlignment="0" applyProtection="0"/>
    <xf numFmtId="0" fontId="294" fillId="114" borderId="0" applyNumberFormat="0" applyBorder="0" applyAlignment="0" applyProtection="0"/>
    <xf numFmtId="0" fontId="216" fillId="134" borderId="0" applyNumberFormat="0" applyBorder="0" applyAlignment="0" applyProtection="0"/>
    <xf numFmtId="0" fontId="216" fillId="134" borderId="0" applyNumberFormat="0" applyBorder="0" applyAlignment="0" applyProtection="0"/>
    <xf numFmtId="0" fontId="216" fillId="134" borderId="0" applyNumberFormat="0" applyBorder="0" applyAlignment="0" applyProtection="0"/>
    <xf numFmtId="0" fontId="216" fillId="134" borderId="0" applyNumberFormat="0" applyBorder="0" applyAlignment="0" applyProtection="0"/>
    <xf numFmtId="0" fontId="216" fillId="134" borderId="0" applyNumberFormat="0" applyBorder="0" applyAlignment="0" applyProtection="0"/>
    <xf numFmtId="0" fontId="216" fillId="134" borderId="0" applyNumberFormat="0" applyBorder="0" applyAlignment="0" applyProtection="0"/>
    <xf numFmtId="262" fontId="343" fillId="114" borderId="0" applyNumberFormat="0" applyBorder="0" applyAlignment="0" applyProtection="0"/>
    <xf numFmtId="262" fontId="343" fillId="114" borderId="0" applyNumberFormat="0" applyBorder="0" applyAlignment="0" applyProtection="0"/>
    <xf numFmtId="262" fontId="343" fillId="114" borderId="0" applyNumberFormat="0" applyBorder="0" applyAlignment="0" applyProtection="0"/>
    <xf numFmtId="0" fontId="329" fillId="114" borderId="0" applyNumberFormat="0" applyBorder="0" applyAlignment="0" applyProtection="0"/>
    <xf numFmtId="0" fontId="294" fillId="114" borderId="0" applyNumberFormat="0" applyBorder="0" applyAlignment="0" applyProtection="0"/>
    <xf numFmtId="0" fontId="294" fillId="114" borderId="0" applyNumberFormat="0" applyBorder="0" applyAlignment="0" applyProtection="0"/>
    <xf numFmtId="0" fontId="329" fillId="114" borderId="0" applyNumberFormat="0" applyBorder="0" applyAlignment="0" applyProtection="0"/>
    <xf numFmtId="0" fontId="294" fillId="114" borderId="0" applyNumberFormat="0" applyBorder="0" applyAlignment="0" applyProtection="0"/>
    <xf numFmtId="0" fontId="294" fillId="114" borderId="0" applyNumberFormat="0" applyBorder="0" applyAlignment="0" applyProtection="0"/>
    <xf numFmtId="0" fontId="329" fillId="114" borderId="0" applyNumberFormat="0" applyBorder="0" applyAlignment="0" applyProtection="0"/>
    <xf numFmtId="0" fontId="294" fillId="114" borderId="0" applyNumberFormat="0" applyBorder="0" applyAlignment="0" applyProtection="0"/>
    <xf numFmtId="0" fontId="294" fillId="114" borderId="0" applyNumberFormat="0" applyBorder="0" applyAlignment="0" applyProtection="0"/>
    <xf numFmtId="0" fontId="329" fillId="114" borderId="0" applyNumberFormat="0" applyBorder="0" applyAlignment="0" applyProtection="0"/>
    <xf numFmtId="0" fontId="294" fillId="114" borderId="0" applyNumberFormat="0" applyBorder="0" applyAlignment="0" applyProtection="0"/>
    <xf numFmtId="0" fontId="294" fillId="114" borderId="0" applyNumberFormat="0" applyBorder="0" applyAlignment="0" applyProtection="0"/>
    <xf numFmtId="0" fontId="329" fillId="114" borderId="0" applyNumberFormat="0" applyBorder="0" applyAlignment="0" applyProtection="0"/>
    <xf numFmtId="0" fontId="294" fillId="114" borderId="0" applyNumberFormat="0" applyBorder="0" applyAlignment="0" applyProtection="0"/>
    <xf numFmtId="0" fontId="294" fillId="114" borderId="0" applyNumberFormat="0" applyBorder="0" applyAlignment="0" applyProtection="0"/>
    <xf numFmtId="0" fontId="216" fillId="134" borderId="0" applyNumberFormat="0" applyBorder="0" applyAlignment="0" applyProtection="0"/>
    <xf numFmtId="38" fontId="244" fillId="0" borderId="0" applyFill="0" applyBorder="0" applyAlignment="0" applyProtection="0"/>
    <xf numFmtId="0" fontId="271" fillId="118" borderId="0" applyNumberFormat="0" applyBorder="0" applyAlignment="0" applyProtection="0"/>
    <xf numFmtId="0" fontId="271" fillId="118" borderId="0" applyNumberFormat="0" applyBorder="0" applyAlignment="0" applyProtection="0"/>
    <xf numFmtId="0" fontId="271" fillId="118" borderId="0" applyNumberFormat="0" applyBorder="0" applyAlignment="0" applyProtection="0"/>
    <xf numFmtId="0" fontId="271" fillId="118" borderId="0" applyNumberFormat="0" applyBorder="0" applyAlignment="0" applyProtection="0"/>
    <xf numFmtId="0" fontId="271" fillId="118" borderId="0" applyNumberFormat="0" applyBorder="0" applyAlignment="0" applyProtection="0"/>
    <xf numFmtId="0" fontId="320" fillId="95" borderId="0" applyNumberFormat="0" applyBorder="0" applyAlignment="0" applyProtection="0"/>
    <xf numFmtId="0" fontId="78" fillId="118" borderId="0" applyNumberFormat="0" applyBorder="0" applyAlignment="0" applyProtection="0"/>
    <xf numFmtId="0" fontId="78" fillId="118" borderId="0" applyNumberFormat="0" applyBorder="0" applyAlignment="0" applyProtection="0"/>
    <xf numFmtId="262" fontId="320" fillId="95" borderId="0" applyNumberFormat="0" applyBorder="0" applyAlignment="0" applyProtection="0"/>
    <xf numFmtId="262" fontId="320" fillId="95" borderId="0" applyNumberFormat="0" applyBorder="0" applyAlignment="0" applyProtection="0"/>
    <xf numFmtId="0" fontId="320" fillId="95" borderId="0" applyNumberFormat="0" applyBorder="0" applyAlignment="0" applyProtection="0"/>
    <xf numFmtId="0" fontId="271" fillId="118" borderId="0" applyNumberFormat="0" applyBorder="0" applyAlignment="0" applyProtection="0"/>
    <xf numFmtId="0" fontId="271" fillId="118" borderId="0" applyNumberFormat="0" applyBorder="0" applyAlignment="0" applyProtection="0"/>
    <xf numFmtId="262" fontId="320" fillId="95" borderId="0" applyNumberFormat="0" applyBorder="0" applyAlignment="0" applyProtection="0"/>
    <xf numFmtId="262" fontId="320" fillId="95" borderId="0" applyNumberFormat="0" applyBorder="0" applyAlignment="0" applyProtection="0"/>
    <xf numFmtId="0" fontId="295" fillId="95" borderId="0" applyNumberFormat="0" applyBorder="0" applyAlignment="0" applyProtection="0"/>
    <xf numFmtId="0" fontId="271" fillId="118" borderId="0" applyNumberFormat="0" applyBorder="0" applyAlignment="0" applyProtection="0"/>
    <xf numFmtId="0" fontId="295" fillId="95" borderId="0" applyNumberFormat="0" applyBorder="0" applyAlignment="0" applyProtection="0"/>
    <xf numFmtId="0" fontId="271" fillId="120" borderId="0" applyNumberFormat="0" applyBorder="0" applyAlignment="0" applyProtection="0"/>
    <xf numFmtId="0" fontId="271" fillId="118" borderId="0" applyNumberFormat="0" applyBorder="0" applyAlignment="0" applyProtection="0"/>
    <xf numFmtId="0" fontId="271" fillId="118" borderId="0" applyNumberFormat="0" applyBorder="0" applyAlignment="0" applyProtection="0"/>
    <xf numFmtId="0" fontId="271" fillId="118" borderId="0" applyNumberFormat="0" applyBorder="0" applyAlignment="0" applyProtection="0"/>
    <xf numFmtId="0" fontId="271" fillId="118" borderId="0" applyNumberFormat="0" applyBorder="0" applyAlignment="0" applyProtection="0"/>
    <xf numFmtId="0" fontId="271" fillId="118" borderId="0" applyNumberFormat="0" applyBorder="0" applyAlignment="0" applyProtection="0"/>
    <xf numFmtId="262" fontId="320" fillId="95" borderId="0" applyNumberFormat="0" applyBorder="0" applyAlignment="0" applyProtection="0"/>
    <xf numFmtId="262" fontId="320" fillId="95" borderId="0" applyNumberFormat="0" applyBorder="0" applyAlignment="0" applyProtection="0"/>
    <xf numFmtId="262" fontId="320" fillId="95" borderId="0" applyNumberFormat="0" applyBorder="0" applyAlignment="0" applyProtection="0"/>
    <xf numFmtId="262" fontId="320" fillId="95" borderId="0" applyNumberFormat="0" applyBorder="0" applyAlignment="0" applyProtection="0"/>
    <xf numFmtId="262" fontId="320" fillId="95" borderId="0" applyNumberFormat="0" applyBorder="0" applyAlignment="0" applyProtection="0"/>
    <xf numFmtId="262" fontId="334" fillId="95" borderId="0" applyNumberFormat="0" applyBorder="0" applyAlignment="0" applyProtection="0"/>
    <xf numFmtId="262" fontId="334" fillId="95" borderId="0" applyNumberFormat="0" applyBorder="0" applyAlignment="0" applyProtection="0"/>
    <xf numFmtId="262" fontId="334" fillId="95" borderId="0" applyNumberFormat="0" applyBorder="0" applyAlignment="0" applyProtection="0"/>
    <xf numFmtId="262" fontId="334" fillId="95" borderId="0" applyNumberFormat="0" applyBorder="0" applyAlignment="0" applyProtection="0"/>
    <xf numFmtId="262" fontId="334" fillId="95" borderId="0" applyNumberFormat="0" applyBorder="0" applyAlignment="0" applyProtection="0"/>
    <xf numFmtId="0" fontId="320" fillId="95" borderId="0" applyNumberFormat="0" applyBorder="0" applyAlignment="0" applyProtection="0"/>
    <xf numFmtId="0" fontId="271" fillId="118" borderId="0" applyNumberFormat="0" applyBorder="0" applyAlignment="0" applyProtection="0"/>
    <xf numFmtId="0" fontId="271" fillId="118" borderId="0" applyNumberFormat="0" applyBorder="0" applyAlignment="0" applyProtection="0"/>
    <xf numFmtId="262" fontId="320" fillId="95" borderId="0" applyNumberFormat="0" applyBorder="0" applyAlignment="0" applyProtection="0"/>
    <xf numFmtId="262" fontId="320" fillId="95" borderId="0" applyNumberFormat="0" applyBorder="0" applyAlignment="0" applyProtection="0"/>
    <xf numFmtId="0" fontId="295" fillId="95" borderId="0" applyNumberFormat="0" applyBorder="0" applyAlignment="0" applyProtection="0"/>
    <xf numFmtId="0" fontId="271" fillId="118" borderId="0" applyNumberFormat="0" applyBorder="0" applyAlignment="0" applyProtection="0"/>
    <xf numFmtId="0" fontId="271" fillId="118" borderId="0" applyNumberFormat="0" applyBorder="0" applyAlignment="0" applyProtection="0"/>
    <xf numFmtId="0" fontId="271" fillId="118" borderId="0" applyNumberFormat="0" applyBorder="0" applyAlignment="0" applyProtection="0"/>
    <xf numFmtId="0" fontId="271" fillId="118" borderId="0" applyNumberFormat="0" applyBorder="0" applyAlignment="0" applyProtection="0"/>
    <xf numFmtId="0" fontId="271" fillId="118" borderId="0" applyNumberFormat="0" applyBorder="0" applyAlignment="0" applyProtection="0"/>
    <xf numFmtId="0" fontId="271" fillId="118" borderId="0" applyNumberFormat="0" applyBorder="0" applyAlignment="0" applyProtection="0"/>
    <xf numFmtId="262" fontId="334" fillId="95" borderId="0" applyNumberFormat="0" applyBorder="0" applyAlignment="0" applyProtection="0"/>
    <xf numFmtId="262" fontId="334" fillId="95" borderId="0" applyNumberFormat="0" applyBorder="0" applyAlignment="0" applyProtection="0"/>
    <xf numFmtId="262" fontId="334" fillId="95" borderId="0" applyNumberFormat="0" applyBorder="0" applyAlignment="0" applyProtection="0"/>
    <xf numFmtId="0" fontId="320" fillId="95" borderId="0" applyNumberFormat="0" applyBorder="0" applyAlignment="0" applyProtection="0"/>
    <xf numFmtId="0" fontId="295" fillId="95" borderId="0" applyNumberFormat="0" applyBorder="0" applyAlignment="0" applyProtection="0"/>
    <xf numFmtId="0" fontId="295" fillId="95" borderId="0" applyNumberFormat="0" applyBorder="0" applyAlignment="0" applyProtection="0"/>
    <xf numFmtId="0" fontId="320" fillId="95" borderId="0" applyNumberFormat="0" applyBorder="0" applyAlignment="0" applyProtection="0"/>
    <xf numFmtId="0" fontId="295" fillId="95" borderId="0" applyNumberFormat="0" applyBorder="0" applyAlignment="0" applyProtection="0"/>
    <xf numFmtId="0" fontId="295" fillId="95" borderId="0" applyNumberFormat="0" applyBorder="0" applyAlignment="0" applyProtection="0"/>
    <xf numFmtId="0" fontId="320" fillId="95" borderId="0" applyNumberFormat="0" applyBorder="0" applyAlignment="0" applyProtection="0"/>
    <xf numFmtId="0" fontId="295" fillId="95" borderId="0" applyNumberFormat="0" applyBorder="0" applyAlignment="0" applyProtection="0"/>
    <xf numFmtId="0" fontId="295" fillId="95" borderId="0" applyNumberFormat="0" applyBorder="0" applyAlignment="0" applyProtection="0"/>
    <xf numFmtId="0" fontId="320" fillId="95" borderId="0" applyNumberFormat="0" applyBorder="0" applyAlignment="0" applyProtection="0"/>
    <xf numFmtId="0" fontId="295" fillId="95" borderId="0" applyNumberFormat="0" applyBorder="0" applyAlignment="0" applyProtection="0"/>
    <xf numFmtId="0" fontId="295" fillId="95" borderId="0" applyNumberFormat="0" applyBorder="0" applyAlignment="0" applyProtection="0"/>
    <xf numFmtId="0" fontId="320" fillId="95" borderId="0" applyNumberFormat="0" applyBorder="0" applyAlignment="0" applyProtection="0"/>
    <xf numFmtId="0" fontId="295" fillId="95" borderId="0" applyNumberFormat="0" applyBorder="0" applyAlignment="0" applyProtection="0"/>
    <xf numFmtId="0" fontId="295" fillId="95" borderId="0" applyNumberFormat="0" applyBorder="0" applyAlignment="0" applyProtection="0"/>
    <xf numFmtId="0" fontId="271" fillId="118" borderId="0" applyNumberFormat="0" applyBorder="0" applyAlignment="0" applyProtection="0"/>
    <xf numFmtId="37" fontId="350" fillId="0" borderId="0"/>
    <xf numFmtId="0" fontId="108" fillId="0" borderId="0" applyNumberFormat="0" applyFill="0" applyBorder="0" applyAlignment="0" applyProtection="0"/>
    <xf numFmtId="37" fontId="229" fillId="0" borderId="0"/>
    <xf numFmtId="37" fontId="229" fillId="0" borderId="0"/>
    <xf numFmtId="265" fontId="22" fillId="0" borderId="0" applyFill="0" applyBorder="0" applyAlignment="0"/>
    <xf numFmtId="0" fontId="22" fillId="0" borderId="0" applyFill="0" applyAlignment="0"/>
    <xf numFmtId="0" fontId="22" fillId="0" borderId="0" applyFill="0" applyAlignment="0"/>
    <xf numFmtId="0" fontId="22" fillId="0" borderId="0" applyFill="0" applyAlignment="0"/>
    <xf numFmtId="259" fontId="14" fillId="0" borderId="0" applyFill="0" applyBorder="0" applyAlignment="0"/>
    <xf numFmtId="266" fontId="14" fillId="0" borderId="0" applyFill="0" applyAlignment="0"/>
    <xf numFmtId="266" fontId="14" fillId="0" borderId="0" applyFill="0" applyAlignment="0"/>
    <xf numFmtId="266" fontId="14" fillId="0" borderId="0" applyFill="0" applyAlignment="0"/>
    <xf numFmtId="266" fontId="14" fillId="0" borderId="0" applyFill="0" applyAlignment="0"/>
    <xf numFmtId="267" fontId="14" fillId="0" borderId="0" applyFill="0" applyBorder="0" applyAlignment="0"/>
    <xf numFmtId="268" fontId="14" fillId="0" borderId="0" applyFill="0" applyAlignment="0"/>
    <xf numFmtId="268" fontId="14" fillId="0" borderId="0" applyFill="0" applyAlignment="0"/>
    <xf numFmtId="268" fontId="14" fillId="0" borderId="0" applyFill="0" applyAlignment="0"/>
    <xf numFmtId="268" fontId="14" fillId="0" borderId="0" applyFill="0" applyAlignment="0"/>
    <xf numFmtId="269" fontId="14" fillId="0" borderId="0" applyFill="0" applyBorder="0" applyAlignment="0"/>
    <xf numFmtId="270" fontId="14" fillId="0" borderId="0" applyFill="0" applyAlignment="0"/>
    <xf numFmtId="270" fontId="14" fillId="0" borderId="0" applyFill="0" applyAlignment="0"/>
    <xf numFmtId="270" fontId="14" fillId="0" borderId="0" applyFill="0" applyAlignment="0"/>
    <xf numFmtId="270" fontId="14" fillId="0" borderId="0" applyFill="0" applyAlignment="0"/>
    <xf numFmtId="271" fontId="14" fillId="0" borderId="0" applyFill="0" applyBorder="0" applyAlignment="0"/>
    <xf numFmtId="272" fontId="14" fillId="0" borderId="0" applyFill="0" applyAlignment="0"/>
    <xf numFmtId="272" fontId="14" fillId="0" borderId="0" applyFill="0" applyAlignment="0"/>
    <xf numFmtId="272" fontId="14" fillId="0" borderId="0" applyFill="0" applyAlignment="0"/>
    <xf numFmtId="272" fontId="14" fillId="0" borderId="0" applyFill="0" applyAlignment="0"/>
    <xf numFmtId="273" fontId="14" fillId="0" borderId="0" applyFill="0" applyBorder="0" applyAlignment="0"/>
    <xf numFmtId="0" fontId="22" fillId="0" borderId="0" applyFill="0" applyAlignment="0"/>
    <xf numFmtId="0" fontId="22" fillId="0" borderId="0" applyFill="0" applyAlignment="0"/>
    <xf numFmtId="0" fontId="22" fillId="0" borderId="0" applyFill="0" applyAlignment="0"/>
    <xf numFmtId="274" fontId="14" fillId="0" borderId="0" applyFill="0" applyBorder="0" applyAlignment="0"/>
    <xf numFmtId="266" fontId="14" fillId="0" borderId="0" applyFill="0" applyAlignment="0"/>
    <xf numFmtId="266" fontId="14" fillId="0" borderId="0" applyFill="0" applyAlignment="0"/>
    <xf numFmtId="266" fontId="14" fillId="0" borderId="0" applyFill="0" applyAlignment="0"/>
    <xf numFmtId="266" fontId="14" fillId="0" borderId="0" applyFill="0" applyAlignment="0"/>
    <xf numFmtId="259" fontId="14" fillId="0" borderId="0" applyFill="0" applyBorder="0" applyAlignment="0"/>
    <xf numFmtId="266" fontId="14" fillId="0" borderId="0" applyFill="0" applyAlignment="0"/>
    <xf numFmtId="266" fontId="14" fillId="0" borderId="0" applyFill="0" applyAlignment="0"/>
    <xf numFmtId="266" fontId="14" fillId="0" borderId="0" applyFill="0" applyAlignment="0"/>
    <xf numFmtId="266" fontId="14" fillId="0" borderId="0" applyFill="0" applyAlignment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323" fillId="98" borderId="20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262" fontId="323" fillId="98" borderId="20" applyNumberFormat="0" applyAlignment="0" applyProtection="0"/>
    <xf numFmtId="262" fontId="323" fillId="98" borderId="20" applyNumberFormat="0" applyAlignment="0" applyProtection="0"/>
    <xf numFmtId="0" fontId="323" fillId="98" borderId="20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262" fontId="323" fillId="98" borderId="20" applyNumberFormat="0" applyAlignment="0" applyProtection="0"/>
    <xf numFmtId="262" fontId="323" fillId="98" borderId="20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96" fillId="98" borderId="20" applyNumberFormat="0" applyAlignment="0" applyProtection="0"/>
    <xf numFmtId="0" fontId="255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55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96" fillId="98" borderId="20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351" fillId="137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351" fillId="137" borderId="71" applyNumberFormat="0" applyAlignment="0" applyProtection="0"/>
    <xf numFmtId="0" fontId="255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262" fontId="323" fillId="98" borderId="20" applyNumberFormat="0" applyAlignment="0" applyProtection="0"/>
    <xf numFmtId="262" fontId="323" fillId="98" borderId="20" applyNumberFormat="0" applyAlignment="0" applyProtection="0"/>
    <xf numFmtId="262" fontId="323" fillId="98" borderId="20" applyNumberFormat="0" applyAlignment="0" applyProtection="0"/>
    <xf numFmtId="262" fontId="323" fillId="98" borderId="20" applyNumberFormat="0" applyAlignment="0" applyProtection="0"/>
    <xf numFmtId="262" fontId="323" fillId="98" borderId="20" applyNumberFormat="0" applyAlignment="0" applyProtection="0"/>
    <xf numFmtId="262" fontId="338" fillId="98" borderId="20" applyNumberFormat="0" applyAlignment="0" applyProtection="0"/>
    <xf numFmtId="262" fontId="338" fillId="98" borderId="20" applyNumberFormat="0" applyAlignment="0" applyProtection="0"/>
    <xf numFmtId="262" fontId="338" fillId="98" borderId="20" applyNumberFormat="0" applyAlignment="0" applyProtection="0"/>
    <xf numFmtId="262" fontId="338" fillId="98" borderId="20" applyNumberFormat="0" applyAlignment="0" applyProtection="0"/>
    <xf numFmtId="262" fontId="338" fillId="98" borderId="20" applyNumberFormat="0" applyAlignment="0" applyProtection="0"/>
    <xf numFmtId="0" fontId="323" fillId="98" borderId="20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262" fontId="323" fillId="98" borderId="20" applyNumberFormat="0" applyAlignment="0" applyProtection="0"/>
    <xf numFmtId="262" fontId="323" fillId="98" borderId="20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96" fillId="98" borderId="20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55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262" fontId="338" fillId="98" borderId="20" applyNumberFormat="0" applyAlignment="0" applyProtection="0"/>
    <xf numFmtId="262" fontId="338" fillId="98" borderId="20" applyNumberFormat="0" applyAlignment="0" applyProtection="0"/>
    <xf numFmtId="262" fontId="338" fillId="98" borderId="20" applyNumberFormat="0" applyAlignment="0" applyProtection="0"/>
    <xf numFmtId="0" fontId="323" fillId="98" borderId="20" applyNumberFormat="0" applyAlignment="0" applyProtection="0"/>
    <xf numFmtId="0" fontId="296" fillId="98" borderId="20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96" fillId="98" borderId="20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55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323" fillId="98" borderId="20" applyNumberFormat="0" applyAlignment="0" applyProtection="0"/>
    <xf numFmtId="0" fontId="296" fillId="98" borderId="20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96" fillId="98" borderId="20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323" fillId="98" borderId="20" applyNumberFormat="0" applyAlignment="0" applyProtection="0"/>
    <xf numFmtId="0" fontId="296" fillId="98" borderId="20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96" fillId="98" borderId="20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323" fillId="98" borderId="20" applyNumberFormat="0" applyAlignment="0" applyProtection="0"/>
    <xf numFmtId="0" fontId="296" fillId="98" borderId="20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96" fillId="98" borderId="20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323" fillId="98" borderId="20" applyNumberFormat="0" applyAlignment="0" applyProtection="0"/>
    <xf numFmtId="0" fontId="296" fillId="98" borderId="20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96" fillId="98" borderId="20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61" fillId="136" borderId="50" applyNumberFormat="0" applyAlignment="0" applyProtection="0"/>
    <xf numFmtId="0" fontId="261" fillId="136" borderId="50" applyNumberFormat="0" applyAlignment="0" applyProtection="0"/>
    <xf numFmtId="0" fontId="261" fillId="136" borderId="50" applyNumberFormat="0" applyAlignment="0" applyProtection="0"/>
    <xf numFmtId="0" fontId="261" fillId="136" borderId="50" applyNumberFormat="0" applyAlignment="0" applyProtection="0"/>
    <xf numFmtId="0" fontId="261" fillId="136" borderId="50" applyNumberFormat="0" applyAlignment="0" applyProtection="0"/>
    <xf numFmtId="0" fontId="325" fillId="99" borderId="17" applyNumberFormat="0" applyAlignment="0" applyProtection="0"/>
    <xf numFmtId="0" fontId="101" fillId="136" borderId="50" applyNumberFormat="0" applyAlignment="0" applyProtection="0"/>
    <xf numFmtId="0" fontId="101" fillId="136" borderId="50" applyNumberFormat="0" applyAlignment="0" applyProtection="0"/>
    <xf numFmtId="262" fontId="325" fillId="99" borderId="17" applyNumberFormat="0" applyAlignment="0" applyProtection="0"/>
    <xf numFmtId="262" fontId="325" fillId="99" borderId="17" applyNumberFormat="0" applyAlignment="0" applyProtection="0"/>
    <xf numFmtId="0" fontId="325" fillId="99" borderId="17" applyNumberFormat="0" applyAlignment="0" applyProtection="0"/>
    <xf numFmtId="0" fontId="261" fillId="136" borderId="50" applyNumberFormat="0" applyAlignment="0" applyProtection="0"/>
    <xf numFmtId="0" fontId="261" fillId="136" borderId="50" applyNumberFormat="0" applyAlignment="0" applyProtection="0"/>
    <xf numFmtId="262" fontId="325" fillId="99" borderId="17" applyNumberFormat="0" applyAlignment="0" applyProtection="0"/>
    <xf numFmtId="262" fontId="325" fillId="99" borderId="17" applyNumberFormat="0" applyAlignment="0" applyProtection="0"/>
    <xf numFmtId="0" fontId="297" fillId="99" borderId="17" applyNumberFormat="0" applyAlignment="0" applyProtection="0"/>
    <xf numFmtId="0" fontId="261" fillId="136" borderId="50" applyNumberFormat="0" applyAlignment="0" applyProtection="0"/>
    <xf numFmtId="0" fontId="297" fillId="99" borderId="17" applyNumberFormat="0" applyAlignment="0" applyProtection="0"/>
    <xf numFmtId="0" fontId="261" fillId="136" borderId="50" applyNumberFormat="0" applyAlignment="0" applyProtection="0"/>
    <xf numFmtId="0" fontId="261" fillId="136" borderId="50" applyNumberFormat="0" applyAlignment="0" applyProtection="0"/>
    <xf numFmtId="0" fontId="261" fillId="136" borderId="50" applyNumberFormat="0" applyAlignment="0" applyProtection="0"/>
    <xf numFmtId="0" fontId="261" fillId="136" borderId="50" applyNumberFormat="0" applyAlignment="0" applyProtection="0"/>
    <xf numFmtId="0" fontId="261" fillId="136" borderId="50" applyNumberFormat="0" applyAlignment="0" applyProtection="0"/>
    <xf numFmtId="0" fontId="261" fillId="136" borderId="50" applyNumberFormat="0" applyAlignment="0" applyProtection="0"/>
    <xf numFmtId="262" fontId="325" fillId="99" borderId="17" applyNumberFormat="0" applyAlignment="0" applyProtection="0"/>
    <xf numFmtId="262" fontId="325" fillId="99" borderId="17" applyNumberFormat="0" applyAlignment="0" applyProtection="0"/>
    <xf numFmtId="262" fontId="325" fillId="99" borderId="17" applyNumberFormat="0" applyAlignment="0" applyProtection="0"/>
    <xf numFmtId="262" fontId="325" fillId="99" borderId="17" applyNumberFormat="0" applyAlignment="0" applyProtection="0"/>
    <xf numFmtId="262" fontId="325" fillId="99" borderId="17" applyNumberFormat="0" applyAlignment="0" applyProtection="0"/>
    <xf numFmtId="262" fontId="340" fillId="99" borderId="17" applyNumberFormat="0" applyAlignment="0" applyProtection="0"/>
    <xf numFmtId="262" fontId="340" fillId="99" borderId="17" applyNumberFormat="0" applyAlignment="0" applyProtection="0"/>
    <xf numFmtId="262" fontId="340" fillId="99" borderId="17" applyNumberFormat="0" applyAlignment="0" applyProtection="0"/>
    <xf numFmtId="262" fontId="340" fillId="99" borderId="17" applyNumberFormat="0" applyAlignment="0" applyProtection="0"/>
    <xf numFmtId="262" fontId="340" fillId="99" borderId="17" applyNumberFormat="0" applyAlignment="0" applyProtection="0"/>
    <xf numFmtId="0" fontId="325" fillId="99" borderId="17" applyNumberFormat="0" applyAlignment="0" applyProtection="0"/>
    <xf numFmtId="0" fontId="261" fillId="136" borderId="50" applyNumberFormat="0" applyAlignment="0" applyProtection="0"/>
    <xf numFmtId="0" fontId="261" fillId="136" borderId="50" applyNumberFormat="0" applyAlignment="0" applyProtection="0"/>
    <xf numFmtId="262" fontId="325" fillId="99" borderId="17" applyNumberFormat="0" applyAlignment="0" applyProtection="0"/>
    <xf numFmtId="262" fontId="325" fillId="99" borderId="17" applyNumberFormat="0" applyAlignment="0" applyProtection="0"/>
    <xf numFmtId="0" fontId="297" fillId="99" borderId="17" applyNumberFormat="0" applyAlignment="0" applyProtection="0"/>
    <xf numFmtId="0" fontId="261" fillId="136" borderId="50" applyNumberFormat="0" applyAlignment="0" applyProtection="0"/>
    <xf numFmtId="0" fontId="261" fillId="136" borderId="50" applyNumberFormat="0" applyAlignment="0" applyProtection="0"/>
    <xf numFmtId="0" fontId="261" fillId="136" borderId="50" applyNumberFormat="0" applyAlignment="0" applyProtection="0"/>
    <xf numFmtId="0" fontId="261" fillId="136" borderId="50" applyNumberFormat="0" applyAlignment="0" applyProtection="0"/>
    <xf numFmtId="0" fontId="261" fillId="136" borderId="50" applyNumberFormat="0" applyAlignment="0" applyProtection="0"/>
    <xf numFmtId="0" fontId="261" fillId="136" borderId="50" applyNumberFormat="0" applyAlignment="0" applyProtection="0"/>
    <xf numFmtId="262" fontId="340" fillId="99" borderId="17" applyNumberFormat="0" applyAlignment="0" applyProtection="0"/>
    <xf numFmtId="262" fontId="340" fillId="99" borderId="17" applyNumberFormat="0" applyAlignment="0" applyProtection="0"/>
    <xf numFmtId="262" fontId="340" fillId="99" borderId="17" applyNumberFormat="0" applyAlignment="0" applyProtection="0"/>
    <xf numFmtId="0" fontId="325" fillId="99" borderId="17" applyNumberFormat="0" applyAlignment="0" applyProtection="0"/>
    <xf numFmtId="0" fontId="297" fillId="99" borderId="17" applyNumberFormat="0" applyAlignment="0" applyProtection="0"/>
    <xf numFmtId="0" fontId="297" fillId="99" borderId="17" applyNumberFormat="0" applyAlignment="0" applyProtection="0"/>
    <xf numFmtId="0" fontId="325" fillId="99" borderId="17" applyNumberFormat="0" applyAlignment="0" applyProtection="0"/>
    <xf numFmtId="0" fontId="297" fillId="99" borderId="17" applyNumberFormat="0" applyAlignment="0" applyProtection="0"/>
    <xf numFmtId="0" fontId="297" fillId="99" borderId="17" applyNumberFormat="0" applyAlignment="0" applyProtection="0"/>
    <xf numFmtId="0" fontId="325" fillId="99" borderId="17" applyNumberFormat="0" applyAlignment="0" applyProtection="0"/>
    <xf numFmtId="0" fontId="297" fillId="99" borderId="17" applyNumberFormat="0" applyAlignment="0" applyProtection="0"/>
    <xf numFmtId="0" fontId="297" fillId="99" borderId="17" applyNumberFormat="0" applyAlignment="0" applyProtection="0"/>
    <xf numFmtId="0" fontId="325" fillId="99" borderId="17" applyNumberFormat="0" applyAlignment="0" applyProtection="0"/>
    <xf numFmtId="0" fontId="297" fillId="99" borderId="17" applyNumberFormat="0" applyAlignment="0" applyProtection="0"/>
    <xf numFmtId="0" fontId="297" fillId="99" borderId="17" applyNumberFormat="0" applyAlignment="0" applyProtection="0"/>
    <xf numFmtId="0" fontId="325" fillId="99" borderId="17" applyNumberFormat="0" applyAlignment="0" applyProtection="0"/>
    <xf numFmtId="0" fontId="297" fillId="99" borderId="17" applyNumberFormat="0" applyAlignment="0" applyProtection="0"/>
    <xf numFmtId="0" fontId="297" fillId="99" borderId="17" applyNumberFormat="0" applyAlignment="0" applyProtection="0"/>
    <xf numFmtId="0" fontId="261" fillId="136" borderId="50" applyNumberFormat="0" applyAlignment="0" applyProtection="0"/>
    <xf numFmtId="37" fontId="220" fillId="0" borderId="0"/>
    <xf numFmtId="0" fontId="282" fillId="0" borderId="0"/>
    <xf numFmtId="37" fontId="220" fillId="0" borderId="0"/>
    <xf numFmtId="0" fontId="82" fillId="0" borderId="0"/>
    <xf numFmtId="37" fontId="220" fillId="0" borderId="0"/>
    <xf numFmtId="0" fontId="82" fillId="0" borderId="0"/>
    <xf numFmtId="37" fontId="220" fillId="0" borderId="0"/>
    <xf numFmtId="0" fontId="82" fillId="0" borderId="0"/>
    <xf numFmtId="37" fontId="220" fillId="0" borderId="0"/>
    <xf numFmtId="0" fontId="82" fillId="0" borderId="0"/>
    <xf numFmtId="37" fontId="220" fillId="0" borderId="0"/>
    <xf numFmtId="0" fontId="82" fillId="0" borderId="0"/>
    <xf numFmtId="37" fontId="220" fillId="0" borderId="0"/>
    <xf numFmtId="0" fontId="82" fillId="0" borderId="0"/>
    <xf numFmtId="37" fontId="220" fillId="0" borderId="0"/>
    <xf numFmtId="0" fontId="82" fillId="0" borderId="0"/>
    <xf numFmtId="165" fontId="221" fillId="137" borderId="0" applyFill="0" applyBorder="0" applyAlignment="0">
      <alignment vertical="top"/>
    </xf>
    <xf numFmtId="197" fontId="221" fillId="0" borderId="0" applyFill="0" applyBorder="0" applyAlignment="0" applyProtection="0"/>
    <xf numFmtId="273" fontId="14" fillId="0" borderId="0" applyFont="0" applyFill="0" applyBorder="0" applyAlignment="0" applyProtection="0"/>
    <xf numFmtId="0" fontId="11" fillId="0" borderId="0" applyFill="0" applyAlignment="0" applyProtection="0"/>
    <xf numFmtId="0" fontId="11" fillId="0" borderId="0" applyFill="0" applyAlignment="0" applyProtection="0"/>
    <xf numFmtId="0" fontId="11" fillId="0" borderId="0" applyFill="0" applyAlignment="0" applyProtection="0"/>
    <xf numFmtId="0" fontId="11" fillId="0" borderId="0" applyFill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275" fontId="11" fillId="0" borderId="0" applyFont="0" applyFill="0" applyBorder="0" applyAlignment="0" applyProtection="0"/>
    <xf numFmtId="275" fontId="11" fillId="0" borderId="0" applyFont="0" applyFill="0" applyBorder="0" applyAlignment="0" applyProtection="0"/>
    <xf numFmtId="275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85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203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275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280" fillId="0" borderId="0" applyFont="0" applyFill="0" applyBorder="0" applyAlignment="0" applyProtection="0"/>
    <xf numFmtId="44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12" fillId="0" borderId="0" applyFont="0" applyFill="0" applyBorder="0" applyAlignment="0" applyProtection="0"/>
    <xf numFmtId="185" fontId="213" fillId="0" borderId="0" applyFont="0" applyFill="0" applyBorder="0" applyAlignment="0" applyProtection="0"/>
    <xf numFmtId="185" fontId="213" fillId="0" borderId="0" applyFont="0" applyFill="0" applyBorder="0" applyAlignment="0" applyProtection="0"/>
    <xf numFmtId="185" fontId="213" fillId="0" borderId="0" applyFont="0" applyFill="0" applyBorder="0" applyAlignment="0" applyProtection="0"/>
    <xf numFmtId="200" fontId="213" fillId="0" borderId="0" applyFont="0" applyFill="0" applyBorder="0" applyAlignment="0" applyProtection="0"/>
    <xf numFmtId="246" fontId="213" fillId="0" borderId="0" applyFont="0" applyFill="0" applyBorder="0" applyAlignment="0" applyProtection="0"/>
    <xf numFmtId="185" fontId="213" fillId="0" borderId="0" applyFont="0" applyFill="0" applyBorder="0" applyAlignment="0" applyProtection="0"/>
    <xf numFmtId="185" fontId="213" fillId="0" borderId="0" applyFont="0" applyFill="0" applyBorder="0" applyAlignment="0" applyProtection="0"/>
    <xf numFmtId="185" fontId="213" fillId="0" borderId="0" applyFont="0" applyFill="0" applyBorder="0" applyAlignment="0" applyProtection="0"/>
    <xf numFmtId="185" fontId="213" fillId="0" borderId="0" applyFont="0" applyFill="0" applyBorder="0" applyAlignment="0" applyProtection="0"/>
    <xf numFmtId="185" fontId="213" fillId="0" borderId="0" applyFont="0" applyFill="0" applyBorder="0" applyAlignment="0" applyProtection="0"/>
    <xf numFmtId="185" fontId="213" fillId="0" borderId="0" applyFont="0" applyFill="0" applyBorder="0" applyAlignment="0" applyProtection="0"/>
    <xf numFmtId="250" fontId="213" fillId="0" borderId="0" applyFont="0" applyFill="0" applyBorder="0" applyAlignment="0" applyProtection="0"/>
    <xf numFmtId="275" fontId="11" fillId="0" borderId="0" applyFont="0" applyFill="0" applyBorder="0" applyAlignment="0" applyProtection="0"/>
    <xf numFmtId="275" fontId="11" fillId="0" borderId="0" applyFont="0" applyFill="0" applyBorder="0" applyAlignment="0" applyProtection="0"/>
    <xf numFmtId="275" fontId="11" fillId="0" borderId="0" applyFont="0" applyFill="0" applyBorder="0" applyAlignment="0" applyProtection="0"/>
    <xf numFmtId="275" fontId="1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75" fontId="11" fillId="0" borderId="0" applyFont="0" applyFill="0" applyBorder="0" applyAlignment="0" applyProtection="0"/>
    <xf numFmtId="170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275" fontId="11" fillId="0" borderId="0" applyFont="0" applyFill="0" applyBorder="0" applyAlignment="0" applyProtection="0"/>
    <xf numFmtId="275" fontId="11" fillId="0" borderId="0" applyFont="0" applyFill="0" applyBorder="0" applyAlignment="0" applyProtection="0"/>
    <xf numFmtId="275" fontId="11" fillId="0" borderId="0" applyFont="0" applyFill="0" applyBorder="0" applyAlignment="0" applyProtection="0"/>
    <xf numFmtId="275" fontId="11" fillId="0" borderId="0" applyFont="0" applyFill="0" applyBorder="0" applyAlignment="0" applyProtection="0"/>
    <xf numFmtId="275" fontId="11" fillId="0" borderId="0" applyFont="0" applyFill="0" applyBorder="0" applyAlignment="0" applyProtection="0"/>
    <xf numFmtId="275" fontId="11" fillId="0" borderId="0" applyFont="0" applyFill="0" applyBorder="0" applyAlignment="0" applyProtection="0"/>
    <xf numFmtId="275" fontId="11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213" fillId="0" borderId="0" applyFont="0" applyFill="0" applyBorder="0" applyAlignment="0" applyProtection="0"/>
    <xf numFmtId="185" fontId="213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70" fontId="280" fillId="0" borderId="0" applyFont="0" applyFill="0" applyBorder="0" applyAlignment="0" applyProtection="0"/>
    <xf numFmtId="170" fontId="19" fillId="0" borderId="0" applyFont="0" applyFill="0" applyBorder="0" applyAlignment="0" applyProtection="0"/>
    <xf numFmtId="16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172" fontId="14" fillId="0" borderId="0" applyFont="0" applyFill="0" applyBorder="0" applyAlignment="0" applyProtection="0"/>
    <xf numFmtId="200" fontId="11" fillId="0" borderId="0" applyFont="0" applyFill="0" applyBorder="0" applyAlignment="0" applyProtection="0"/>
    <xf numFmtId="172" fontId="14" fillId="0" borderId="0" applyFont="0" applyFill="0" applyBorder="0" applyAlignment="0" applyProtection="0"/>
    <xf numFmtId="200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11" fillId="0" borderId="0" applyFont="0" applyFill="0" applyBorder="0" applyAlignment="0" applyProtection="0"/>
    <xf numFmtId="172" fontId="214" fillId="0" borderId="0" applyFont="0" applyFill="0" applyBorder="0" applyAlignment="0" applyProtection="0"/>
    <xf numFmtId="170" fontId="18" fillId="0" borderId="0" applyFont="0" applyFill="0" applyBorder="0" applyAlignment="0" applyProtection="0"/>
    <xf numFmtId="276" fontId="14" fillId="0" borderId="0" applyFont="0" applyFill="0" applyBorder="0" applyAlignment="0" applyProtection="0"/>
    <xf numFmtId="276" fontId="14" fillId="0" borderId="0" applyFont="0" applyFill="0" applyBorder="0" applyAlignment="0" applyProtection="0"/>
    <xf numFmtId="276" fontId="14" fillId="0" borderId="0" applyFont="0" applyFill="0" applyBorder="0" applyAlignment="0" applyProtection="0"/>
    <xf numFmtId="276" fontId="14" fillId="0" borderId="0" applyFont="0" applyFill="0" applyBorder="0" applyAlignment="0" applyProtection="0"/>
    <xf numFmtId="276" fontId="14" fillId="0" borderId="0" applyFont="0" applyFill="0" applyBorder="0" applyAlignment="0" applyProtection="0"/>
    <xf numFmtId="276" fontId="14" fillId="0" borderId="0" applyFont="0" applyFill="0" applyBorder="0" applyAlignment="0" applyProtection="0"/>
    <xf numFmtId="276" fontId="14" fillId="0" borderId="0" applyFont="0" applyFill="0" applyBorder="0" applyAlignment="0" applyProtection="0"/>
    <xf numFmtId="276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220" fontId="14" fillId="0" borderId="0" applyFont="0" applyFill="0" applyBorder="0" applyAlignment="0" applyProtection="0"/>
    <xf numFmtId="275" fontId="11" fillId="0" borderId="0" applyFont="0" applyFill="0" applyBorder="0" applyAlignment="0" applyProtection="0"/>
    <xf numFmtId="275" fontId="11" fillId="0" borderId="0" applyFont="0" applyFill="0" applyBorder="0" applyAlignment="0" applyProtection="0"/>
    <xf numFmtId="275" fontId="11" fillId="0" borderId="0" applyFont="0" applyFill="0" applyBorder="0" applyAlignment="0" applyProtection="0"/>
    <xf numFmtId="275" fontId="1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85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3" fillId="0" borderId="0" applyFont="0" applyFill="0" applyBorder="0" applyAlignment="0" applyProtection="0"/>
    <xf numFmtId="275" fontId="11" fillId="0" borderId="0" applyFont="0" applyFill="0" applyBorder="0" applyAlignment="0" applyProtection="0"/>
    <xf numFmtId="275" fontId="11" fillId="0" borderId="0" applyFont="0" applyFill="0" applyBorder="0" applyAlignment="0" applyProtection="0"/>
    <xf numFmtId="275" fontId="11" fillId="0" borderId="0" applyFont="0" applyFill="0" applyBorder="0" applyAlignment="0" applyProtection="0"/>
    <xf numFmtId="275" fontId="11" fillId="0" borderId="0" applyFont="0" applyFill="0" applyBorder="0" applyAlignment="0" applyProtection="0"/>
    <xf numFmtId="275" fontId="11" fillId="0" borderId="0" applyFont="0" applyFill="0" applyBorder="0" applyAlignment="0" applyProtection="0"/>
    <xf numFmtId="275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22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76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76" fontId="14" fillId="0" borderId="0" applyFont="0" applyFill="0" applyBorder="0" applyAlignment="0" applyProtection="0"/>
    <xf numFmtId="276" fontId="14" fillId="0" borderId="0" applyFont="0" applyFill="0" applyBorder="0" applyAlignment="0" applyProtection="0"/>
    <xf numFmtId="276" fontId="14" fillId="0" borderId="0" applyFont="0" applyFill="0" applyBorder="0" applyAlignment="0" applyProtection="0"/>
    <xf numFmtId="170" fontId="14" fillId="0" borderId="0" applyNumberFormat="0" applyFill="0" applyBorder="0" applyAlignment="0" applyProtection="0"/>
    <xf numFmtId="276" fontId="14" fillId="0" borderId="0" applyFont="0" applyFill="0" applyBorder="0" applyAlignment="0" applyProtection="0"/>
    <xf numFmtId="276" fontId="14" fillId="0" borderId="0" applyFont="0" applyFill="0" applyBorder="0" applyAlignment="0" applyProtection="0"/>
    <xf numFmtId="276" fontId="14" fillId="0" borderId="0" applyFont="0" applyFill="0" applyBorder="0" applyAlignment="0" applyProtection="0"/>
    <xf numFmtId="170" fontId="214" fillId="0" borderId="0" applyFont="0" applyFill="0" applyBorder="0" applyAlignment="0" applyProtection="0"/>
    <xf numFmtId="177" fontId="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85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14" fillId="0" borderId="0" applyFont="0" applyFill="0" applyBorder="0" applyAlignment="0" applyProtection="0"/>
    <xf numFmtId="4" fontId="352" fillId="0" borderId="0" applyFont="0" applyFill="0" applyBorder="0" applyAlignment="0" applyProtection="0"/>
    <xf numFmtId="185" fontId="11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85" fontId="11" fillId="0" borderId="0" applyFont="0" applyFill="0" applyBorder="0" applyAlignment="0" applyProtection="0"/>
    <xf numFmtId="14" fontId="14" fillId="0" borderId="0" applyFont="0" applyFill="0" applyBorder="0" applyAlignment="0" applyProtection="0"/>
    <xf numFmtId="14" fontId="14" fillId="0" borderId="0" applyFont="0" applyFill="0" applyBorder="0" applyAlignment="0" applyProtection="0"/>
    <xf numFmtId="14" fontId="14" fillId="0" borderId="0" applyFont="0" applyFill="0" applyBorder="0" applyAlignment="0" applyProtection="0"/>
    <xf numFmtId="14" fontId="14" fillId="0" borderId="0" applyFont="0" applyFill="0" applyBorder="0" applyAlignment="0" applyProtection="0"/>
    <xf numFmtId="14" fontId="14" fillId="0" borderId="0" applyFont="0" applyFill="0" applyBorder="0" applyAlignment="0" applyProtection="0"/>
    <xf numFmtId="14" fontId="14" fillId="0" borderId="0" applyFont="0" applyFill="0" applyBorder="0" applyAlignment="0" applyProtection="0"/>
    <xf numFmtId="14" fontId="14" fillId="0" borderId="0" applyFont="0" applyFill="0" applyBorder="0" applyAlignment="0" applyProtection="0"/>
    <xf numFmtId="14" fontId="14" fillId="0" borderId="0" applyFont="0" applyFill="0" applyBorder="0" applyAlignment="0" applyProtection="0"/>
    <xf numFmtId="14" fontId="14" fillId="0" borderId="0" applyFont="0" applyFill="0" applyBorder="0" applyAlignment="0" applyProtection="0"/>
    <xf numFmtId="14" fontId="14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237" fontId="14" fillId="0" borderId="0" applyFont="0" applyFill="0" applyBorder="0" applyAlignment="0" applyProtection="0"/>
    <xf numFmtId="170" fontId="213" fillId="0" borderId="0" applyFont="0" applyFill="0" applyBorder="0" applyAlignment="0" applyProtection="0"/>
    <xf numFmtId="44" fontId="14" fillId="0" borderId="0" applyFont="0" applyFill="0" applyBorder="0" applyAlignment="0" applyProtection="0"/>
    <xf numFmtId="185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44" fontId="14" fillId="0" borderId="0" applyFont="0" applyFill="0" applyBorder="0" applyAlignment="0" applyProtection="0"/>
    <xf numFmtId="170" fontId="18" fillId="0" borderId="0" applyFont="0" applyFill="0" applyBorder="0" applyAlignment="0" applyProtection="0"/>
    <xf numFmtId="177" fontId="14" fillId="0" borderId="0" applyFont="0" applyFill="0" applyBorder="0" applyAlignment="0" applyProtection="0"/>
    <xf numFmtId="277" fontId="14" fillId="0" borderId="0" applyFont="0" applyFill="0" applyBorder="0" applyAlignment="0" applyProtection="0"/>
    <xf numFmtId="170" fontId="213" fillId="0" borderId="0" applyFont="0" applyFill="0" applyBorder="0" applyAlignment="0" applyProtection="0"/>
    <xf numFmtId="5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237" fontId="14" fillId="0" borderId="0" applyFont="0" applyFill="0" applyBorder="0" applyAlignment="0" applyProtection="0"/>
    <xf numFmtId="14" fontId="14" fillId="0" borderId="0" applyFont="0" applyFill="0" applyBorder="0" applyAlignment="0" applyProtection="0"/>
    <xf numFmtId="14" fontId="14" fillId="0" borderId="0" applyFont="0" applyFill="0" applyBorder="0" applyAlignment="0" applyProtection="0"/>
    <xf numFmtId="14" fontId="14" fillId="0" borderId="0" applyFont="0" applyFill="0" applyBorder="0" applyAlignment="0" applyProtection="0"/>
    <xf numFmtId="14" fontId="14" fillId="0" borderId="0" applyFont="0" applyFill="0" applyBorder="0" applyAlignment="0" applyProtection="0"/>
    <xf numFmtId="14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92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78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4" fontId="14" fillId="0" borderId="0" applyFont="0" applyFill="0" applyBorder="0" applyAlignment="0" applyProtection="0"/>
    <xf numFmtId="14" fontId="14" fillId="0" borderId="0" applyFont="0" applyFill="0" applyBorder="0" applyAlignment="0" applyProtection="0"/>
    <xf numFmtId="14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27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28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281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237" fontId="14" fillId="0" borderId="0" applyFont="0" applyFill="0" applyBorder="0" applyAlignment="0" applyProtection="0"/>
    <xf numFmtId="177" fontId="353" fillId="0" borderId="0" applyFill="0" applyBorder="0" applyAlignment="0" applyProtection="0"/>
    <xf numFmtId="170" fontId="3" fillId="0" borderId="0" applyFont="0" applyFill="0" applyBorder="0" applyAlignment="0" applyProtection="0"/>
    <xf numFmtId="177" fontId="353" fillId="0" borderId="0" applyFill="0" applyBorder="0" applyAlignment="0" applyProtection="0"/>
    <xf numFmtId="185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7" fontId="353" fillId="0" borderId="0" applyFill="0" applyBorder="0" applyAlignment="0" applyProtection="0"/>
    <xf numFmtId="185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37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4" fillId="0" borderId="0" applyNumberForma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82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249" fontId="353" fillId="0" borderId="0" applyFill="0" applyBorder="0" applyAlignment="0" applyProtection="0"/>
    <xf numFmtId="249" fontId="353" fillId="0" borderId="0" applyFill="0" applyBorder="0" applyAlignment="0" applyProtection="0"/>
    <xf numFmtId="257" fontId="19" fillId="0" borderId="0" applyFont="0" applyFill="0" applyBorder="0" applyAlignment="0" applyProtection="0"/>
    <xf numFmtId="249" fontId="353" fillId="0" borderId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11" fillId="0" borderId="0" applyFont="0" applyFill="0" applyBorder="0" applyAlignment="0" applyProtection="0"/>
    <xf numFmtId="240" fontId="353" fillId="0" borderId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4" fontId="14" fillId="0" borderId="0" applyFont="0" applyFill="0" applyBorder="0" applyAlignment="0" applyProtection="0"/>
    <xf numFmtId="14" fontId="14" fillId="0" borderId="0" applyFont="0" applyFill="0" applyBorder="0" applyAlignment="0" applyProtection="0"/>
    <xf numFmtId="282" fontId="14" fillId="0" borderId="0" applyFont="0" applyFill="0" applyBorder="0" applyAlignment="0" applyProtection="0"/>
    <xf numFmtId="282" fontId="14" fillId="0" borderId="0" applyFont="0" applyFill="0" applyBorder="0" applyAlignment="0" applyProtection="0"/>
    <xf numFmtId="14" fontId="14" fillId="0" borderId="0" applyFont="0" applyFill="0" applyBorder="0" applyAlignment="0" applyProtection="0"/>
    <xf numFmtId="282" fontId="14" fillId="0" borderId="0" applyFont="0" applyFill="0" applyBorder="0" applyAlignment="0" applyProtection="0"/>
    <xf numFmtId="283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275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240" fontId="353" fillId="0" borderId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233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170" fontId="19" fillId="0" borderId="0" applyFont="0" applyFill="0" applyBorder="0" applyAlignment="0" applyProtection="0"/>
    <xf numFmtId="233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200" fontId="213" fillId="0" borderId="0" applyFont="0" applyFill="0" applyBorder="0" applyAlignment="0" applyProtection="0"/>
    <xf numFmtId="20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284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285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7" fontId="14" fillId="0" borderId="0" applyFont="0" applyFill="0" applyBorder="0" applyAlignment="0" applyProtection="0"/>
    <xf numFmtId="285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285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285" fontId="11" fillId="0" borderId="0" applyFont="0" applyFill="0" applyBorder="0" applyAlignment="0" applyProtection="0"/>
    <xf numFmtId="177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285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285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285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285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25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251" fontId="14" fillId="0" borderId="0" applyFont="0" applyFill="0" applyBorder="0" applyAlignment="0" applyProtection="0"/>
    <xf numFmtId="251" fontId="14" fillId="0" borderId="0" applyFont="0" applyFill="0" applyBorder="0" applyAlignment="0" applyProtection="0"/>
    <xf numFmtId="251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281" fontId="18" fillId="0" borderId="0" applyFont="0" applyFill="0" applyBorder="0" applyAlignment="0" applyProtection="0"/>
    <xf numFmtId="283" fontId="344" fillId="0" borderId="0" applyFont="0" applyFill="0" applyBorder="0" applyAlignment="0" applyProtection="0"/>
    <xf numFmtId="198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281" fontId="18" fillId="0" borderId="0" applyFont="0" applyFill="0" applyBorder="0" applyAlignment="0" applyProtection="0"/>
    <xf numFmtId="170" fontId="14" fillId="0" borderId="0" applyFont="0" applyFill="0" applyBorder="0" applyAlignment="0" applyProtection="0"/>
    <xf numFmtId="281" fontId="18" fillId="0" borderId="0" applyFont="0" applyFill="0" applyBorder="0" applyAlignment="0" applyProtection="0"/>
    <xf numFmtId="281" fontId="18" fillId="0" borderId="0" applyFont="0" applyFill="0" applyBorder="0" applyAlignment="0" applyProtection="0"/>
    <xf numFmtId="281" fontId="18" fillId="0" borderId="0" applyFont="0" applyFill="0" applyBorder="0" applyAlignment="0" applyProtection="0"/>
    <xf numFmtId="281" fontId="18" fillId="0" borderId="0" applyFont="0" applyFill="0" applyBorder="0" applyAlignment="0" applyProtection="0"/>
    <xf numFmtId="281" fontId="18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251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8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8" fontId="14" fillId="0" borderId="0" applyFont="0" applyFill="0" applyBorder="0" applyAlignment="0" applyProtection="0"/>
    <xf numFmtId="281" fontId="18" fillId="0" borderId="0" applyFont="0" applyFill="0" applyBorder="0" applyAlignment="0" applyProtection="0"/>
    <xf numFmtId="8" fontId="14" fillId="0" borderId="0" applyFont="0" applyFill="0" applyBorder="0" applyAlignment="0" applyProtection="0"/>
    <xf numFmtId="281" fontId="18" fillId="0" borderId="0" applyFont="0" applyFill="0" applyBorder="0" applyAlignment="0" applyProtection="0"/>
    <xf numFmtId="8" fontId="14" fillId="0" borderId="0" applyFont="0" applyFill="0" applyBorder="0" applyAlignment="0" applyProtection="0"/>
    <xf numFmtId="281" fontId="18" fillId="0" borderId="0" applyFont="0" applyFill="0" applyBorder="0" applyAlignment="0" applyProtection="0"/>
    <xf numFmtId="170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281" fontId="18" fillId="0" borderId="0" applyFont="0" applyFill="0" applyBorder="0" applyAlignment="0" applyProtection="0"/>
    <xf numFmtId="281" fontId="18" fillId="0" borderId="0" applyFont="0" applyFill="0" applyBorder="0" applyAlignment="0" applyProtection="0"/>
    <xf numFmtId="281" fontId="18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8" fillId="0" borderId="0" applyFont="0" applyFill="0" applyBorder="0" applyAlignment="0" applyProtection="0"/>
    <xf numFmtId="5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251" fontId="14" fillId="0" borderId="0" applyFont="0" applyFill="0" applyBorder="0" applyAlignment="0" applyProtection="0"/>
    <xf numFmtId="285" fontId="11" fillId="0" borderId="0" applyFont="0" applyFill="0" applyBorder="0" applyAlignment="0" applyProtection="0"/>
    <xf numFmtId="8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285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286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8" fillId="0" borderId="0" applyFont="0" applyFill="0" applyBorder="0" applyAlignment="0" applyProtection="0"/>
    <xf numFmtId="167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283" fontId="344" fillId="0" borderId="0" applyFont="0" applyFill="0" applyBorder="0" applyAlignment="0" applyProtection="0"/>
    <xf numFmtId="5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285" fontId="11" fillId="0" borderId="0" applyFont="0" applyFill="0" applyBorder="0" applyAlignment="0" applyProtection="0"/>
    <xf numFmtId="6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285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281" fontId="14" fillId="0" borderId="0" applyNumberFormat="0" applyFill="0" applyBorder="0" applyAlignment="0" applyProtection="0"/>
    <xf numFmtId="285" fontId="11" fillId="0" borderId="0" applyFont="0" applyFill="0" applyBorder="0" applyAlignment="0" applyProtection="0"/>
    <xf numFmtId="281" fontId="14" fillId="0" borderId="0" applyNumberForma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281" fontId="14" fillId="0" borderId="0" applyNumberFormat="0" applyFill="0" applyBorder="0" applyAlignment="0" applyProtection="0"/>
    <xf numFmtId="44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281" fontId="14" fillId="0" borderId="0" applyNumberFormat="0" applyFill="0" applyBorder="0" applyAlignment="0" applyProtection="0"/>
    <xf numFmtId="281" fontId="14" fillId="0" borderId="0" applyNumberForma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281" fontId="14" fillId="0" borderId="0" applyNumberFormat="0" applyFill="0" applyBorder="0" applyAlignment="0" applyProtection="0"/>
    <xf numFmtId="170" fontId="11" fillId="0" borderId="0" applyFont="0" applyFill="0" applyBorder="0" applyAlignment="0" applyProtection="0"/>
    <xf numFmtId="285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4" fillId="0" borderId="0" applyNumberFormat="0" applyFill="0" applyBorder="0" applyAlignment="0" applyProtection="0"/>
    <xf numFmtId="170" fontId="11" fillId="0" borderId="0" applyFont="0" applyFill="0" applyBorder="0" applyAlignment="0" applyProtection="0"/>
    <xf numFmtId="285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8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8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8" fillId="0" borderId="0" applyFont="0" applyFill="0" applyBorder="0" applyAlignment="0" applyProtection="0"/>
    <xf numFmtId="170" fontId="28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70" fontId="213" fillId="0" borderId="0" applyFont="0" applyFill="0" applyBorder="0" applyAlignment="0" applyProtection="0"/>
    <xf numFmtId="42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42" fontId="14" fillId="0" borderId="0" applyFont="0" applyFill="0" applyBorder="0" applyAlignment="0" applyProtection="0"/>
    <xf numFmtId="170" fontId="213" fillId="0" borderId="0" applyFont="0" applyFill="0" applyBorder="0" applyAlignment="0" applyProtection="0"/>
    <xf numFmtId="42" fontId="14" fillId="0" borderId="0" applyFont="0" applyFill="0" applyBorder="0" applyAlignment="0" applyProtection="0"/>
    <xf numFmtId="170" fontId="213" fillId="0" borderId="0" applyFont="0" applyFill="0" applyBorder="0" applyAlignment="0" applyProtection="0"/>
    <xf numFmtId="42" fontId="14" fillId="0" borderId="0" applyFont="0" applyFill="0" applyBorder="0" applyAlignment="0" applyProtection="0"/>
    <xf numFmtId="170" fontId="213" fillId="0" borderId="0" applyFont="0" applyFill="0" applyBorder="0" applyAlignment="0" applyProtection="0"/>
    <xf numFmtId="42" fontId="14" fillId="0" borderId="0" applyFont="0" applyFill="0" applyBorder="0" applyAlignment="0" applyProtection="0"/>
    <xf numFmtId="170" fontId="213" fillId="0" borderId="0" applyFont="0" applyFill="0" applyBorder="0" applyAlignment="0" applyProtection="0"/>
    <xf numFmtId="42" fontId="14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214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40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70" fontId="40" fillId="0" borderId="0" applyFont="0" applyFill="0" applyBorder="0" applyAlignment="0" applyProtection="0"/>
    <xf numFmtId="42" fontId="14" fillId="0" borderId="0" applyFont="0" applyFill="0" applyBorder="0" applyAlignment="0" applyProtection="0"/>
    <xf numFmtId="170" fontId="40" fillId="0" borderId="0" applyFont="0" applyFill="0" applyBorder="0" applyAlignment="0" applyProtection="0"/>
    <xf numFmtId="42" fontId="1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80" fillId="0" borderId="0" applyFont="0" applyFill="0" applyBorder="0" applyAlignment="0" applyProtection="0"/>
    <xf numFmtId="170" fontId="280" fillId="0" borderId="0" applyFont="0" applyFill="0" applyBorder="0" applyAlignment="0" applyProtection="0"/>
    <xf numFmtId="170" fontId="280" fillId="0" borderId="0" applyFont="0" applyFill="0" applyBorder="0" applyAlignment="0" applyProtection="0"/>
    <xf numFmtId="170" fontId="280" fillId="0" borderId="0" applyFont="0" applyFill="0" applyBorder="0" applyAlignment="0" applyProtection="0"/>
    <xf numFmtId="170" fontId="280" fillId="0" borderId="0" applyFont="0" applyFill="0" applyBorder="0" applyAlignment="0" applyProtection="0"/>
    <xf numFmtId="170" fontId="280" fillId="0" borderId="0" applyFont="0" applyFill="0" applyBorder="0" applyAlignment="0" applyProtection="0"/>
    <xf numFmtId="283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278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237" fontId="2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4" fillId="0" borderId="0" applyFont="0" applyFill="0" applyBorder="0" applyAlignment="0" applyProtection="0"/>
    <xf numFmtId="246" fontId="11" fillId="0" borderId="0" applyFont="0" applyFill="0" applyBorder="0" applyAlignment="0" applyProtection="0"/>
    <xf numFmtId="200" fontId="14" fillId="0" borderId="0" applyFont="0" applyFill="0" applyBorder="0" applyAlignment="0" applyProtection="0"/>
    <xf numFmtId="170" fontId="214" fillId="0" borderId="0" applyFont="0" applyFill="0" applyBorder="0" applyAlignment="0" applyProtection="0"/>
    <xf numFmtId="283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233" fontId="14" fillId="0" borderId="0" applyFont="0" applyFill="0" applyBorder="0" applyAlignment="0" applyProtection="0"/>
    <xf numFmtId="218" fontId="213" fillId="0" borderId="0" applyFont="0" applyFill="0" applyBorder="0" applyAlignment="0" applyProtection="0"/>
    <xf numFmtId="218" fontId="213" fillId="0" borderId="0" applyFont="0" applyFill="0" applyBorder="0" applyAlignment="0" applyProtection="0"/>
    <xf numFmtId="218" fontId="213" fillId="0" borderId="0" applyFont="0" applyFill="0" applyBorder="0" applyAlignment="0" applyProtection="0"/>
    <xf numFmtId="170" fontId="18" fillId="0" borderId="0" applyFont="0" applyFill="0" applyBorder="0" applyAlignment="0" applyProtection="0"/>
    <xf numFmtId="233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233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170" fontId="18" fillId="0" borderId="0" applyFont="0" applyFill="0" applyBorder="0" applyAlignment="0" applyProtection="0"/>
    <xf numFmtId="192" fontId="4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233" fontId="1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233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1" fillId="0" borderId="0" applyFont="0" applyFill="0" applyBorder="0" applyAlignment="0" applyProtection="0"/>
    <xf numFmtId="276" fontId="14" fillId="0" borderId="0" applyFont="0" applyFill="0" applyBorder="0" applyAlignment="0" applyProtection="0"/>
    <xf numFmtId="282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90" fontId="213" fillId="0" borderId="0" applyFill="0" applyBorder="0" applyAlignment="0" applyProtection="0"/>
    <xf numFmtId="276" fontId="14" fillId="0" borderId="0" applyFont="0" applyFill="0" applyBorder="0" applyAlignment="0" applyProtection="0"/>
    <xf numFmtId="276" fontId="14" fillId="0" borderId="0" applyFont="0" applyFill="0" applyBorder="0" applyAlignment="0" applyProtection="0"/>
    <xf numFmtId="276" fontId="14" fillId="0" borderId="0" applyFont="0" applyFill="0" applyBorder="0" applyAlignment="0" applyProtection="0"/>
    <xf numFmtId="276" fontId="14" fillId="0" borderId="0" applyFont="0" applyFill="0" applyBorder="0" applyAlignment="0" applyProtection="0"/>
    <xf numFmtId="276" fontId="14" fillId="0" borderId="0" applyFont="0" applyFill="0" applyBorder="0" applyAlignment="0" applyProtection="0"/>
    <xf numFmtId="276" fontId="14" fillId="0" borderId="0" applyFont="0" applyFill="0" applyBorder="0" applyAlignment="0" applyProtection="0"/>
    <xf numFmtId="247" fontId="14" fillId="0" borderId="0" applyFont="0" applyFill="0" applyBorder="0" applyAlignment="0" applyProtection="0"/>
    <xf numFmtId="276" fontId="14" fillId="0" borderId="0" applyFont="0" applyFill="0" applyBorder="0" applyAlignment="0" applyProtection="0"/>
    <xf numFmtId="283" fontId="14" fillId="0" borderId="0" applyFont="0" applyFill="0" applyBorder="0" applyAlignment="0" applyProtection="0"/>
    <xf numFmtId="284" fontId="14" fillId="0" borderId="0" applyFont="0" applyFill="0" applyBorder="0" applyAlignment="0" applyProtection="0"/>
    <xf numFmtId="185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170" fontId="11" fillId="0" borderId="0" applyFont="0" applyFill="0" applyBorder="0" applyAlignment="0" applyProtection="0"/>
    <xf numFmtId="276" fontId="14" fillId="0" borderId="0" applyFont="0" applyFill="0" applyBorder="0" applyAlignment="0" applyProtection="0"/>
    <xf numFmtId="170" fontId="3" fillId="0" borderId="0" applyFont="0" applyFill="0" applyBorder="0" applyAlignment="0" applyProtection="0"/>
    <xf numFmtId="276" fontId="14" fillId="0" borderId="0" applyFont="0" applyFill="0" applyBorder="0" applyAlignment="0" applyProtection="0"/>
    <xf numFmtId="276" fontId="14" fillId="0" borderId="0" applyFont="0" applyFill="0" applyBorder="0" applyAlignment="0" applyProtection="0"/>
    <xf numFmtId="276" fontId="14" fillId="0" borderId="0" applyFont="0" applyFill="0" applyBorder="0" applyAlignment="0" applyProtection="0"/>
    <xf numFmtId="276" fontId="14" fillId="0" borderId="0" applyFont="0" applyFill="0" applyBorder="0" applyAlignment="0" applyProtection="0"/>
    <xf numFmtId="276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85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11" fillId="0" borderId="0" applyFont="0" applyFill="0" applyBorder="0" applyAlignment="0" applyProtection="0"/>
    <xf numFmtId="276" fontId="14" fillId="0" borderId="0" applyFont="0" applyFill="0" applyBorder="0" applyAlignment="0" applyProtection="0"/>
    <xf numFmtId="276" fontId="14" fillId="0" borderId="0" applyFont="0" applyFill="0" applyBorder="0" applyAlignment="0" applyProtection="0"/>
    <xf numFmtId="276" fontId="14" fillId="0" borderId="0" applyFont="0" applyFill="0" applyBorder="0" applyAlignment="0" applyProtection="0"/>
    <xf numFmtId="276" fontId="14" fillId="0" borderId="0" applyFont="0" applyFill="0" applyBorder="0" applyAlignment="0" applyProtection="0"/>
    <xf numFmtId="276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283" fontId="14" fillId="0" borderId="0" applyFont="0" applyFill="0" applyBorder="0" applyAlignment="0" applyProtection="0"/>
    <xf numFmtId="283" fontId="14" fillId="0" borderId="0" applyFont="0" applyFill="0" applyBorder="0" applyAlignment="0" applyProtection="0"/>
    <xf numFmtId="283" fontId="14" fillId="0" borderId="0" applyFont="0" applyFill="0" applyBorder="0" applyAlignment="0" applyProtection="0"/>
    <xf numFmtId="283" fontId="14" fillId="0" borderId="0" applyFont="0" applyFill="0" applyBorder="0" applyAlignment="0" applyProtection="0"/>
    <xf numFmtId="283" fontId="14" fillId="0" borderId="0" applyFont="0" applyFill="0" applyBorder="0" applyAlignment="0" applyProtection="0"/>
    <xf numFmtId="283" fontId="14" fillId="0" borderId="0" applyFont="0" applyFill="0" applyBorder="0" applyAlignment="0" applyProtection="0"/>
    <xf numFmtId="283" fontId="14" fillId="0" borderId="0" applyFont="0" applyFill="0" applyBorder="0" applyAlignment="0" applyProtection="0"/>
    <xf numFmtId="283" fontId="14" fillId="0" borderId="0" applyFont="0" applyFill="0" applyBorder="0" applyAlignment="0" applyProtection="0"/>
    <xf numFmtId="283" fontId="14" fillId="0" borderId="0" applyFont="0" applyFill="0" applyBorder="0" applyAlignment="0" applyProtection="0"/>
    <xf numFmtId="283" fontId="14" fillId="0" borderId="0" applyFont="0" applyFill="0" applyBorder="0" applyAlignment="0" applyProtection="0"/>
    <xf numFmtId="283" fontId="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8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250" fontId="14" fillId="0" borderId="0" applyFont="0" applyFill="0" applyBorder="0" applyAlignment="0" applyProtection="0"/>
    <xf numFmtId="170" fontId="214" fillId="0" borderId="0" applyFont="0" applyFill="0" applyBorder="0" applyAlignment="0" applyProtection="0"/>
    <xf numFmtId="276" fontId="14" fillId="0" borderId="0" applyFont="0" applyFill="0" applyBorder="0" applyAlignment="0" applyProtection="0"/>
    <xf numFmtId="276" fontId="14" fillId="0" borderId="0" applyFont="0" applyFill="0" applyBorder="0" applyAlignment="0" applyProtection="0"/>
    <xf numFmtId="276" fontId="14" fillId="0" borderId="0" applyFont="0" applyFill="0" applyBorder="0" applyAlignment="0" applyProtection="0"/>
    <xf numFmtId="276" fontId="14" fillId="0" borderId="0" applyFont="0" applyFill="0" applyBorder="0" applyAlignment="0" applyProtection="0"/>
    <xf numFmtId="276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276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283" fontId="1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14" fillId="0" borderId="0" applyFont="0" applyFill="0" applyBorder="0" applyAlignment="0" applyProtection="0"/>
    <xf numFmtId="276" fontId="1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76" fontId="14" fillId="0" borderId="0" applyFont="0" applyFill="0" applyBorder="0" applyAlignment="0" applyProtection="0"/>
    <xf numFmtId="170" fontId="4" fillId="0" borderId="0" applyFont="0" applyFill="0" applyBorder="0" applyAlignment="0" applyProtection="0"/>
    <xf numFmtId="276" fontId="14" fillId="0" borderId="0" applyFont="0" applyFill="0" applyBorder="0" applyAlignment="0" applyProtection="0"/>
    <xf numFmtId="276" fontId="14" fillId="0" borderId="0" applyFont="0" applyFill="0" applyBorder="0" applyAlignment="0" applyProtection="0"/>
    <xf numFmtId="276" fontId="14" fillId="0" borderId="0" applyFont="0" applyFill="0" applyBorder="0" applyAlignment="0" applyProtection="0"/>
    <xf numFmtId="276" fontId="14" fillId="0" borderId="0" applyFont="0" applyFill="0" applyBorder="0" applyAlignment="0" applyProtection="0"/>
    <xf numFmtId="170" fontId="213" fillId="0" borderId="0" applyFont="0" applyFill="0" applyBorder="0" applyAlignment="0" applyProtection="0"/>
    <xf numFmtId="276" fontId="14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3" fillId="0" borderId="0" applyFont="0" applyFill="0" applyBorder="0" applyAlignment="0" applyProtection="0"/>
    <xf numFmtId="276" fontId="14" fillId="0" borderId="0" applyFont="0" applyFill="0" applyBorder="0" applyAlignment="0" applyProtection="0"/>
    <xf numFmtId="276" fontId="14" fillId="0" borderId="0" applyFont="0" applyFill="0" applyBorder="0" applyAlignment="0" applyProtection="0"/>
    <xf numFmtId="276" fontId="14" fillId="0" borderId="0" applyFont="0" applyFill="0" applyBorder="0" applyAlignment="0" applyProtection="0"/>
    <xf numFmtId="276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276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214" fillId="0" borderId="0" applyFont="0" applyFill="0" applyBorder="0" applyAlignment="0" applyProtection="0"/>
    <xf numFmtId="276" fontId="14" fillId="0" borderId="0" applyFont="0" applyFill="0" applyBorder="0" applyAlignment="0" applyProtection="0"/>
    <xf numFmtId="276" fontId="14" fillId="0" borderId="0" applyFont="0" applyFill="0" applyBorder="0" applyAlignment="0" applyProtection="0"/>
    <xf numFmtId="276" fontId="14" fillId="0" borderId="0" applyFont="0" applyFill="0" applyBorder="0" applyAlignment="0" applyProtection="0"/>
    <xf numFmtId="276" fontId="14" fillId="0" borderId="0" applyFont="0" applyFill="0" applyBorder="0" applyAlignment="0" applyProtection="0"/>
    <xf numFmtId="276" fontId="14" fillId="0" borderId="0" applyFont="0" applyFill="0" applyBorder="0" applyAlignment="0" applyProtection="0"/>
    <xf numFmtId="276" fontId="14" fillId="0" borderId="0" applyFont="0" applyFill="0" applyBorder="0" applyAlignment="0" applyProtection="0"/>
    <xf numFmtId="287" fontId="11" fillId="0" borderId="0" applyFont="0" applyFill="0" applyBorder="0" applyAlignment="0" applyProtection="0"/>
    <xf numFmtId="287" fontId="1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87" fontId="11" fillId="0" borderId="0" applyFont="0" applyFill="0" applyBorder="0" applyAlignment="0" applyProtection="0"/>
    <xf numFmtId="287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" fillId="0" borderId="0" applyFont="0" applyFill="0" applyBorder="0" applyAlignment="0" applyProtection="0"/>
    <xf numFmtId="8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88" fontId="14" fillId="0" borderId="0" applyFont="0" applyFill="0" applyBorder="0" applyAlignment="0" applyProtection="0"/>
    <xf numFmtId="167" fontId="11" fillId="0" borderId="0" applyFont="0" applyFill="0" applyBorder="0" applyAlignment="0" applyProtection="0"/>
    <xf numFmtId="288" fontId="14" fillId="0" borderId="0" applyFont="0" applyFill="0" applyBorder="0" applyAlignment="0" applyProtection="0"/>
    <xf numFmtId="288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288" fontId="14" fillId="0" borderId="0" applyFont="0" applyFill="0" applyBorder="0" applyAlignment="0" applyProtection="0"/>
    <xf numFmtId="288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288" fontId="14" fillId="0" borderId="0" applyFont="0" applyFill="0" applyBorder="0" applyAlignment="0" applyProtection="0"/>
    <xf numFmtId="288" fontId="14" fillId="0" borderId="0" applyFont="0" applyFill="0" applyBorder="0" applyAlignment="0" applyProtection="0"/>
    <xf numFmtId="288" fontId="14" fillId="0" borderId="0" applyFont="0" applyFill="0" applyBorder="0" applyAlignment="0" applyProtection="0"/>
    <xf numFmtId="288" fontId="14" fillId="0" borderId="0" applyFont="0" applyFill="0" applyBorder="0" applyAlignment="0" applyProtection="0"/>
    <xf numFmtId="288" fontId="14" fillId="0" borderId="0" applyFont="0" applyFill="0" applyBorder="0" applyAlignment="0" applyProtection="0"/>
    <xf numFmtId="288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NumberFormat="0" applyFill="0" applyBorder="0" applyAlignment="0" applyProtection="0"/>
    <xf numFmtId="170" fontId="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NumberFormat="0" applyFill="0" applyBorder="0" applyAlignment="0" applyProtection="0"/>
    <xf numFmtId="170" fontId="1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NumberForma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0" fontId="14" fillId="0" borderId="0" applyNumberFormat="0" applyFill="0" applyBorder="0" applyAlignment="0" applyProtection="0"/>
    <xf numFmtId="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289" fontId="14" fillId="0" borderId="0" applyFont="0" applyFill="0" applyBorder="0" applyAlignment="0" applyProtection="0"/>
    <xf numFmtId="287" fontId="11" fillId="0" borderId="0" applyFont="0" applyFill="0" applyBorder="0" applyAlignment="0" applyProtection="0"/>
    <xf numFmtId="287" fontId="11" fillId="0" borderId="0" applyFont="0" applyFill="0" applyBorder="0" applyAlignment="0" applyProtection="0"/>
    <xf numFmtId="170" fontId="18" fillId="0" borderId="0" applyFont="0" applyFill="0" applyBorder="0" applyAlignment="0" applyProtection="0"/>
    <xf numFmtId="200" fontId="3" fillId="0" borderId="0" applyFont="0" applyFill="0" applyBorder="0" applyAlignment="0" applyProtection="0"/>
    <xf numFmtId="287" fontId="11" fillId="0" borderId="0" applyFont="0" applyFill="0" applyBorder="0" applyAlignment="0" applyProtection="0"/>
    <xf numFmtId="287" fontId="11" fillId="0" borderId="0" applyFont="0" applyFill="0" applyBorder="0" applyAlignment="0" applyProtection="0"/>
    <xf numFmtId="287" fontId="11" fillId="0" borderId="0" applyFont="0" applyFill="0" applyBorder="0" applyAlignment="0" applyProtection="0"/>
    <xf numFmtId="287" fontId="11" fillId="0" borderId="0" applyFont="0" applyFill="0" applyBorder="0" applyAlignment="0" applyProtection="0"/>
    <xf numFmtId="287" fontId="11" fillId="0" borderId="0" applyFont="0" applyFill="0" applyBorder="0" applyAlignment="0" applyProtection="0"/>
    <xf numFmtId="287" fontId="11" fillId="0" borderId="0" applyFont="0" applyFill="0" applyBorder="0" applyAlignment="0" applyProtection="0"/>
    <xf numFmtId="170" fontId="213" fillId="0" borderId="0" applyFont="0" applyFill="0" applyBorder="0" applyAlignment="0" applyProtection="0"/>
    <xf numFmtId="287" fontId="11" fillId="0" borderId="0" applyFont="0" applyFill="0" applyBorder="0" applyAlignment="0" applyProtection="0"/>
    <xf numFmtId="287" fontId="11" fillId="0" borderId="0" applyFont="0" applyFill="0" applyBorder="0" applyAlignment="0" applyProtection="0"/>
    <xf numFmtId="170" fontId="280" fillId="0" borderId="0" applyFont="0" applyFill="0" applyBorder="0" applyAlignment="0" applyProtection="0"/>
    <xf numFmtId="170" fontId="213" fillId="0" borderId="0" applyFont="0" applyFill="0" applyBorder="0" applyAlignment="0" applyProtection="0"/>
    <xf numFmtId="287" fontId="11" fillId="0" borderId="0" applyFont="0" applyFill="0" applyBorder="0" applyAlignment="0" applyProtection="0"/>
    <xf numFmtId="287" fontId="11" fillId="0" borderId="0" applyFont="0" applyFill="0" applyBorder="0" applyAlignment="0" applyProtection="0"/>
    <xf numFmtId="170" fontId="280" fillId="0" borderId="0" applyFont="0" applyFill="0" applyBorder="0" applyAlignment="0" applyProtection="0"/>
    <xf numFmtId="170" fontId="213" fillId="0" borderId="0" applyFont="0" applyFill="0" applyBorder="0" applyAlignment="0" applyProtection="0"/>
    <xf numFmtId="287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80" fillId="0" borderId="0" applyFont="0" applyFill="0" applyBorder="0" applyAlignment="0" applyProtection="0"/>
    <xf numFmtId="170" fontId="213" fillId="0" borderId="0" applyFont="0" applyFill="0" applyBorder="0" applyAlignment="0" applyProtection="0"/>
    <xf numFmtId="287" fontId="11" fillId="0" borderId="0" applyFont="0" applyFill="0" applyBorder="0" applyAlignment="0" applyProtection="0"/>
    <xf numFmtId="287" fontId="11" fillId="0" borderId="0" applyFont="0" applyFill="0" applyBorder="0" applyAlignment="0" applyProtection="0"/>
    <xf numFmtId="276" fontId="14" fillId="0" borderId="0" applyFont="0" applyFill="0" applyBorder="0" applyAlignment="0" applyProtection="0"/>
    <xf numFmtId="276" fontId="14" fillId="0" borderId="0" applyFont="0" applyFill="0" applyBorder="0" applyAlignment="0" applyProtection="0"/>
    <xf numFmtId="276" fontId="14" fillId="0" borderId="0" applyFont="0" applyFill="0" applyBorder="0" applyAlignment="0" applyProtection="0"/>
    <xf numFmtId="276" fontId="14" fillId="0" borderId="0" applyFont="0" applyFill="0" applyBorder="0" applyAlignment="0" applyProtection="0"/>
    <xf numFmtId="276" fontId="14" fillId="0" borderId="0" applyFont="0" applyFill="0" applyBorder="0" applyAlignment="0" applyProtection="0"/>
    <xf numFmtId="276" fontId="14" fillId="0" borderId="0" applyFont="0" applyFill="0" applyBorder="0" applyAlignment="0" applyProtection="0"/>
    <xf numFmtId="276" fontId="14" fillId="0" borderId="0" applyFont="0" applyFill="0" applyBorder="0" applyAlignment="0" applyProtection="0"/>
    <xf numFmtId="287" fontId="11" fillId="0" borderId="0" applyFont="0" applyFill="0" applyBorder="0" applyAlignment="0" applyProtection="0"/>
    <xf numFmtId="287" fontId="1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87" fontId="11" fillId="0" borderId="0" applyFont="0" applyFill="0" applyBorder="0" applyAlignment="0" applyProtection="0"/>
    <xf numFmtId="276" fontId="14" fillId="0" borderId="0" applyFont="0" applyFill="0" applyBorder="0" applyAlignment="0" applyProtection="0"/>
    <xf numFmtId="287" fontId="11" fillId="0" borderId="0" applyFont="0" applyFill="0" applyBorder="0" applyAlignment="0" applyProtection="0"/>
    <xf numFmtId="276" fontId="14" fillId="0" borderId="0" applyFont="0" applyFill="0" applyBorder="0" applyAlignment="0" applyProtection="0"/>
    <xf numFmtId="276" fontId="14" fillId="0" borderId="0" applyFont="0" applyFill="0" applyBorder="0" applyAlignment="0" applyProtection="0"/>
    <xf numFmtId="276" fontId="14" fillId="0" borderId="0" applyFont="0" applyFill="0" applyBorder="0" applyAlignment="0" applyProtection="0"/>
    <xf numFmtId="276" fontId="14" fillId="0" borderId="0" applyFont="0" applyFill="0" applyBorder="0" applyAlignment="0" applyProtection="0"/>
    <xf numFmtId="276" fontId="14" fillId="0" borderId="0" applyFont="0" applyFill="0" applyBorder="0" applyAlignment="0" applyProtection="0"/>
    <xf numFmtId="276" fontId="14" fillId="0" borderId="0" applyFont="0" applyFill="0" applyBorder="0" applyAlignment="0" applyProtection="0"/>
    <xf numFmtId="276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8" fontId="35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170" fontId="213" fillId="0" borderId="0" applyFont="0" applyFill="0" applyBorder="0" applyAlignment="0" applyProtection="0"/>
    <xf numFmtId="240" fontId="14" fillId="0" borderId="0" applyFont="0" applyFill="0" applyBorder="0" applyAlignment="0" applyProtection="0"/>
    <xf numFmtId="240" fontId="14" fillId="0" borderId="0" applyFont="0" applyFill="0" applyBorder="0" applyAlignment="0" applyProtection="0"/>
    <xf numFmtId="24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240" fontId="14" fillId="0" borderId="0" applyFont="0" applyFill="0" applyBorder="0" applyAlignment="0" applyProtection="0"/>
    <xf numFmtId="240" fontId="14" fillId="0" borderId="0" applyFont="0" applyFill="0" applyBorder="0" applyAlignment="0" applyProtection="0"/>
    <xf numFmtId="240" fontId="14" fillId="0" borderId="0" applyFont="0" applyFill="0" applyBorder="0" applyAlignment="0" applyProtection="0"/>
    <xf numFmtId="240" fontId="14" fillId="0" borderId="0" applyFont="0" applyFill="0" applyBorder="0" applyAlignment="0" applyProtection="0"/>
    <xf numFmtId="240" fontId="14" fillId="0" borderId="0" applyFont="0" applyFill="0" applyBorder="0" applyAlignment="0" applyProtection="0"/>
    <xf numFmtId="24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240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213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290" fontId="14" fillId="0" borderId="0" applyFont="0" applyFill="0" applyBorder="0" applyAlignment="0" applyProtection="0"/>
    <xf numFmtId="240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213" fillId="0" borderId="0" applyFont="0" applyFill="0" applyBorder="0" applyAlignment="0" applyProtection="0"/>
    <xf numFmtId="240" fontId="14" fillId="0" borderId="0" applyFont="0" applyFill="0" applyBorder="0" applyAlignment="0" applyProtection="0"/>
    <xf numFmtId="240" fontId="14" fillId="0" borderId="0" applyFont="0" applyFill="0" applyBorder="0" applyAlignment="0" applyProtection="0"/>
    <xf numFmtId="240" fontId="14" fillId="0" borderId="0" applyFont="0" applyFill="0" applyBorder="0" applyAlignment="0" applyProtection="0"/>
    <xf numFmtId="240" fontId="14" fillId="0" borderId="0" applyFont="0" applyFill="0" applyBorder="0" applyAlignment="0" applyProtection="0"/>
    <xf numFmtId="240" fontId="14" fillId="0" borderId="0" applyFont="0" applyFill="0" applyBorder="0" applyAlignment="0" applyProtection="0"/>
    <xf numFmtId="24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24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213" fillId="0" borderId="0" applyFont="0" applyFill="0" applyBorder="0" applyAlignment="0" applyProtection="0"/>
    <xf numFmtId="0" fontId="11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29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8" fillId="0" borderId="0" applyFont="0" applyFill="0" applyBorder="0" applyAlignment="0" applyProtection="0"/>
    <xf numFmtId="287" fontId="11" fillId="0" borderId="0" applyFont="0" applyFill="0" applyBorder="0" applyAlignment="0" applyProtection="0"/>
    <xf numFmtId="287" fontId="1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240" fontId="14" fillId="0" borderId="0" applyFont="0" applyFill="0" applyBorder="0" applyAlignment="0" applyProtection="0"/>
    <xf numFmtId="24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213" fillId="0" borderId="0" applyFont="0" applyFill="0" applyBorder="0" applyAlignment="0" applyProtection="0"/>
    <xf numFmtId="185" fontId="213" fillId="0" borderId="0" applyFont="0" applyFill="0" applyBorder="0" applyAlignment="0" applyProtection="0"/>
    <xf numFmtId="185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291" fontId="14" fillId="0" borderId="0" applyFont="0" applyFill="0" applyBorder="0" applyAlignment="0" applyProtection="0"/>
    <xf numFmtId="291" fontId="14" fillId="0" borderId="0" applyFont="0" applyFill="0" applyBorder="0" applyAlignment="0" applyProtection="0"/>
    <xf numFmtId="291" fontId="14" fillId="0" borderId="0" applyFont="0" applyFill="0" applyBorder="0" applyAlignment="0" applyProtection="0"/>
    <xf numFmtId="291" fontId="14" fillId="0" borderId="0" applyFont="0" applyFill="0" applyBorder="0" applyAlignment="0" applyProtection="0"/>
    <xf numFmtId="291" fontId="14" fillId="0" borderId="0" applyFont="0" applyFill="0" applyBorder="0" applyAlignment="0" applyProtection="0"/>
    <xf numFmtId="291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292" fontId="14" fillId="0" borderId="0" applyFont="0" applyFill="0" applyBorder="0" applyAlignment="0" applyProtection="0"/>
    <xf numFmtId="292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292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6" fontId="14" fillId="0" borderId="0" applyFont="0" applyFill="0" applyBorder="0" applyAlignment="0" applyProtection="0"/>
    <xf numFmtId="292" fontId="14" fillId="0" borderId="0" applyFont="0" applyFill="0" applyBorder="0" applyAlignment="0" applyProtection="0"/>
    <xf numFmtId="292" fontId="14" fillId="0" borderId="0" applyFont="0" applyFill="0" applyBorder="0" applyAlignment="0" applyProtection="0"/>
    <xf numFmtId="292" fontId="14" fillId="0" borderId="0" applyFont="0" applyFill="0" applyBorder="0" applyAlignment="0" applyProtection="0"/>
    <xf numFmtId="292" fontId="14" fillId="0" borderId="0" applyFont="0" applyFill="0" applyBorder="0" applyAlignment="0" applyProtection="0"/>
    <xf numFmtId="292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29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291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70" fontId="212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70" fontId="344" fillId="0" borderId="0" applyFont="0" applyFill="0" applyBorder="0" applyAlignment="0" applyProtection="0"/>
    <xf numFmtId="6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2" fontId="1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69" fontId="21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3" fillId="0" borderId="0" applyFont="0" applyFill="0" applyBorder="0" applyAlignment="0" applyProtection="0"/>
    <xf numFmtId="284" fontId="1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80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80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12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170" fontId="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168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68" fontId="1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4" fillId="0" borderId="0" applyFont="0" applyFill="0" applyBorder="0" applyAlignment="0" applyProtection="0"/>
    <xf numFmtId="29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18" fillId="0" borderId="0" applyFont="0" applyFill="0" applyBorder="0" applyAlignment="0" applyProtection="0"/>
    <xf numFmtId="293" fontId="14" fillId="0" borderId="0" applyFont="0" applyFill="0" applyBorder="0" applyAlignment="0" applyProtection="0"/>
    <xf numFmtId="293" fontId="14" fillId="0" borderId="0" applyFont="0" applyFill="0" applyBorder="0" applyAlignment="0" applyProtection="0"/>
    <xf numFmtId="293" fontId="14" fillId="0" borderId="0" applyFont="0" applyFill="0" applyBorder="0" applyAlignment="0" applyProtection="0"/>
    <xf numFmtId="293" fontId="14" fillId="0" borderId="0" applyFont="0" applyFill="0" applyBorder="0" applyAlignment="0" applyProtection="0"/>
    <xf numFmtId="293" fontId="14" fillId="0" borderId="0" applyFont="0" applyFill="0" applyBorder="0" applyAlignment="0" applyProtection="0"/>
    <xf numFmtId="293" fontId="14" fillId="0" borderId="0" applyFont="0" applyFill="0" applyBorder="0" applyAlignment="0" applyProtection="0"/>
    <xf numFmtId="293" fontId="14" fillId="0" borderId="0" applyFont="0" applyFill="0" applyBorder="0" applyAlignment="0" applyProtection="0"/>
    <xf numFmtId="293" fontId="14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14" fillId="0" borderId="0" applyFont="0" applyFill="0" applyBorder="0" applyAlignment="0" applyProtection="0"/>
    <xf numFmtId="199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70" fontId="18" fillId="0" borderId="0" applyFont="0" applyFill="0" applyBorder="0" applyAlignment="0" applyProtection="0"/>
    <xf numFmtId="218" fontId="14" fillId="0" borderId="0" applyFont="0" applyFill="0" applyBorder="0" applyAlignment="0" applyProtection="0"/>
    <xf numFmtId="236" fontId="14" fillId="0" borderId="0" applyFont="0" applyFill="0" applyBorder="0" applyAlignment="0" applyProtection="0"/>
    <xf numFmtId="237" fontId="1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20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94" fontId="14" fillId="0" borderId="0" applyFont="0" applyFill="0" applyBorder="0" applyAlignment="0" applyProtection="0"/>
    <xf numFmtId="294" fontId="14" fillId="0" borderId="0" applyFont="0" applyFill="0" applyBorder="0" applyAlignment="0" applyProtection="0"/>
    <xf numFmtId="294" fontId="14" fillId="0" borderId="0" applyFont="0" applyFill="0" applyBorder="0" applyAlignment="0" applyProtection="0"/>
    <xf numFmtId="294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295" fontId="14" fillId="0" borderId="0" applyFont="0" applyFill="0" applyBorder="0" applyAlignment="0" applyProtection="0"/>
    <xf numFmtId="295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294" fontId="14" fillId="0" borderId="0" applyFont="0" applyFill="0" applyBorder="0" applyAlignment="0" applyProtection="0"/>
    <xf numFmtId="294" fontId="14" fillId="0" borderId="0" applyFont="0" applyFill="0" applyBorder="0" applyAlignment="0" applyProtection="0"/>
    <xf numFmtId="294" fontId="14" fillId="0" borderId="0" applyFont="0" applyFill="0" applyBorder="0" applyAlignment="0" applyProtection="0"/>
    <xf numFmtId="294" fontId="14" fillId="0" borderId="0" applyFont="0" applyFill="0" applyBorder="0" applyAlignment="0" applyProtection="0"/>
    <xf numFmtId="294" fontId="14" fillId="0" borderId="0" applyFont="0" applyFill="0" applyBorder="0" applyAlignment="0" applyProtection="0"/>
    <xf numFmtId="200" fontId="213" fillId="0" borderId="0" applyFont="0" applyFill="0" applyBorder="0" applyAlignment="0" applyProtection="0"/>
    <xf numFmtId="200" fontId="213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68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5" fontId="11" fillId="0" borderId="0" applyFont="0" applyFill="0" applyBorder="0" applyAlignment="0" applyProtection="0"/>
    <xf numFmtId="8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212" fillId="0" borderId="0" applyFont="0" applyFill="0" applyBorder="0" applyAlignment="0" applyProtection="0"/>
    <xf numFmtId="296" fontId="4" fillId="0" borderId="0" applyFont="0" applyFill="0" applyBorder="0" applyAlignment="0" applyProtection="0"/>
    <xf numFmtId="296" fontId="4" fillId="0" borderId="0" applyFont="0" applyFill="0" applyBorder="0" applyAlignment="0" applyProtection="0"/>
    <xf numFmtId="296" fontId="4" fillId="0" borderId="0" applyFont="0" applyFill="0" applyBorder="0" applyAlignment="0" applyProtection="0"/>
    <xf numFmtId="296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97" fontId="1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55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13" fillId="0" borderId="0" applyFont="0" applyFill="0" applyBorder="0" applyAlignment="0" applyProtection="0"/>
    <xf numFmtId="8" fontId="14" fillId="0" borderId="0" applyFont="0" applyFill="0" applyBorder="0" applyAlignment="0" applyProtection="0"/>
    <xf numFmtId="170" fontId="4" fillId="0" borderId="0" applyFont="0" applyFill="0" applyBorder="0" applyAlignment="0" applyProtection="0"/>
    <xf numFmtId="240" fontId="11" fillId="0" borderId="0" applyFont="0" applyFill="0" applyBorder="0" applyAlignment="0" applyProtection="0"/>
    <xf numFmtId="24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298" fontId="21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240" fontId="11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240" fontId="14" fillId="0" borderId="0" applyFont="0" applyFill="0" applyBorder="0" applyAlignment="0" applyProtection="0"/>
    <xf numFmtId="240" fontId="14" fillId="0" borderId="0" applyFont="0" applyFill="0" applyBorder="0" applyAlignment="0" applyProtection="0"/>
    <xf numFmtId="240" fontId="14" fillId="0" borderId="0" applyFont="0" applyFill="0" applyBorder="0" applyAlignment="0" applyProtection="0"/>
    <xf numFmtId="24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8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240" fontId="11" fillId="0" borderId="0" applyFont="0" applyFill="0" applyBorder="0" applyAlignment="0" applyProtection="0"/>
    <xf numFmtId="5" fontId="14" fillId="0" borderId="0" applyFont="0" applyFill="0" applyBorder="0" applyAlignment="0" applyProtection="0"/>
    <xf numFmtId="240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24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5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14" fillId="0" borderId="0" applyFont="0" applyFill="0" applyBorder="0" applyAlignment="0" applyProtection="0"/>
    <xf numFmtId="299" fontId="1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12" fillId="0" borderId="0" applyFont="0" applyFill="0" applyBorder="0" applyAlignment="0" applyProtection="0"/>
    <xf numFmtId="200" fontId="1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" fillId="0" borderId="0" applyFont="0" applyFill="0" applyBorder="0" applyAlignment="0" applyProtection="0"/>
    <xf numFmtId="298" fontId="14" fillId="0" borderId="0" applyFont="0" applyFill="0" applyBorder="0" applyAlignment="0" applyProtection="0"/>
    <xf numFmtId="170" fontId="4" fillId="0" borderId="0" applyFont="0" applyFill="0" applyBorder="0" applyAlignment="0" applyProtection="0"/>
    <xf numFmtId="298" fontId="14" fillId="0" borderId="0" applyFont="0" applyFill="0" applyBorder="0" applyAlignment="0" applyProtection="0"/>
    <xf numFmtId="298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8" fontId="213" fillId="0" borderId="0" applyFont="0" applyFill="0" applyBorder="0" applyAlignment="0" applyProtection="0"/>
    <xf numFmtId="170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170" fontId="213" fillId="0" borderId="0" applyFont="0" applyFill="0" applyBorder="0" applyAlignment="0" applyProtection="0"/>
    <xf numFmtId="185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200" fontId="14" fillId="0" borderId="0" applyFont="0" applyFill="0" applyBorder="0" applyAlignment="0" applyProtection="0"/>
    <xf numFmtId="170" fontId="213" fillId="0" borderId="0" applyFont="0" applyFill="0" applyBorder="0" applyAlignment="0" applyProtection="0"/>
    <xf numFmtId="293" fontId="14" fillId="0" borderId="0" applyFont="0" applyFill="0" applyBorder="0" applyAlignment="0" applyProtection="0"/>
    <xf numFmtId="293" fontId="14" fillId="0" borderId="0" applyFont="0" applyFill="0" applyBorder="0" applyAlignment="0" applyProtection="0"/>
    <xf numFmtId="293" fontId="14" fillId="0" borderId="0" applyFont="0" applyFill="0" applyBorder="0" applyAlignment="0" applyProtection="0"/>
    <xf numFmtId="293" fontId="14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6" fontId="213" fillId="0" borderId="0" applyFont="0" applyFill="0" applyBorder="0" applyAlignment="0" applyProtection="0"/>
    <xf numFmtId="6" fontId="213" fillId="0" borderId="0" applyFont="0" applyFill="0" applyBorder="0" applyAlignment="0" applyProtection="0"/>
    <xf numFmtId="6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6" fontId="213" fillId="0" borderId="0" applyFont="0" applyFill="0" applyBorder="0" applyAlignment="0" applyProtection="0"/>
    <xf numFmtId="6" fontId="21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6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80" fontId="72" fillId="0" borderId="0"/>
    <xf numFmtId="180" fontId="72" fillId="0" borderId="0"/>
    <xf numFmtId="262" fontId="72" fillId="0" borderId="0"/>
    <xf numFmtId="262" fontId="72" fillId="0" borderId="0"/>
    <xf numFmtId="262" fontId="72" fillId="0" borderId="0"/>
    <xf numFmtId="262" fontId="72" fillId="0" borderId="0"/>
    <xf numFmtId="0" fontId="72" fillId="0" borderId="0"/>
    <xf numFmtId="0" fontId="72" fillId="0" borderId="0"/>
    <xf numFmtId="176" fontId="214" fillId="0" borderId="0"/>
    <xf numFmtId="176" fontId="214" fillId="0" borderId="0"/>
    <xf numFmtId="0" fontId="72" fillId="0" borderId="0"/>
    <xf numFmtId="0" fontId="72" fillId="0" borderId="0"/>
    <xf numFmtId="0" fontId="72" fillId="0" borderId="0"/>
    <xf numFmtId="176" fontId="214" fillId="0" borderId="0"/>
    <xf numFmtId="0" fontId="72" fillId="0" borderId="0"/>
    <xf numFmtId="0" fontId="72" fillId="0" borderId="0"/>
    <xf numFmtId="176" fontId="214" fillId="0" borderId="0"/>
    <xf numFmtId="0" fontId="72" fillId="0" borderId="0"/>
    <xf numFmtId="176" fontId="214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180" fontId="72" fillId="0" borderId="0"/>
    <xf numFmtId="176" fontId="214" fillId="0" borderId="0"/>
    <xf numFmtId="3" fontId="14" fillId="0" borderId="0" applyFont="0" applyFill="0" applyBorder="0" applyAlignment="0" applyProtection="0"/>
    <xf numFmtId="3" fontId="14" fillId="0" borderId="0" applyFill="0" applyAlignment="0" applyProtection="0"/>
    <xf numFmtId="3" fontId="14" fillId="0" borderId="0" applyFill="0" applyAlignment="0" applyProtection="0"/>
    <xf numFmtId="0" fontId="349" fillId="14" borderId="69">
      <alignment horizontal="centerContinuous" vertical="top"/>
    </xf>
    <xf numFmtId="192" fontId="114" fillId="0" borderId="0" applyNumberFormat="0" applyAlignment="0">
      <alignment horizontal="left"/>
    </xf>
    <xf numFmtId="301" fontId="72" fillId="0" borderId="0" applyFill="0" applyBorder="0" applyProtection="0"/>
    <xf numFmtId="301" fontId="72" fillId="0" borderId="72" applyFill="0" applyProtection="0"/>
    <xf numFmtId="301" fontId="72" fillId="0" borderId="72" applyFill="0" applyProtection="0"/>
    <xf numFmtId="301" fontId="72" fillId="0" borderId="51" applyFill="0" applyProtection="0"/>
    <xf numFmtId="166" fontId="66" fillId="0" borderId="0" applyFont="0" applyFill="0" applyBorder="0" applyAlignment="0" applyProtection="0"/>
    <xf numFmtId="0" fontId="221" fillId="137" borderId="51" applyFill="0" applyBorder="0" applyAlignment="0">
      <alignment horizontal="right"/>
    </xf>
    <xf numFmtId="167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66" fontId="11" fillId="0" borderId="0" applyFill="0" applyAlignment="0" applyProtection="0"/>
    <xf numFmtId="266" fontId="11" fillId="0" borderId="0" applyFill="0" applyAlignment="0" applyProtection="0"/>
    <xf numFmtId="266" fontId="11" fillId="0" borderId="0" applyFill="0" applyAlignment="0" applyProtection="0"/>
    <xf numFmtId="266" fontId="11" fillId="0" borderId="0" applyFill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292" fontId="344" fillId="0" borderId="0" applyFont="0" applyFill="0" applyBorder="0" applyAlignment="0" applyProtection="0"/>
    <xf numFmtId="170" fontId="14" fillId="0" borderId="0" applyFont="0" applyFill="0" applyBorder="0" applyAlignment="0" applyProtection="0"/>
    <xf numFmtId="302" fontId="22" fillId="0" borderId="0" applyBorder="0" applyProtection="0"/>
    <xf numFmtId="303" fontId="14" fillId="0" borderId="0" applyFont="0" applyFill="0" applyBorder="0" applyAlignment="0" applyProtection="0"/>
    <xf numFmtId="304" fontId="14" fillId="0" borderId="0" applyFill="0" applyAlignment="0" applyProtection="0"/>
    <xf numFmtId="304" fontId="14" fillId="0" borderId="0" applyFill="0" applyAlignment="0" applyProtection="0"/>
    <xf numFmtId="178" fontId="11" fillId="0" borderId="0"/>
    <xf numFmtId="178" fontId="11" fillId="0" borderId="0"/>
    <xf numFmtId="179" fontId="72" fillId="0" borderId="0"/>
    <xf numFmtId="185" fontId="214" fillId="0" borderId="0"/>
    <xf numFmtId="185" fontId="214" fillId="0" borderId="0"/>
    <xf numFmtId="179" fontId="72" fillId="0" borderId="0"/>
    <xf numFmtId="179" fontId="72" fillId="0" borderId="0"/>
    <xf numFmtId="179" fontId="72" fillId="0" borderId="0"/>
    <xf numFmtId="178" fontId="11" fillId="0" borderId="0"/>
    <xf numFmtId="178" fontId="11" fillId="0" borderId="0"/>
    <xf numFmtId="185" fontId="214" fillId="0" borderId="0"/>
    <xf numFmtId="185" fontId="214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185" fontId="214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14" fillId="0" borderId="0" applyFill="0" applyAlignment="0" applyProtection="0"/>
    <xf numFmtId="0" fontId="14" fillId="0" borderId="0" applyFill="0" applyAlignment="0" applyProtection="0"/>
    <xf numFmtId="0" fontId="47" fillId="0" borderId="0" applyProtection="0"/>
    <xf numFmtId="305" fontId="22" fillId="0" borderId="0" applyFill="0" applyAlignment="0"/>
    <xf numFmtId="305" fontId="22" fillId="0" borderId="0" applyFill="0" applyAlignment="0"/>
    <xf numFmtId="305" fontId="22" fillId="0" borderId="0" applyFill="0" applyAlignment="0"/>
    <xf numFmtId="0" fontId="47" fillId="0" borderId="0" applyProtection="0"/>
    <xf numFmtId="306" fontId="72" fillId="0" borderId="0" applyFill="0" applyBorder="0" applyProtection="0"/>
    <xf numFmtId="306" fontId="72" fillId="0" borderId="72" applyFill="0" applyProtection="0"/>
    <xf numFmtId="306" fontId="72" fillId="0" borderId="72" applyFill="0" applyProtection="0"/>
    <xf numFmtId="192" fontId="356" fillId="0" borderId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307" fontId="11" fillId="0" borderId="0"/>
    <xf numFmtId="307" fontId="11" fillId="0" borderId="0"/>
    <xf numFmtId="181" fontId="72" fillId="0" borderId="0"/>
    <xf numFmtId="198" fontId="214" fillId="0" borderId="0"/>
    <xf numFmtId="198" fontId="214" fillId="0" borderId="0"/>
    <xf numFmtId="181" fontId="72" fillId="0" borderId="0"/>
    <xf numFmtId="181" fontId="72" fillId="0" borderId="0"/>
    <xf numFmtId="181" fontId="72" fillId="0" borderId="0"/>
    <xf numFmtId="307" fontId="11" fillId="0" borderId="0"/>
    <xf numFmtId="307" fontId="11" fillId="0" borderId="0"/>
    <xf numFmtId="198" fontId="214" fillId="0" borderId="0"/>
    <xf numFmtId="198" fontId="214" fillId="0" borderId="0"/>
    <xf numFmtId="307" fontId="11" fillId="0" borderId="0"/>
    <xf numFmtId="307" fontId="11" fillId="0" borderId="0"/>
    <xf numFmtId="307" fontId="11" fillId="0" borderId="0"/>
    <xf numFmtId="307" fontId="11" fillId="0" borderId="0"/>
    <xf numFmtId="307" fontId="11" fillId="0" borderId="0"/>
    <xf numFmtId="198" fontId="214" fillId="0" borderId="0"/>
    <xf numFmtId="307" fontId="11" fillId="0" borderId="0"/>
    <xf numFmtId="307" fontId="11" fillId="0" borderId="0"/>
    <xf numFmtId="307" fontId="11" fillId="0" borderId="0"/>
    <xf numFmtId="307" fontId="11" fillId="0" borderId="0"/>
    <xf numFmtId="307" fontId="11" fillId="0" borderId="0"/>
    <xf numFmtId="307" fontId="11" fillId="0" borderId="0"/>
    <xf numFmtId="307" fontId="11" fillId="0" borderId="0"/>
    <xf numFmtId="307" fontId="11" fillId="0" borderId="0"/>
    <xf numFmtId="307" fontId="11" fillId="0" borderId="0"/>
    <xf numFmtId="307" fontId="11" fillId="0" borderId="0"/>
    <xf numFmtId="308" fontId="14" fillId="0" borderId="0" applyFont="0" applyFill="0" applyBorder="0" applyAlignment="0" applyProtection="0"/>
    <xf numFmtId="308" fontId="14" fillId="0" borderId="0" applyFont="0" applyFill="0" applyBorder="0" applyAlignment="0" applyProtection="0"/>
    <xf numFmtId="308" fontId="14" fillId="0" borderId="0" applyFont="0" applyFill="0" applyBorder="0" applyAlignment="0" applyProtection="0"/>
    <xf numFmtId="308" fontId="14" fillId="0" borderId="0" applyFont="0" applyFill="0" applyBorder="0" applyAlignment="0" applyProtection="0"/>
    <xf numFmtId="308" fontId="14" fillId="0" borderId="0" applyFont="0" applyFill="0" applyBorder="0" applyAlignment="0" applyProtection="0"/>
    <xf numFmtId="308" fontId="14" fillId="0" borderId="0" applyFont="0" applyFill="0" applyBorder="0" applyAlignment="0" applyProtection="0"/>
    <xf numFmtId="308" fontId="14" fillId="0" borderId="0" applyFont="0" applyFill="0" applyBorder="0" applyAlignment="0" applyProtection="0"/>
    <xf numFmtId="308" fontId="14" fillId="0" borderId="0" applyFont="0" applyFill="0" applyBorder="0" applyAlignment="0" applyProtection="0"/>
    <xf numFmtId="192" fontId="356" fillId="0" borderId="73"/>
    <xf numFmtId="192" fontId="356" fillId="0" borderId="73"/>
    <xf numFmtId="192" fontId="356" fillId="0" borderId="73"/>
    <xf numFmtId="192" fontId="356" fillId="0" borderId="73"/>
    <xf numFmtId="192" fontId="356" fillId="0" borderId="73"/>
    <xf numFmtId="192" fontId="356" fillId="0" borderId="73"/>
    <xf numFmtId="192" fontId="356" fillId="0" borderId="73"/>
    <xf numFmtId="192" fontId="356" fillId="0" borderId="73"/>
    <xf numFmtId="192" fontId="356" fillId="0" borderId="73"/>
    <xf numFmtId="192" fontId="356" fillId="0" borderId="73"/>
    <xf numFmtId="192" fontId="356" fillId="0" borderId="73"/>
    <xf numFmtId="192" fontId="356" fillId="0" borderId="73"/>
    <xf numFmtId="192" fontId="356" fillId="0" borderId="73"/>
    <xf numFmtId="192" fontId="356" fillId="0" borderId="73"/>
    <xf numFmtId="192" fontId="356" fillId="0" borderId="73"/>
    <xf numFmtId="192" fontId="356" fillId="0" borderId="73"/>
    <xf numFmtId="192" fontId="356" fillId="0" borderId="73"/>
    <xf numFmtId="192" fontId="356" fillId="0" borderId="73"/>
    <xf numFmtId="192" fontId="356" fillId="0" borderId="73"/>
    <xf numFmtId="192" fontId="356" fillId="0" borderId="73"/>
    <xf numFmtId="192" fontId="356" fillId="0" borderId="73"/>
    <xf numFmtId="192" fontId="356" fillId="0" borderId="73"/>
    <xf numFmtId="192" fontId="356" fillId="0" borderId="73"/>
    <xf numFmtId="192" fontId="356" fillId="0" borderId="73"/>
    <xf numFmtId="192" fontId="356" fillId="0" borderId="73"/>
    <xf numFmtId="192" fontId="356" fillId="0" borderId="73"/>
    <xf numFmtId="192" fontId="356" fillId="0" borderId="73"/>
    <xf numFmtId="192" fontId="356" fillId="0" borderId="73"/>
    <xf numFmtId="192" fontId="356" fillId="0" borderId="73"/>
    <xf numFmtId="192" fontId="356" fillId="0" borderId="73"/>
    <xf numFmtId="192" fontId="356" fillId="0" borderId="73"/>
    <xf numFmtId="192" fontId="356" fillId="0" borderId="73"/>
    <xf numFmtId="192" fontId="356" fillId="0" borderId="73"/>
    <xf numFmtId="192" fontId="356" fillId="0" borderId="73"/>
    <xf numFmtId="192" fontId="356" fillId="0" borderId="73"/>
    <xf numFmtId="192" fontId="356" fillId="0" borderId="73"/>
    <xf numFmtId="192" fontId="356" fillId="0" borderId="73"/>
    <xf numFmtId="192" fontId="356" fillId="0" borderId="73"/>
    <xf numFmtId="192" fontId="356" fillId="0" borderId="73"/>
    <xf numFmtId="192" fontId="356" fillId="0" borderId="73"/>
    <xf numFmtId="192" fontId="356" fillId="0" borderId="73"/>
    <xf numFmtId="192" fontId="356" fillId="0" borderId="73"/>
    <xf numFmtId="192" fontId="356" fillId="0" borderId="73"/>
    <xf numFmtId="192" fontId="356" fillId="0" borderId="73"/>
    <xf numFmtId="192" fontId="356" fillId="0" borderId="73"/>
    <xf numFmtId="192" fontId="356" fillId="0" borderId="73"/>
    <xf numFmtId="192" fontId="356" fillId="0" borderId="73"/>
    <xf numFmtId="192" fontId="356" fillId="0" borderId="73"/>
    <xf numFmtId="0" fontId="108" fillId="0" borderId="0" applyNumberFormat="0" applyFill="0" applyBorder="0" applyAlignment="0" applyProtection="0"/>
    <xf numFmtId="40" fontId="244" fillId="0" borderId="0" applyFont="0" applyFill="0" applyBorder="0" applyAlignment="0" applyProtection="0"/>
    <xf numFmtId="192" fontId="357" fillId="152" borderId="0"/>
    <xf numFmtId="273" fontId="14" fillId="0" borderId="0" applyFill="0" applyBorder="0" applyAlignment="0"/>
    <xf numFmtId="0" fontId="358" fillId="0" borderId="0" applyFill="0" applyAlignment="0"/>
    <xf numFmtId="0" fontId="358" fillId="0" borderId="0" applyFill="0" applyAlignment="0"/>
    <xf numFmtId="0" fontId="358" fillId="0" borderId="0" applyFill="0" applyAlignment="0"/>
    <xf numFmtId="259" fontId="14" fillId="0" borderId="0" applyFill="0" applyBorder="0" applyAlignment="0"/>
    <xf numFmtId="266" fontId="359" fillId="0" borderId="0" applyFill="0" applyAlignment="0"/>
    <xf numFmtId="266" fontId="14" fillId="0" borderId="0" applyFill="0" applyAlignment="0"/>
    <xf numFmtId="266" fontId="14" fillId="0" borderId="0" applyFill="0" applyAlignment="0"/>
    <xf numFmtId="273" fontId="14" fillId="0" borderId="0" applyFill="0" applyBorder="0" applyAlignment="0"/>
    <xf numFmtId="0" fontId="358" fillId="0" borderId="0" applyFill="0" applyAlignment="0"/>
    <xf numFmtId="0" fontId="358" fillId="0" borderId="0" applyFill="0" applyAlignment="0"/>
    <xf numFmtId="0" fontId="358" fillId="0" borderId="0" applyFill="0" applyAlignment="0"/>
    <xf numFmtId="274" fontId="14" fillId="0" borderId="0" applyFill="0" applyBorder="0" applyAlignment="0"/>
    <xf numFmtId="266" fontId="14" fillId="0" borderId="0" applyFill="0" applyAlignment="0"/>
    <xf numFmtId="266" fontId="14" fillId="0" borderId="0" applyFill="0" applyAlignment="0"/>
    <xf numFmtId="266" fontId="14" fillId="0" borderId="0" applyFill="0" applyAlignment="0"/>
    <xf numFmtId="266" fontId="14" fillId="0" borderId="0" applyFill="0" applyAlignment="0"/>
    <xf numFmtId="259" fontId="14" fillId="0" borderId="0" applyFill="0" applyBorder="0" applyAlignment="0"/>
    <xf numFmtId="266" fontId="14" fillId="0" borderId="0" applyFill="0" applyAlignment="0"/>
    <xf numFmtId="266" fontId="14" fillId="0" borderId="0" applyFill="0" applyAlignment="0"/>
    <xf numFmtId="266" fontId="14" fillId="0" borderId="0" applyFill="0" applyAlignment="0"/>
    <xf numFmtId="266" fontId="14" fillId="0" borderId="0" applyFill="0" applyAlignment="0"/>
    <xf numFmtId="192" fontId="138" fillId="0" borderId="0" applyNumberFormat="0" applyAlignment="0">
      <alignment horizontal="left"/>
    </xf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214" fillId="0" borderId="0" applyFont="0" applyFill="0" applyBorder="0" applyAlignment="0" applyProtection="0"/>
    <xf numFmtId="192" fontId="214" fillId="0" borderId="0" applyFont="0" applyFill="0" applyBorder="0" applyAlignment="0" applyProtection="0"/>
    <xf numFmtId="192" fontId="214" fillId="0" borderId="0" applyFont="0" applyFill="0" applyBorder="0" applyAlignment="0" applyProtection="0"/>
    <xf numFmtId="192" fontId="214" fillId="0" borderId="0" applyFont="0" applyFill="0" applyBorder="0" applyAlignment="0" applyProtection="0"/>
    <xf numFmtId="192" fontId="214" fillId="0" borderId="0" applyFont="0" applyFill="0" applyBorder="0" applyAlignment="0" applyProtection="0"/>
    <xf numFmtId="192" fontId="214" fillId="0" borderId="0" applyFont="0" applyFill="0" applyBorder="0" applyAlignment="0" applyProtection="0"/>
    <xf numFmtId="192" fontId="214" fillId="0" borderId="0" applyFont="0" applyFill="0" applyBorder="0" applyAlignment="0" applyProtection="0"/>
    <xf numFmtId="192" fontId="214" fillId="0" borderId="0" applyFont="0" applyFill="0" applyBorder="0" applyAlignment="0" applyProtection="0"/>
    <xf numFmtId="192" fontId="214" fillId="0" borderId="0" applyFont="0" applyFill="0" applyBorder="0" applyAlignment="0" applyProtection="0"/>
    <xf numFmtId="192" fontId="214" fillId="0" borderId="0" applyFont="0" applyFill="0" applyBorder="0" applyAlignment="0" applyProtection="0"/>
    <xf numFmtId="192" fontId="214" fillId="0" borderId="0" applyFont="0" applyFill="0" applyBorder="0" applyAlignment="0" applyProtection="0"/>
    <xf numFmtId="192" fontId="214" fillId="0" borderId="0" applyFont="0" applyFill="0" applyBorder="0" applyAlignment="0" applyProtection="0"/>
    <xf numFmtId="192" fontId="214" fillId="0" borderId="0" applyFont="0" applyFill="0" applyBorder="0" applyAlignment="0" applyProtection="0"/>
    <xf numFmtId="192" fontId="214" fillId="0" borderId="0" applyFont="0" applyFill="0" applyBorder="0" applyAlignment="0" applyProtection="0"/>
    <xf numFmtId="192" fontId="214" fillId="0" borderId="0" applyFont="0" applyFill="0" applyBorder="0" applyAlignment="0" applyProtection="0"/>
    <xf numFmtId="192" fontId="214" fillId="0" borderId="0" applyFont="0" applyFill="0" applyBorder="0" applyAlignment="0" applyProtection="0"/>
    <xf numFmtId="192" fontId="15" fillId="0" borderId="0" applyFont="0" applyFill="0" applyBorder="0" applyAlignment="0" applyProtection="0"/>
    <xf numFmtId="309" fontId="212" fillId="0" borderId="0"/>
    <xf numFmtId="240" fontId="212" fillId="0" borderId="0"/>
    <xf numFmtId="240" fontId="212" fillId="0" borderId="0"/>
    <xf numFmtId="250" fontId="212" fillId="0" borderId="0"/>
    <xf numFmtId="9" fontId="212" fillId="0" borderId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327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262" fontId="327" fillId="0" borderId="0" applyNumberFormat="0" applyFill="0" applyBorder="0" applyAlignment="0" applyProtection="0"/>
    <xf numFmtId="262" fontId="327" fillId="0" borderId="0" applyNumberFormat="0" applyFill="0" applyBorder="0" applyAlignment="0" applyProtection="0"/>
    <xf numFmtId="0" fontId="32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262" fontId="327" fillId="0" borderId="0" applyNumberFormat="0" applyFill="0" applyBorder="0" applyAlignment="0" applyProtection="0"/>
    <xf numFmtId="262" fontId="327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262" fontId="327" fillId="0" borderId="0" applyNumberFormat="0" applyFill="0" applyBorder="0" applyAlignment="0" applyProtection="0"/>
    <xf numFmtId="262" fontId="327" fillId="0" borderId="0" applyNumberFormat="0" applyFill="0" applyBorder="0" applyAlignment="0" applyProtection="0"/>
    <xf numFmtId="262" fontId="327" fillId="0" borderId="0" applyNumberFormat="0" applyFill="0" applyBorder="0" applyAlignment="0" applyProtection="0"/>
    <xf numFmtId="262" fontId="327" fillId="0" borderId="0" applyNumberFormat="0" applyFill="0" applyBorder="0" applyAlignment="0" applyProtection="0"/>
    <xf numFmtId="262" fontId="327" fillId="0" borderId="0" applyNumberFormat="0" applyFill="0" applyBorder="0" applyAlignment="0" applyProtection="0"/>
    <xf numFmtId="262" fontId="342" fillId="0" borderId="0" applyNumberFormat="0" applyFill="0" applyBorder="0" applyAlignment="0" applyProtection="0"/>
    <xf numFmtId="262" fontId="342" fillId="0" borderId="0" applyNumberFormat="0" applyFill="0" applyBorder="0" applyAlignment="0" applyProtection="0"/>
    <xf numFmtId="262" fontId="342" fillId="0" borderId="0" applyNumberFormat="0" applyFill="0" applyBorder="0" applyAlignment="0" applyProtection="0"/>
    <xf numFmtId="262" fontId="342" fillId="0" borderId="0" applyNumberFormat="0" applyFill="0" applyBorder="0" applyAlignment="0" applyProtection="0"/>
    <xf numFmtId="262" fontId="342" fillId="0" borderId="0" applyNumberFormat="0" applyFill="0" applyBorder="0" applyAlignment="0" applyProtection="0"/>
    <xf numFmtId="0" fontId="32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262" fontId="327" fillId="0" borderId="0" applyNumberFormat="0" applyFill="0" applyBorder="0" applyAlignment="0" applyProtection="0"/>
    <xf numFmtId="262" fontId="327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262" fontId="342" fillId="0" borderId="0" applyNumberFormat="0" applyFill="0" applyBorder="0" applyAlignment="0" applyProtection="0"/>
    <xf numFmtId="262" fontId="342" fillId="0" borderId="0" applyNumberFormat="0" applyFill="0" applyBorder="0" applyAlignment="0" applyProtection="0"/>
    <xf numFmtId="262" fontId="342" fillId="0" borderId="0" applyNumberFormat="0" applyFill="0" applyBorder="0" applyAlignment="0" applyProtection="0"/>
    <xf numFmtId="0" fontId="327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327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327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327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327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14" fillId="0" borderId="0" applyFill="0" applyAlignment="0" applyProtection="0"/>
    <xf numFmtId="2" fontId="14" fillId="0" borderId="0" applyFill="0" applyAlignment="0" applyProtection="0"/>
    <xf numFmtId="2" fontId="47" fillId="0" borderId="0" applyProtection="0"/>
    <xf numFmtId="192" fontId="360" fillId="0" borderId="74"/>
    <xf numFmtId="192" fontId="360" fillId="0" borderId="73"/>
    <xf numFmtId="192" fontId="360" fillId="0" borderId="73"/>
    <xf numFmtId="192" fontId="360" fillId="0" borderId="73"/>
    <xf numFmtId="192" fontId="360" fillId="0" borderId="73"/>
    <xf numFmtId="192" fontId="360" fillId="0" borderId="73"/>
    <xf numFmtId="192" fontId="360" fillId="0" borderId="73"/>
    <xf numFmtId="192" fontId="360" fillId="0" borderId="73"/>
    <xf numFmtId="192" fontId="360" fillId="0" borderId="73"/>
    <xf numFmtId="192" fontId="360" fillId="0" borderId="73"/>
    <xf numFmtId="192" fontId="360" fillId="0" borderId="73"/>
    <xf numFmtId="192" fontId="360" fillId="0" borderId="73"/>
    <xf numFmtId="192" fontId="360" fillId="0" borderId="73"/>
    <xf numFmtId="192" fontId="360" fillId="0" borderId="73"/>
    <xf numFmtId="192" fontId="360" fillId="0" borderId="73"/>
    <xf numFmtId="192" fontId="360" fillId="0" borderId="73"/>
    <xf numFmtId="192" fontId="360" fillId="0" borderId="73"/>
    <xf numFmtId="192" fontId="360" fillId="0" borderId="73"/>
    <xf numFmtId="192" fontId="360" fillId="0" borderId="73"/>
    <xf numFmtId="192" fontId="360" fillId="0" borderId="73"/>
    <xf numFmtId="192" fontId="360" fillId="0" borderId="73"/>
    <xf numFmtId="192" fontId="360" fillId="0" borderId="73"/>
    <xf numFmtId="192" fontId="360" fillId="0" borderId="73"/>
    <xf numFmtId="192" fontId="360" fillId="0" borderId="73"/>
    <xf numFmtId="192" fontId="360" fillId="0" borderId="73"/>
    <xf numFmtId="192" fontId="360" fillId="153" borderId="73"/>
    <xf numFmtId="192" fontId="360" fillId="153" borderId="73"/>
    <xf numFmtId="192" fontId="360" fillId="153" borderId="73"/>
    <xf numFmtId="192" fontId="360" fillId="153" borderId="73"/>
    <xf numFmtId="192" fontId="360" fillId="153" borderId="73"/>
    <xf numFmtId="192" fontId="360" fillId="153" borderId="73"/>
    <xf numFmtId="192" fontId="360" fillId="153" borderId="73"/>
    <xf numFmtId="192" fontId="360" fillId="153" borderId="73"/>
    <xf numFmtId="192" fontId="360" fillId="153" borderId="73"/>
    <xf numFmtId="192" fontId="360" fillId="153" borderId="73"/>
    <xf numFmtId="192" fontId="360" fillId="153" borderId="73"/>
    <xf numFmtId="192" fontId="360" fillId="153" borderId="73"/>
    <xf numFmtId="192" fontId="360" fillId="153" borderId="73"/>
    <xf numFmtId="192" fontId="360" fillId="153" borderId="73"/>
    <xf numFmtId="192" fontId="360" fillId="153" borderId="73"/>
    <xf numFmtId="192" fontId="360" fillId="153" borderId="73"/>
    <xf numFmtId="192" fontId="360" fillId="153" borderId="73"/>
    <xf numFmtId="192" fontId="360" fillId="153" borderId="73"/>
    <xf numFmtId="192" fontId="360" fillId="153" borderId="73"/>
    <xf numFmtId="192" fontId="360" fillId="153" borderId="73"/>
    <xf numFmtId="192" fontId="360" fillId="153" borderId="73"/>
    <xf numFmtId="192" fontId="360" fillId="153" borderId="73"/>
    <xf numFmtId="192" fontId="360" fillId="153" borderId="73"/>
    <xf numFmtId="192" fontId="360" fillId="153" borderId="73"/>
    <xf numFmtId="0" fontId="263" fillId="119" borderId="0" applyNumberFormat="0" applyBorder="0" applyAlignment="0" applyProtection="0"/>
    <xf numFmtId="0" fontId="263" fillId="119" borderId="0" applyNumberFormat="0" applyBorder="0" applyAlignment="0" applyProtection="0"/>
    <xf numFmtId="0" fontId="263" fillId="119" borderId="0" applyNumberFormat="0" applyBorder="0" applyAlignment="0" applyProtection="0"/>
    <xf numFmtId="0" fontId="263" fillId="119" borderId="0" applyNumberFormat="0" applyBorder="0" applyAlignment="0" applyProtection="0"/>
    <xf numFmtId="0" fontId="263" fillId="119" borderId="0" applyNumberFormat="0" applyBorder="0" applyAlignment="0" applyProtection="0"/>
    <xf numFmtId="0" fontId="319" fillId="94" borderId="0" applyNumberFormat="0" applyBorder="0" applyAlignment="0" applyProtection="0"/>
    <xf numFmtId="0" fontId="129" fillId="119" borderId="0" applyNumberFormat="0" applyBorder="0" applyAlignment="0" applyProtection="0"/>
    <xf numFmtId="0" fontId="129" fillId="119" borderId="0" applyNumberFormat="0" applyBorder="0" applyAlignment="0" applyProtection="0"/>
    <xf numFmtId="262" fontId="319" fillId="94" borderId="0" applyNumberFormat="0" applyBorder="0" applyAlignment="0" applyProtection="0"/>
    <xf numFmtId="262" fontId="319" fillId="94" borderId="0" applyNumberFormat="0" applyBorder="0" applyAlignment="0" applyProtection="0"/>
    <xf numFmtId="0" fontId="319" fillId="94" borderId="0" applyNumberFormat="0" applyBorder="0" applyAlignment="0" applyProtection="0"/>
    <xf numFmtId="0" fontId="263" fillId="119" borderId="0" applyNumberFormat="0" applyBorder="0" applyAlignment="0" applyProtection="0"/>
    <xf numFmtId="0" fontId="263" fillId="119" borderId="0" applyNumberFormat="0" applyBorder="0" applyAlignment="0" applyProtection="0"/>
    <xf numFmtId="262" fontId="319" fillId="94" borderId="0" applyNumberFormat="0" applyBorder="0" applyAlignment="0" applyProtection="0"/>
    <xf numFmtId="262" fontId="319" fillId="94" borderId="0" applyNumberFormat="0" applyBorder="0" applyAlignment="0" applyProtection="0"/>
    <xf numFmtId="0" fontId="299" fillId="94" borderId="0" applyNumberFormat="0" applyBorder="0" applyAlignment="0" applyProtection="0"/>
    <xf numFmtId="0" fontId="263" fillId="119" borderId="0" applyNumberFormat="0" applyBorder="0" applyAlignment="0" applyProtection="0"/>
    <xf numFmtId="0" fontId="299" fillId="94" borderId="0" applyNumberFormat="0" applyBorder="0" applyAlignment="0" applyProtection="0"/>
    <xf numFmtId="0" fontId="263" fillId="121" borderId="0" applyNumberFormat="0" applyBorder="0" applyAlignment="0" applyProtection="0"/>
    <xf numFmtId="0" fontId="263" fillId="119" borderId="0" applyNumberFormat="0" applyBorder="0" applyAlignment="0" applyProtection="0"/>
    <xf numFmtId="0" fontId="263" fillId="119" borderId="0" applyNumberFormat="0" applyBorder="0" applyAlignment="0" applyProtection="0"/>
    <xf numFmtId="0" fontId="263" fillId="119" borderId="0" applyNumberFormat="0" applyBorder="0" applyAlignment="0" applyProtection="0"/>
    <xf numFmtId="0" fontId="263" fillId="119" borderId="0" applyNumberFormat="0" applyBorder="0" applyAlignment="0" applyProtection="0"/>
    <xf numFmtId="0" fontId="263" fillId="119" borderId="0" applyNumberFormat="0" applyBorder="0" applyAlignment="0" applyProtection="0"/>
    <xf numFmtId="262" fontId="319" fillId="94" borderId="0" applyNumberFormat="0" applyBorder="0" applyAlignment="0" applyProtection="0"/>
    <xf numFmtId="262" fontId="319" fillId="94" borderId="0" applyNumberFormat="0" applyBorder="0" applyAlignment="0" applyProtection="0"/>
    <xf numFmtId="262" fontId="319" fillId="94" borderId="0" applyNumberFormat="0" applyBorder="0" applyAlignment="0" applyProtection="0"/>
    <xf numFmtId="262" fontId="319" fillId="94" borderId="0" applyNumberFormat="0" applyBorder="0" applyAlignment="0" applyProtection="0"/>
    <xf numFmtId="262" fontId="319" fillId="94" borderId="0" applyNumberFormat="0" applyBorder="0" applyAlignment="0" applyProtection="0"/>
    <xf numFmtId="262" fontId="333" fillId="94" borderId="0" applyNumberFormat="0" applyBorder="0" applyAlignment="0" applyProtection="0"/>
    <xf numFmtId="262" fontId="333" fillId="94" borderId="0" applyNumberFormat="0" applyBorder="0" applyAlignment="0" applyProtection="0"/>
    <xf numFmtId="262" fontId="333" fillId="94" borderId="0" applyNumberFormat="0" applyBorder="0" applyAlignment="0" applyProtection="0"/>
    <xf numFmtId="262" fontId="333" fillId="94" borderId="0" applyNumberFormat="0" applyBorder="0" applyAlignment="0" applyProtection="0"/>
    <xf numFmtId="262" fontId="333" fillId="94" borderId="0" applyNumberFormat="0" applyBorder="0" applyAlignment="0" applyProtection="0"/>
    <xf numFmtId="0" fontId="319" fillId="94" borderId="0" applyNumberFormat="0" applyBorder="0" applyAlignment="0" applyProtection="0"/>
    <xf numFmtId="0" fontId="263" fillId="119" borderId="0" applyNumberFormat="0" applyBorder="0" applyAlignment="0" applyProtection="0"/>
    <xf numFmtId="0" fontId="263" fillId="119" borderId="0" applyNumberFormat="0" applyBorder="0" applyAlignment="0" applyProtection="0"/>
    <xf numFmtId="262" fontId="319" fillId="94" borderId="0" applyNumberFormat="0" applyBorder="0" applyAlignment="0" applyProtection="0"/>
    <xf numFmtId="262" fontId="319" fillId="94" borderId="0" applyNumberFormat="0" applyBorder="0" applyAlignment="0" applyProtection="0"/>
    <xf numFmtId="0" fontId="299" fillId="94" borderId="0" applyNumberFormat="0" applyBorder="0" applyAlignment="0" applyProtection="0"/>
    <xf numFmtId="0" fontId="263" fillId="119" borderId="0" applyNumberFormat="0" applyBorder="0" applyAlignment="0" applyProtection="0"/>
    <xf numFmtId="0" fontId="263" fillId="119" borderId="0" applyNumberFormat="0" applyBorder="0" applyAlignment="0" applyProtection="0"/>
    <xf numFmtId="0" fontId="263" fillId="119" borderId="0" applyNumberFormat="0" applyBorder="0" applyAlignment="0" applyProtection="0"/>
    <xf numFmtId="0" fontId="263" fillId="119" borderId="0" applyNumberFormat="0" applyBorder="0" applyAlignment="0" applyProtection="0"/>
    <xf numFmtId="0" fontId="263" fillId="119" borderId="0" applyNumberFormat="0" applyBorder="0" applyAlignment="0" applyProtection="0"/>
    <xf numFmtId="0" fontId="263" fillId="119" borderId="0" applyNumberFormat="0" applyBorder="0" applyAlignment="0" applyProtection="0"/>
    <xf numFmtId="262" fontId="333" fillId="94" borderId="0" applyNumberFormat="0" applyBorder="0" applyAlignment="0" applyProtection="0"/>
    <xf numFmtId="262" fontId="333" fillId="94" borderId="0" applyNumberFormat="0" applyBorder="0" applyAlignment="0" applyProtection="0"/>
    <xf numFmtId="262" fontId="333" fillId="94" borderId="0" applyNumberFormat="0" applyBorder="0" applyAlignment="0" applyProtection="0"/>
    <xf numFmtId="0" fontId="319" fillId="94" borderId="0" applyNumberFormat="0" applyBorder="0" applyAlignment="0" applyProtection="0"/>
    <xf numFmtId="0" fontId="299" fillId="94" borderId="0" applyNumberFormat="0" applyBorder="0" applyAlignment="0" applyProtection="0"/>
    <xf numFmtId="0" fontId="299" fillId="94" borderId="0" applyNumberFormat="0" applyBorder="0" applyAlignment="0" applyProtection="0"/>
    <xf numFmtId="0" fontId="319" fillId="94" borderId="0" applyNumberFormat="0" applyBorder="0" applyAlignment="0" applyProtection="0"/>
    <xf numFmtId="0" fontId="299" fillId="94" borderId="0" applyNumberFormat="0" applyBorder="0" applyAlignment="0" applyProtection="0"/>
    <xf numFmtId="0" fontId="299" fillId="94" borderId="0" applyNumberFormat="0" applyBorder="0" applyAlignment="0" applyProtection="0"/>
    <xf numFmtId="0" fontId="319" fillId="94" borderId="0" applyNumberFormat="0" applyBorder="0" applyAlignment="0" applyProtection="0"/>
    <xf numFmtId="0" fontId="299" fillId="94" borderId="0" applyNumberFormat="0" applyBorder="0" applyAlignment="0" applyProtection="0"/>
    <xf numFmtId="0" fontId="299" fillId="94" borderId="0" applyNumberFormat="0" applyBorder="0" applyAlignment="0" applyProtection="0"/>
    <xf numFmtId="0" fontId="319" fillId="94" borderId="0" applyNumberFormat="0" applyBorder="0" applyAlignment="0" applyProtection="0"/>
    <xf numFmtId="0" fontId="299" fillId="94" borderId="0" applyNumberFormat="0" applyBorder="0" applyAlignment="0" applyProtection="0"/>
    <xf numFmtId="0" fontId="299" fillId="94" borderId="0" applyNumberFormat="0" applyBorder="0" applyAlignment="0" applyProtection="0"/>
    <xf numFmtId="0" fontId="319" fillId="94" borderId="0" applyNumberFormat="0" applyBorder="0" applyAlignment="0" applyProtection="0"/>
    <xf numFmtId="0" fontId="299" fillId="94" borderId="0" applyNumberFormat="0" applyBorder="0" applyAlignment="0" applyProtection="0"/>
    <xf numFmtId="0" fontId="299" fillId="94" borderId="0" applyNumberFormat="0" applyBorder="0" applyAlignment="0" applyProtection="0"/>
    <xf numFmtId="0" fontId="263" fillId="119" borderId="0" applyNumberFormat="0" applyBorder="0" applyAlignment="0" applyProtection="0"/>
    <xf numFmtId="38" fontId="361" fillId="14" borderId="0" applyNumberFormat="0" applyBorder="0" applyAlignment="0" applyProtection="0"/>
    <xf numFmtId="38" fontId="40" fillId="14" borderId="0" applyNumberFormat="0" applyBorder="0" applyAlignment="0" applyProtection="0"/>
    <xf numFmtId="38" fontId="40" fillId="14" borderId="0" applyNumberFormat="0" applyBorder="0" applyAlignment="0" applyProtection="0"/>
    <xf numFmtId="38" fontId="40" fillId="14" borderId="0" applyNumberFormat="0" applyBorder="0" applyAlignment="0" applyProtection="0"/>
    <xf numFmtId="38" fontId="40" fillId="14" borderId="0" applyNumberFormat="0" applyBorder="0" applyAlignment="0" applyProtection="0"/>
    <xf numFmtId="38" fontId="40" fillId="14" borderId="0" applyNumberFormat="0" applyBorder="0" applyAlignment="0" applyProtection="0"/>
    <xf numFmtId="38" fontId="40" fillId="14" borderId="0" applyNumberFormat="0" applyBorder="0" applyAlignment="0" applyProtection="0"/>
    <xf numFmtId="38" fontId="40" fillId="14" borderId="0" applyNumberFormat="0" applyBorder="0" applyAlignment="0" applyProtection="0"/>
    <xf numFmtId="38" fontId="361" fillId="14" borderId="0" applyNumberFormat="0" applyBorder="0" applyAlignment="0" applyProtection="0"/>
    <xf numFmtId="38" fontId="361" fillId="14" borderId="0" applyNumberFormat="0" applyBorder="0" applyAlignment="0" applyProtection="0"/>
    <xf numFmtId="38" fontId="361" fillId="14" borderId="0" applyNumberFormat="0" applyBorder="0" applyAlignment="0" applyProtection="0"/>
    <xf numFmtId="38" fontId="361" fillId="14" borderId="0" applyNumberFormat="0" applyBorder="0" applyAlignment="0" applyProtection="0"/>
    <xf numFmtId="38" fontId="361" fillId="14" borderId="0" applyNumberFormat="0" applyBorder="0" applyAlignment="0" applyProtection="0"/>
    <xf numFmtId="38" fontId="40" fillId="14" borderId="0" applyNumberFormat="0" applyBorder="0" applyAlignment="0" applyProtection="0"/>
    <xf numFmtId="38" fontId="40" fillId="14" borderId="0" applyNumberFormat="0" applyBorder="0" applyAlignment="0" applyProtection="0"/>
    <xf numFmtId="38" fontId="40" fillId="14" borderId="0" applyNumberFormat="0" applyBorder="0" applyAlignment="0" applyProtection="0"/>
    <xf numFmtId="38" fontId="40" fillId="14" borderId="0" applyNumberFormat="0" applyBorder="0" applyAlignment="0" applyProtection="0"/>
    <xf numFmtId="38" fontId="40" fillId="14" borderId="0" applyNumberFormat="0" applyBorder="0" applyAlignment="0" applyProtection="0"/>
    <xf numFmtId="0" fontId="14" fillId="0" borderId="0"/>
    <xf numFmtId="0" fontId="14" fillId="0" borderId="0"/>
    <xf numFmtId="0" fontId="228" fillId="0" borderId="0">
      <alignment horizontal="left"/>
    </xf>
    <xf numFmtId="0" fontId="45" fillId="0" borderId="75" applyNumberFormat="0" applyAlignment="0" applyProtection="0"/>
    <xf numFmtId="0" fontId="45" fillId="0" borderId="75" applyNumberFormat="0" applyAlignment="0" applyProtection="0"/>
    <xf numFmtId="0" fontId="230" fillId="0" borderId="53" applyNumberFormat="0" applyAlignment="0" applyProtection="0">
      <alignment horizontal="left" vertical="center"/>
    </xf>
    <xf numFmtId="0" fontId="230" fillId="0" borderId="53" applyNumberFormat="0" applyAlignment="0" applyProtection="0">
      <alignment horizontal="left" vertical="center"/>
    </xf>
    <xf numFmtId="0" fontId="230" fillId="0" borderId="53" applyNumberFormat="0" applyAlignment="0" applyProtection="0">
      <alignment horizontal="left" vertical="center"/>
    </xf>
    <xf numFmtId="0" fontId="230" fillId="0" borderId="53" applyNumberFormat="0" applyAlignment="0" applyProtection="0">
      <alignment horizontal="left" vertical="center"/>
    </xf>
    <xf numFmtId="0" fontId="230" fillId="0" borderId="53" applyNumberFormat="0" applyAlignment="0" applyProtection="0">
      <alignment horizontal="left" vertical="center"/>
    </xf>
    <xf numFmtId="0" fontId="45" fillId="0" borderId="53" applyNumberFormat="0" applyAlignment="0" applyProtection="0">
      <alignment horizontal="left" vertical="center"/>
    </xf>
    <xf numFmtId="0" fontId="45" fillId="0" borderId="53" applyNumberFormat="0" applyAlignment="0" applyProtection="0">
      <alignment horizontal="left" vertical="center"/>
    </xf>
    <xf numFmtId="0" fontId="230" fillId="0" borderId="53" applyNumberFormat="0" applyAlignment="0" applyProtection="0">
      <alignment horizontal="left" vertical="center"/>
    </xf>
    <xf numFmtId="0" fontId="230" fillId="0" borderId="53" applyNumberFormat="0" applyAlignment="0" applyProtection="0">
      <alignment horizontal="left" vertical="center"/>
    </xf>
    <xf numFmtId="0" fontId="230" fillId="0" borderId="53" applyNumberFormat="0" applyAlignment="0" applyProtection="0">
      <alignment horizontal="left" vertical="center"/>
    </xf>
    <xf numFmtId="0" fontId="230" fillId="0" borderId="53" applyNumberFormat="0" applyAlignment="0" applyProtection="0">
      <alignment horizontal="left" vertical="center"/>
    </xf>
    <xf numFmtId="0" fontId="230" fillId="0" borderId="53" applyNumberFormat="0" applyAlignment="0" applyProtection="0">
      <alignment horizontal="left" vertical="center"/>
    </xf>
    <xf numFmtId="0" fontId="230" fillId="0" borderId="53" applyNumberFormat="0" applyAlignment="0" applyProtection="0">
      <alignment horizontal="left" vertical="center"/>
    </xf>
    <xf numFmtId="0" fontId="230" fillId="0" borderId="53" applyNumberFormat="0" applyAlignment="0" applyProtection="0">
      <alignment horizontal="left" vertical="center"/>
    </xf>
    <xf numFmtId="0" fontId="45" fillId="0" borderId="53" applyNumberFormat="0" applyAlignment="0" applyProtection="0">
      <alignment horizontal="left" vertical="center"/>
    </xf>
    <xf numFmtId="0" fontId="230" fillId="0" borderId="70">
      <alignment horizontal="left" vertical="center"/>
    </xf>
    <xf numFmtId="0" fontId="45" fillId="0" borderId="76">
      <alignment horizontal="left" vertical="center"/>
    </xf>
    <xf numFmtId="0" fontId="45" fillId="0" borderId="76">
      <alignment horizontal="left" vertical="center"/>
    </xf>
    <xf numFmtId="0" fontId="45" fillId="0" borderId="76">
      <alignment horizontal="left" vertical="center"/>
    </xf>
    <xf numFmtId="0" fontId="45" fillId="0" borderId="76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45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45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45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230" fillId="0" borderId="70">
      <alignment horizontal="left" vertical="center"/>
    </xf>
    <xf numFmtId="0" fontId="45" fillId="0" borderId="70">
      <alignment horizontal="left" vertical="center"/>
    </xf>
    <xf numFmtId="0" fontId="140" fillId="0" borderId="0">
      <alignment horizontal="left"/>
    </xf>
    <xf numFmtId="0" fontId="140" fillId="0" borderId="0">
      <alignment horizontal="left"/>
    </xf>
    <xf numFmtId="0" fontId="140" fillId="0" borderId="0">
      <alignment horizontal="left"/>
    </xf>
    <xf numFmtId="0" fontId="140" fillId="0" borderId="0">
      <alignment horizontal="right"/>
    </xf>
    <xf numFmtId="0" fontId="140" fillId="0" borderId="0">
      <alignment horizontal="right"/>
    </xf>
    <xf numFmtId="0" fontId="140" fillId="0" borderId="0">
      <alignment horizontal="right"/>
    </xf>
    <xf numFmtId="14" fontId="140" fillId="6" borderId="67">
      <alignment horizontal="center" vertical="center" wrapText="1"/>
    </xf>
    <xf numFmtId="0" fontId="273" fillId="0" borderId="28" applyNumberFormat="0" applyFill="0" applyAlignment="0" applyProtection="0"/>
    <xf numFmtId="0" fontId="273" fillId="0" borderId="28" applyNumberFormat="0" applyFill="0" applyAlignment="0" applyProtection="0"/>
    <xf numFmtId="0" fontId="273" fillId="0" borderId="28" applyNumberFormat="0" applyFill="0" applyAlignment="0" applyProtection="0"/>
    <xf numFmtId="0" fontId="273" fillId="0" borderId="28" applyNumberFormat="0" applyFill="0" applyAlignment="0" applyProtection="0"/>
    <xf numFmtId="0" fontId="273" fillId="0" borderId="28" applyNumberFormat="0" applyFill="0" applyAlignment="0" applyProtection="0"/>
    <xf numFmtId="0" fontId="316" fillId="0" borderId="34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262" fontId="316" fillId="0" borderId="34" applyNumberFormat="0" applyFill="0" applyAlignment="0" applyProtection="0"/>
    <xf numFmtId="262" fontId="316" fillId="0" borderId="34" applyNumberFormat="0" applyFill="0" applyAlignment="0" applyProtection="0"/>
    <xf numFmtId="0" fontId="316" fillId="0" borderId="34" applyNumberFormat="0" applyFill="0" applyAlignment="0" applyProtection="0"/>
    <xf numFmtId="0" fontId="273" fillId="0" borderId="28" applyNumberFormat="0" applyFill="0" applyAlignment="0" applyProtection="0"/>
    <xf numFmtId="0" fontId="273" fillId="0" borderId="28" applyNumberFormat="0" applyFill="0" applyAlignment="0" applyProtection="0"/>
    <xf numFmtId="262" fontId="316" fillId="0" borderId="34" applyNumberFormat="0" applyFill="0" applyAlignment="0" applyProtection="0"/>
    <xf numFmtId="262" fontId="316" fillId="0" borderId="34" applyNumberFormat="0" applyFill="0" applyAlignment="0" applyProtection="0"/>
    <xf numFmtId="0" fontId="300" fillId="0" borderId="34" applyNumberFormat="0" applyFill="0" applyAlignment="0" applyProtection="0"/>
    <xf numFmtId="0" fontId="273" fillId="0" borderId="28" applyNumberFormat="0" applyFill="0" applyAlignment="0" applyProtection="0"/>
    <xf numFmtId="0" fontId="300" fillId="0" borderId="34" applyNumberFormat="0" applyFill="0" applyAlignment="0" applyProtection="0"/>
    <xf numFmtId="0" fontId="93" fillId="0" borderId="46">
      <alignment horizontal="left" vertical="top"/>
    </xf>
    <xf numFmtId="0" fontId="273" fillId="0" borderId="28" applyNumberFormat="0" applyFill="0" applyAlignment="0" applyProtection="0"/>
    <xf numFmtId="0" fontId="273" fillId="0" borderId="28" applyNumberFormat="0" applyFill="0" applyAlignment="0" applyProtection="0"/>
    <xf numFmtId="0" fontId="273" fillId="0" borderId="28" applyNumberFormat="0" applyFill="0" applyAlignment="0" applyProtection="0"/>
    <xf numFmtId="0" fontId="273" fillId="0" borderId="28" applyNumberFormat="0" applyFill="0" applyAlignment="0" applyProtection="0"/>
    <xf numFmtId="0" fontId="273" fillId="0" borderId="28" applyNumberFormat="0" applyFill="0" applyAlignment="0" applyProtection="0"/>
    <xf numFmtId="262" fontId="316" fillId="0" borderId="34" applyNumberFormat="0" applyFill="0" applyAlignment="0" applyProtection="0"/>
    <xf numFmtId="262" fontId="316" fillId="0" borderId="34" applyNumberFormat="0" applyFill="0" applyAlignment="0" applyProtection="0"/>
    <xf numFmtId="262" fontId="316" fillId="0" borderId="34" applyNumberFormat="0" applyFill="0" applyAlignment="0" applyProtection="0"/>
    <xf numFmtId="262" fontId="316" fillId="0" borderId="34" applyNumberFormat="0" applyFill="0" applyAlignment="0" applyProtection="0"/>
    <xf numFmtId="262" fontId="316" fillId="0" borderId="34" applyNumberFormat="0" applyFill="0" applyAlignment="0" applyProtection="0"/>
    <xf numFmtId="262" fontId="330" fillId="0" borderId="34" applyNumberFormat="0" applyFill="0" applyAlignment="0" applyProtection="0"/>
    <xf numFmtId="262" fontId="330" fillId="0" borderId="34" applyNumberFormat="0" applyFill="0" applyAlignment="0" applyProtection="0"/>
    <xf numFmtId="262" fontId="330" fillId="0" borderId="34" applyNumberFormat="0" applyFill="0" applyAlignment="0" applyProtection="0"/>
    <xf numFmtId="262" fontId="330" fillId="0" borderId="34" applyNumberFormat="0" applyFill="0" applyAlignment="0" applyProtection="0"/>
    <xf numFmtId="262" fontId="330" fillId="0" borderId="34" applyNumberFormat="0" applyFill="0" applyAlignment="0" applyProtection="0"/>
    <xf numFmtId="0" fontId="316" fillId="0" borderId="34" applyNumberFormat="0" applyFill="0" applyAlignment="0" applyProtection="0"/>
    <xf numFmtId="0" fontId="273" fillId="0" borderId="28" applyNumberFormat="0" applyFill="0" applyAlignment="0" applyProtection="0"/>
    <xf numFmtId="0" fontId="273" fillId="0" borderId="28" applyNumberFormat="0" applyFill="0" applyAlignment="0" applyProtection="0"/>
    <xf numFmtId="262" fontId="316" fillId="0" borderId="34" applyNumberFormat="0" applyFill="0" applyAlignment="0" applyProtection="0"/>
    <xf numFmtId="262" fontId="316" fillId="0" borderId="34" applyNumberFormat="0" applyFill="0" applyAlignment="0" applyProtection="0"/>
    <xf numFmtId="0" fontId="300" fillId="0" borderId="34" applyNumberFormat="0" applyFill="0" applyAlignment="0" applyProtection="0"/>
    <xf numFmtId="0" fontId="273" fillId="0" borderId="28" applyNumberFormat="0" applyFill="0" applyAlignment="0" applyProtection="0"/>
    <xf numFmtId="0" fontId="273" fillId="0" borderId="28" applyNumberFormat="0" applyFill="0" applyAlignment="0" applyProtection="0"/>
    <xf numFmtId="0" fontId="273" fillId="0" borderId="28" applyNumberFormat="0" applyFill="0" applyAlignment="0" applyProtection="0"/>
    <xf numFmtId="0" fontId="273" fillId="0" borderId="28" applyNumberFormat="0" applyFill="0" applyAlignment="0" applyProtection="0"/>
    <xf numFmtId="0" fontId="273" fillId="0" borderId="28" applyNumberFormat="0" applyFill="0" applyAlignment="0" applyProtection="0"/>
    <xf numFmtId="0" fontId="273" fillId="0" borderId="28" applyNumberFormat="0" applyFill="0" applyAlignment="0" applyProtection="0"/>
    <xf numFmtId="262" fontId="330" fillId="0" borderId="34" applyNumberFormat="0" applyFill="0" applyAlignment="0" applyProtection="0"/>
    <xf numFmtId="262" fontId="330" fillId="0" borderId="34" applyNumberFormat="0" applyFill="0" applyAlignment="0" applyProtection="0"/>
    <xf numFmtId="262" fontId="330" fillId="0" borderId="34" applyNumberFormat="0" applyFill="0" applyAlignment="0" applyProtection="0"/>
    <xf numFmtId="0" fontId="316" fillId="0" borderId="34" applyNumberFormat="0" applyFill="0" applyAlignment="0" applyProtection="0"/>
    <xf numFmtId="0" fontId="300" fillId="0" borderId="34" applyNumberFormat="0" applyFill="0" applyAlignment="0" applyProtection="0"/>
    <xf numFmtId="0" fontId="300" fillId="0" borderId="34" applyNumberFormat="0" applyFill="0" applyAlignment="0" applyProtection="0"/>
    <xf numFmtId="0" fontId="316" fillId="0" borderId="34" applyNumberFormat="0" applyFill="0" applyAlignment="0" applyProtection="0"/>
    <xf numFmtId="0" fontId="300" fillId="0" borderId="34" applyNumberFormat="0" applyFill="0" applyAlignment="0" applyProtection="0"/>
    <xf numFmtId="0" fontId="300" fillId="0" borderId="34" applyNumberFormat="0" applyFill="0" applyAlignment="0" applyProtection="0"/>
    <xf numFmtId="0" fontId="316" fillId="0" borderId="34" applyNumberFormat="0" applyFill="0" applyAlignment="0" applyProtection="0"/>
    <xf numFmtId="0" fontId="300" fillId="0" borderId="34" applyNumberFormat="0" applyFill="0" applyAlignment="0" applyProtection="0"/>
    <xf numFmtId="0" fontId="300" fillId="0" borderId="34" applyNumberFormat="0" applyFill="0" applyAlignment="0" applyProtection="0"/>
    <xf numFmtId="0" fontId="316" fillId="0" borderId="34" applyNumberFormat="0" applyFill="0" applyAlignment="0" applyProtection="0"/>
    <xf numFmtId="0" fontId="300" fillId="0" borderId="34" applyNumberFormat="0" applyFill="0" applyAlignment="0" applyProtection="0"/>
    <xf numFmtId="0" fontId="300" fillId="0" borderId="34" applyNumberFormat="0" applyFill="0" applyAlignment="0" applyProtection="0"/>
    <xf numFmtId="0" fontId="316" fillId="0" borderId="34" applyNumberFormat="0" applyFill="0" applyAlignment="0" applyProtection="0"/>
    <xf numFmtId="0" fontId="300" fillId="0" borderId="34" applyNumberFormat="0" applyFill="0" applyAlignment="0" applyProtection="0"/>
    <xf numFmtId="0" fontId="300" fillId="0" borderId="34" applyNumberFormat="0" applyFill="0" applyAlignment="0" applyProtection="0"/>
    <xf numFmtId="0" fontId="273" fillId="0" borderId="28" applyNumberFormat="0" applyFill="0" applyAlignment="0" applyProtection="0"/>
    <xf numFmtId="0" fontId="274" fillId="0" borderId="18" applyNumberFormat="0" applyFill="0" applyAlignment="0" applyProtection="0"/>
    <xf numFmtId="0" fontId="274" fillId="0" borderId="18" applyNumberFormat="0" applyFill="0" applyAlignment="0" applyProtection="0"/>
    <xf numFmtId="0" fontId="274" fillId="0" borderId="18" applyNumberFormat="0" applyFill="0" applyAlignment="0" applyProtection="0"/>
    <xf numFmtId="0" fontId="274" fillId="0" borderId="18" applyNumberFormat="0" applyFill="0" applyAlignment="0" applyProtection="0"/>
    <xf numFmtId="0" fontId="274" fillId="0" borderId="18" applyNumberFormat="0" applyFill="0" applyAlignment="0" applyProtection="0"/>
    <xf numFmtId="0" fontId="317" fillId="0" borderId="25" applyNumberFormat="0" applyFill="0" applyAlignment="0" applyProtection="0"/>
    <xf numFmtId="0" fontId="88" fillId="0" borderId="18" applyNumberFormat="0" applyFill="0" applyAlignment="0" applyProtection="0"/>
    <xf numFmtId="0" fontId="88" fillId="0" borderId="18" applyNumberFormat="0" applyFill="0" applyAlignment="0" applyProtection="0"/>
    <xf numFmtId="262" fontId="317" fillId="0" borderId="25" applyNumberFormat="0" applyFill="0" applyAlignment="0" applyProtection="0"/>
    <xf numFmtId="262" fontId="317" fillId="0" borderId="25" applyNumberFormat="0" applyFill="0" applyAlignment="0" applyProtection="0"/>
    <xf numFmtId="0" fontId="317" fillId="0" borderId="25" applyNumberFormat="0" applyFill="0" applyAlignment="0" applyProtection="0"/>
    <xf numFmtId="0" fontId="274" fillId="0" borderId="18" applyNumberFormat="0" applyFill="0" applyAlignment="0" applyProtection="0"/>
    <xf numFmtId="0" fontId="274" fillId="0" borderId="18" applyNumberFormat="0" applyFill="0" applyAlignment="0" applyProtection="0"/>
    <xf numFmtId="262" fontId="317" fillId="0" borderId="25" applyNumberFormat="0" applyFill="0" applyAlignment="0" applyProtection="0"/>
    <xf numFmtId="262" fontId="317" fillId="0" borderId="25" applyNumberFormat="0" applyFill="0" applyAlignment="0" applyProtection="0"/>
    <xf numFmtId="0" fontId="301" fillId="0" borderId="25" applyNumberFormat="0" applyFill="0" applyAlignment="0" applyProtection="0"/>
    <xf numFmtId="0" fontId="274" fillId="0" borderId="18" applyNumberFormat="0" applyFill="0" applyAlignment="0" applyProtection="0"/>
    <xf numFmtId="0" fontId="301" fillId="0" borderId="25" applyNumberFormat="0" applyFill="0" applyAlignment="0" applyProtection="0"/>
    <xf numFmtId="0" fontId="362" fillId="0" borderId="46">
      <alignment horizontal="left" vertical="top"/>
    </xf>
    <xf numFmtId="0" fontId="274" fillId="0" borderId="18" applyNumberFormat="0" applyFill="0" applyAlignment="0" applyProtection="0"/>
    <xf numFmtId="0" fontId="274" fillId="0" borderId="18" applyNumberFormat="0" applyFill="0" applyAlignment="0" applyProtection="0"/>
    <xf numFmtId="0" fontId="274" fillId="0" borderId="18" applyNumberFormat="0" applyFill="0" applyAlignment="0" applyProtection="0"/>
    <xf numFmtId="0" fontId="274" fillId="0" borderId="18" applyNumberFormat="0" applyFill="0" applyAlignment="0" applyProtection="0"/>
    <xf numFmtId="0" fontId="274" fillId="0" borderId="18" applyNumberFormat="0" applyFill="0" applyAlignment="0" applyProtection="0"/>
    <xf numFmtId="262" fontId="317" fillId="0" borderId="25" applyNumberFormat="0" applyFill="0" applyAlignment="0" applyProtection="0"/>
    <xf numFmtId="262" fontId="317" fillId="0" borderId="25" applyNumberFormat="0" applyFill="0" applyAlignment="0" applyProtection="0"/>
    <xf numFmtId="262" fontId="317" fillId="0" borderId="25" applyNumberFormat="0" applyFill="0" applyAlignment="0" applyProtection="0"/>
    <xf numFmtId="262" fontId="317" fillId="0" borderId="25" applyNumberFormat="0" applyFill="0" applyAlignment="0" applyProtection="0"/>
    <xf numFmtId="262" fontId="317" fillId="0" borderId="25" applyNumberFormat="0" applyFill="0" applyAlignment="0" applyProtection="0"/>
    <xf numFmtId="262" fontId="331" fillId="0" borderId="25" applyNumberFormat="0" applyFill="0" applyAlignment="0" applyProtection="0"/>
    <xf numFmtId="262" fontId="331" fillId="0" borderId="25" applyNumberFormat="0" applyFill="0" applyAlignment="0" applyProtection="0"/>
    <xf numFmtId="262" fontId="331" fillId="0" borderId="25" applyNumberFormat="0" applyFill="0" applyAlignment="0" applyProtection="0"/>
    <xf numFmtId="262" fontId="331" fillId="0" borderId="25" applyNumberFormat="0" applyFill="0" applyAlignment="0" applyProtection="0"/>
    <xf numFmtId="262" fontId="331" fillId="0" borderId="25" applyNumberFormat="0" applyFill="0" applyAlignment="0" applyProtection="0"/>
    <xf numFmtId="0" fontId="317" fillId="0" borderId="25" applyNumberFormat="0" applyFill="0" applyAlignment="0" applyProtection="0"/>
    <xf numFmtId="0" fontId="274" fillId="0" borderId="18" applyNumberFormat="0" applyFill="0" applyAlignment="0" applyProtection="0"/>
    <xf numFmtId="0" fontId="274" fillId="0" borderId="18" applyNumberFormat="0" applyFill="0" applyAlignment="0" applyProtection="0"/>
    <xf numFmtId="262" fontId="317" fillId="0" borderId="25" applyNumberFormat="0" applyFill="0" applyAlignment="0" applyProtection="0"/>
    <xf numFmtId="262" fontId="317" fillId="0" borderId="25" applyNumberFormat="0" applyFill="0" applyAlignment="0" applyProtection="0"/>
    <xf numFmtId="0" fontId="301" fillId="0" borderId="25" applyNumberFormat="0" applyFill="0" applyAlignment="0" applyProtection="0"/>
    <xf numFmtId="0" fontId="274" fillId="0" borderId="18" applyNumberFormat="0" applyFill="0" applyAlignment="0" applyProtection="0"/>
    <xf numFmtId="0" fontId="274" fillId="0" borderId="18" applyNumberFormat="0" applyFill="0" applyAlignment="0" applyProtection="0"/>
    <xf numFmtId="0" fontId="274" fillId="0" borderId="18" applyNumberFormat="0" applyFill="0" applyAlignment="0" applyProtection="0"/>
    <xf numFmtId="0" fontId="274" fillId="0" borderId="18" applyNumberFormat="0" applyFill="0" applyAlignment="0" applyProtection="0"/>
    <xf numFmtId="0" fontId="274" fillId="0" borderId="18" applyNumberFormat="0" applyFill="0" applyAlignment="0" applyProtection="0"/>
    <xf numFmtId="0" fontId="274" fillId="0" borderId="18" applyNumberFormat="0" applyFill="0" applyAlignment="0" applyProtection="0"/>
    <xf numFmtId="262" fontId="331" fillId="0" borderId="25" applyNumberFormat="0" applyFill="0" applyAlignment="0" applyProtection="0"/>
    <xf numFmtId="262" fontId="331" fillId="0" borderId="25" applyNumberFormat="0" applyFill="0" applyAlignment="0" applyProtection="0"/>
    <xf numFmtId="262" fontId="331" fillId="0" borderId="25" applyNumberFormat="0" applyFill="0" applyAlignment="0" applyProtection="0"/>
    <xf numFmtId="0" fontId="317" fillId="0" borderId="25" applyNumberFormat="0" applyFill="0" applyAlignment="0" applyProtection="0"/>
    <xf numFmtId="0" fontId="301" fillId="0" borderId="25" applyNumberFormat="0" applyFill="0" applyAlignment="0" applyProtection="0"/>
    <xf numFmtId="0" fontId="301" fillId="0" borderId="25" applyNumberFormat="0" applyFill="0" applyAlignment="0" applyProtection="0"/>
    <xf numFmtId="0" fontId="317" fillId="0" borderId="25" applyNumberFormat="0" applyFill="0" applyAlignment="0" applyProtection="0"/>
    <xf numFmtId="0" fontId="301" fillId="0" borderId="25" applyNumberFormat="0" applyFill="0" applyAlignment="0" applyProtection="0"/>
    <xf numFmtId="0" fontId="301" fillId="0" borderId="25" applyNumberFormat="0" applyFill="0" applyAlignment="0" applyProtection="0"/>
    <xf numFmtId="0" fontId="317" fillId="0" borderId="25" applyNumberFormat="0" applyFill="0" applyAlignment="0" applyProtection="0"/>
    <xf numFmtId="0" fontId="301" fillId="0" borderId="25" applyNumberFormat="0" applyFill="0" applyAlignment="0" applyProtection="0"/>
    <xf numFmtId="0" fontId="301" fillId="0" borderId="25" applyNumberFormat="0" applyFill="0" applyAlignment="0" applyProtection="0"/>
    <xf numFmtId="0" fontId="317" fillId="0" borderId="25" applyNumberFormat="0" applyFill="0" applyAlignment="0" applyProtection="0"/>
    <xf numFmtId="0" fontId="301" fillId="0" borderId="25" applyNumberFormat="0" applyFill="0" applyAlignment="0" applyProtection="0"/>
    <xf numFmtId="0" fontId="301" fillId="0" borderId="25" applyNumberFormat="0" applyFill="0" applyAlignment="0" applyProtection="0"/>
    <xf numFmtId="0" fontId="317" fillId="0" borderId="25" applyNumberFormat="0" applyFill="0" applyAlignment="0" applyProtection="0"/>
    <xf numFmtId="0" fontId="301" fillId="0" borderId="25" applyNumberFormat="0" applyFill="0" applyAlignment="0" applyProtection="0"/>
    <xf numFmtId="0" fontId="301" fillId="0" borderId="25" applyNumberFormat="0" applyFill="0" applyAlignment="0" applyProtection="0"/>
    <xf numFmtId="0" fontId="274" fillId="0" borderId="18" applyNumberFormat="0" applyFill="0" applyAlignment="0" applyProtection="0"/>
    <xf numFmtId="0" fontId="275" fillId="0" borderId="41" applyNumberFormat="0" applyFill="0" applyAlignment="0" applyProtection="0"/>
    <xf numFmtId="0" fontId="275" fillId="0" borderId="41" applyNumberFormat="0" applyFill="0" applyAlignment="0" applyProtection="0"/>
    <xf numFmtId="0" fontId="275" fillId="0" borderId="41" applyNumberFormat="0" applyFill="0" applyAlignment="0" applyProtection="0"/>
    <xf numFmtId="0" fontId="275" fillId="0" borderId="41" applyNumberFormat="0" applyFill="0" applyAlignment="0" applyProtection="0"/>
    <xf numFmtId="0" fontId="275" fillId="0" borderId="41" applyNumberFormat="0" applyFill="0" applyAlignment="0" applyProtection="0"/>
    <xf numFmtId="0" fontId="318" fillId="0" borderId="47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262" fontId="318" fillId="0" borderId="47" applyNumberFormat="0" applyFill="0" applyAlignment="0" applyProtection="0"/>
    <xf numFmtId="262" fontId="318" fillId="0" borderId="47" applyNumberFormat="0" applyFill="0" applyAlignment="0" applyProtection="0"/>
    <xf numFmtId="0" fontId="318" fillId="0" borderId="47" applyNumberFormat="0" applyFill="0" applyAlignment="0" applyProtection="0"/>
    <xf numFmtId="0" fontId="275" fillId="0" borderId="41" applyNumberFormat="0" applyFill="0" applyAlignment="0" applyProtection="0"/>
    <xf numFmtId="0" fontId="275" fillId="0" borderId="41" applyNumberFormat="0" applyFill="0" applyAlignment="0" applyProtection="0"/>
    <xf numFmtId="262" fontId="318" fillId="0" borderId="47" applyNumberFormat="0" applyFill="0" applyAlignment="0" applyProtection="0"/>
    <xf numFmtId="262" fontId="318" fillId="0" borderId="47" applyNumberFormat="0" applyFill="0" applyAlignment="0" applyProtection="0"/>
    <xf numFmtId="0" fontId="302" fillId="0" borderId="47" applyNumberFormat="0" applyFill="0" applyAlignment="0" applyProtection="0"/>
    <xf numFmtId="0" fontId="275" fillId="0" borderId="41" applyNumberFormat="0" applyFill="0" applyAlignment="0" applyProtection="0"/>
    <xf numFmtId="0" fontId="302" fillId="0" borderId="47" applyNumberFormat="0" applyFill="0" applyAlignment="0" applyProtection="0"/>
    <xf numFmtId="0" fontId="236" fillId="0" borderId="0">
      <alignment horizontal="left"/>
    </xf>
    <xf numFmtId="0" fontId="275" fillId="0" borderId="41" applyNumberFormat="0" applyFill="0" applyAlignment="0" applyProtection="0"/>
    <xf numFmtId="0" fontId="275" fillId="0" borderId="41" applyNumberFormat="0" applyFill="0" applyAlignment="0" applyProtection="0"/>
    <xf numFmtId="0" fontId="275" fillId="0" borderId="41" applyNumberFormat="0" applyFill="0" applyAlignment="0" applyProtection="0"/>
    <xf numFmtId="0" fontId="275" fillId="0" borderId="41" applyNumberFormat="0" applyFill="0" applyAlignment="0" applyProtection="0"/>
    <xf numFmtId="0" fontId="275" fillId="0" borderId="41" applyNumberFormat="0" applyFill="0" applyAlignment="0" applyProtection="0"/>
    <xf numFmtId="262" fontId="318" fillId="0" borderId="47" applyNumberFormat="0" applyFill="0" applyAlignment="0" applyProtection="0"/>
    <xf numFmtId="262" fontId="318" fillId="0" borderId="47" applyNumberFormat="0" applyFill="0" applyAlignment="0" applyProtection="0"/>
    <xf numFmtId="262" fontId="318" fillId="0" borderId="47" applyNumberFormat="0" applyFill="0" applyAlignment="0" applyProtection="0"/>
    <xf numFmtId="262" fontId="318" fillId="0" borderId="47" applyNumberFormat="0" applyFill="0" applyAlignment="0" applyProtection="0"/>
    <xf numFmtId="262" fontId="318" fillId="0" borderId="47" applyNumberFormat="0" applyFill="0" applyAlignment="0" applyProtection="0"/>
    <xf numFmtId="262" fontId="332" fillId="0" borderId="47" applyNumberFormat="0" applyFill="0" applyAlignment="0" applyProtection="0"/>
    <xf numFmtId="262" fontId="332" fillId="0" borderId="47" applyNumberFormat="0" applyFill="0" applyAlignment="0" applyProtection="0"/>
    <xf numFmtId="262" fontId="332" fillId="0" borderId="47" applyNumberFormat="0" applyFill="0" applyAlignment="0" applyProtection="0"/>
    <xf numFmtId="262" fontId="332" fillId="0" borderId="47" applyNumberFormat="0" applyFill="0" applyAlignment="0" applyProtection="0"/>
    <xf numFmtId="262" fontId="332" fillId="0" borderId="47" applyNumberFormat="0" applyFill="0" applyAlignment="0" applyProtection="0"/>
    <xf numFmtId="0" fontId="318" fillId="0" borderId="47" applyNumberFormat="0" applyFill="0" applyAlignment="0" applyProtection="0"/>
    <xf numFmtId="0" fontId="275" fillId="0" borderId="41" applyNumberFormat="0" applyFill="0" applyAlignment="0" applyProtection="0"/>
    <xf numFmtId="0" fontId="275" fillId="0" borderId="41" applyNumberFormat="0" applyFill="0" applyAlignment="0" applyProtection="0"/>
    <xf numFmtId="262" fontId="318" fillId="0" borderId="47" applyNumberFormat="0" applyFill="0" applyAlignment="0" applyProtection="0"/>
    <xf numFmtId="262" fontId="318" fillId="0" borderId="47" applyNumberFormat="0" applyFill="0" applyAlignment="0" applyProtection="0"/>
    <xf numFmtId="0" fontId="302" fillId="0" borderId="47" applyNumberFormat="0" applyFill="0" applyAlignment="0" applyProtection="0"/>
    <xf numFmtId="0" fontId="275" fillId="0" borderId="41" applyNumberFormat="0" applyFill="0" applyAlignment="0" applyProtection="0"/>
    <xf numFmtId="0" fontId="275" fillId="0" borderId="41" applyNumberFormat="0" applyFill="0" applyAlignment="0" applyProtection="0"/>
    <xf numFmtId="0" fontId="275" fillId="0" borderId="41" applyNumberFormat="0" applyFill="0" applyAlignment="0" applyProtection="0"/>
    <xf numFmtId="0" fontId="275" fillId="0" borderId="41" applyNumberFormat="0" applyFill="0" applyAlignment="0" applyProtection="0"/>
    <xf numFmtId="0" fontId="275" fillId="0" borderId="41" applyNumberFormat="0" applyFill="0" applyAlignment="0" applyProtection="0"/>
    <xf numFmtId="0" fontId="275" fillId="0" borderId="41" applyNumberFormat="0" applyFill="0" applyAlignment="0" applyProtection="0"/>
    <xf numFmtId="262" fontId="332" fillId="0" borderId="47" applyNumberFormat="0" applyFill="0" applyAlignment="0" applyProtection="0"/>
    <xf numFmtId="262" fontId="332" fillId="0" borderId="47" applyNumberFormat="0" applyFill="0" applyAlignment="0" applyProtection="0"/>
    <xf numFmtId="262" fontId="332" fillId="0" borderId="47" applyNumberFormat="0" applyFill="0" applyAlignment="0" applyProtection="0"/>
    <xf numFmtId="0" fontId="318" fillId="0" borderId="47" applyNumberFormat="0" applyFill="0" applyAlignment="0" applyProtection="0"/>
    <xf numFmtId="0" fontId="302" fillId="0" borderId="47" applyNumberFormat="0" applyFill="0" applyAlignment="0" applyProtection="0"/>
    <xf numFmtId="0" fontId="302" fillId="0" borderId="47" applyNumberFormat="0" applyFill="0" applyAlignment="0" applyProtection="0"/>
    <xf numFmtId="0" fontId="318" fillId="0" borderId="47" applyNumberFormat="0" applyFill="0" applyAlignment="0" applyProtection="0"/>
    <xf numFmtId="0" fontId="302" fillId="0" borderId="47" applyNumberFormat="0" applyFill="0" applyAlignment="0" applyProtection="0"/>
    <xf numFmtId="0" fontId="302" fillId="0" borderId="47" applyNumberFormat="0" applyFill="0" applyAlignment="0" applyProtection="0"/>
    <xf numFmtId="0" fontId="318" fillId="0" borderId="47" applyNumberFormat="0" applyFill="0" applyAlignment="0" applyProtection="0"/>
    <xf numFmtId="0" fontId="302" fillId="0" borderId="47" applyNumberFormat="0" applyFill="0" applyAlignment="0" applyProtection="0"/>
    <xf numFmtId="0" fontId="302" fillId="0" borderId="47" applyNumberFormat="0" applyFill="0" applyAlignment="0" applyProtection="0"/>
    <xf numFmtId="0" fontId="318" fillId="0" borderId="47" applyNumberFormat="0" applyFill="0" applyAlignment="0" applyProtection="0"/>
    <xf numFmtId="0" fontId="302" fillId="0" borderId="47" applyNumberFormat="0" applyFill="0" applyAlignment="0" applyProtection="0"/>
    <xf numFmtId="0" fontId="302" fillId="0" borderId="47" applyNumberFormat="0" applyFill="0" applyAlignment="0" applyProtection="0"/>
    <xf numFmtId="0" fontId="318" fillId="0" borderId="47" applyNumberFormat="0" applyFill="0" applyAlignment="0" applyProtection="0"/>
    <xf numFmtId="0" fontId="302" fillId="0" borderId="47" applyNumberFormat="0" applyFill="0" applyAlignment="0" applyProtection="0"/>
    <xf numFmtId="0" fontId="302" fillId="0" borderId="47" applyNumberFormat="0" applyFill="0" applyAlignment="0" applyProtection="0"/>
    <xf numFmtId="0" fontId="275" fillId="0" borderId="41" applyNumberFormat="0" applyFill="0" applyAlignment="0" applyProtection="0"/>
    <xf numFmtId="0" fontId="275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262" fontId="318" fillId="0" borderId="0" applyNumberFormat="0" applyFill="0" applyBorder="0" applyAlignment="0" applyProtection="0"/>
    <xf numFmtId="262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262" fontId="318" fillId="0" borderId="0" applyNumberFormat="0" applyFill="0" applyBorder="0" applyAlignment="0" applyProtection="0"/>
    <xf numFmtId="262" fontId="318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262" fontId="318" fillId="0" borderId="0" applyNumberFormat="0" applyFill="0" applyBorder="0" applyAlignment="0" applyProtection="0"/>
    <xf numFmtId="262" fontId="318" fillId="0" borderId="0" applyNumberFormat="0" applyFill="0" applyBorder="0" applyAlignment="0" applyProtection="0"/>
    <xf numFmtId="262" fontId="318" fillId="0" borderId="0" applyNumberFormat="0" applyFill="0" applyBorder="0" applyAlignment="0" applyProtection="0"/>
    <xf numFmtId="262" fontId="318" fillId="0" borderId="0" applyNumberFormat="0" applyFill="0" applyBorder="0" applyAlignment="0" applyProtection="0"/>
    <xf numFmtId="262" fontId="318" fillId="0" borderId="0" applyNumberFormat="0" applyFill="0" applyBorder="0" applyAlignment="0" applyProtection="0"/>
    <xf numFmtId="262" fontId="332" fillId="0" borderId="0" applyNumberFormat="0" applyFill="0" applyBorder="0" applyAlignment="0" applyProtection="0"/>
    <xf numFmtId="262" fontId="332" fillId="0" borderId="0" applyNumberFormat="0" applyFill="0" applyBorder="0" applyAlignment="0" applyProtection="0"/>
    <xf numFmtId="262" fontId="332" fillId="0" borderId="0" applyNumberFormat="0" applyFill="0" applyBorder="0" applyAlignment="0" applyProtection="0"/>
    <xf numFmtId="262" fontId="332" fillId="0" borderId="0" applyNumberFormat="0" applyFill="0" applyBorder="0" applyAlignment="0" applyProtection="0"/>
    <xf numFmtId="262" fontId="332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262" fontId="318" fillId="0" borderId="0" applyNumberFormat="0" applyFill="0" applyBorder="0" applyAlignment="0" applyProtection="0"/>
    <xf numFmtId="262" fontId="318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262" fontId="332" fillId="0" borderId="0" applyNumberFormat="0" applyFill="0" applyBorder="0" applyAlignment="0" applyProtection="0"/>
    <xf numFmtId="262" fontId="332" fillId="0" borderId="0" applyNumberFormat="0" applyFill="0" applyBorder="0" applyAlignment="0" applyProtection="0"/>
    <xf numFmtId="262" fontId="332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14" fontId="140" fillId="6" borderId="67">
      <alignment horizontal="center" vertical="center" wrapText="1"/>
    </xf>
    <xf numFmtId="0" fontId="60" fillId="0" borderId="0" applyProtection="0"/>
    <xf numFmtId="0" fontId="60" fillId="0" borderId="0" applyProtection="0"/>
    <xf numFmtId="0" fontId="60" fillId="0" borderId="0" applyProtection="0"/>
    <xf numFmtId="0" fontId="60" fillId="0" borderId="0" applyProtection="0"/>
    <xf numFmtId="0" fontId="60" fillId="0" borderId="0" applyProtection="0"/>
    <xf numFmtId="0" fontId="60" fillId="0" borderId="0" applyProtection="0"/>
    <xf numFmtId="0" fontId="60" fillId="0" borderId="0" applyProtection="0"/>
    <xf numFmtId="0" fontId="45" fillId="0" borderId="0" applyProtection="0"/>
    <xf numFmtId="0" fontId="45" fillId="0" borderId="0" applyProtection="0"/>
    <xf numFmtId="0" fontId="45" fillId="0" borderId="0" applyProtection="0"/>
    <xf numFmtId="0" fontId="45" fillId="0" borderId="0" applyProtection="0"/>
    <xf numFmtId="0" fontId="45" fillId="0" borderId="0" applyProtection="0"/>
    <xf numFmtId="0" fontId="364" fillId="0" borderId="0" applyNumberFormat="0" applyFill="0" applyAlignment="0" applyProtection="0"/>
    <xf numFmtId="0" fontId="365" fillId="0" borderId="0" applyNumberFormat="0" applyFill="0" applyBorder="0" applyAlignment="0" applyProtection="0">
      <alignment vertical="top"/>
      <protection locked="0"/>
    </xf>
    <xf numFmtId="0" fontId="365" fillId="0" borderId="0" applyNumberFormat="0" applyFill="0" applyBorder="0" applyAlignment="0" applyProtection="0">
      <alignment vertical="top"/>
      <protection locked="0"/>
    </xf>
    <xf numFmtId="0" fontId="365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>
      <alignment vertical="top"/>
      <protection locked="0"/>
    </xf>
    <xf numFmtId="0" fontId="366" fillId="0" borderId="0" applyNumberFormat="0" applyFill="0" applyBorder="0" applyAlignment="0" applyProtection="0">
      <alignment vertical="top"/>
      <protection locked="0"/>
    </xf>
    <xf numFmtId="210" fontId="159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>
      <alignment vertical="top"/>
      <protection locked="0"/>
    </xf>
    <xf numFmtId="0" fontId="367" fillId="0" borderId="0" applyNumberFormat="0" applyFill="0" applyBorder="0" applyAlignment="0" applyProtection="0">
      <alignment vertical="top"/>
      <protection locked="0"/>
    </xf>
    <xf numFmtId="0" fontId="368" fillId="0" borderId="0" applyNumberFormat="0" applyFill="0" applyBorder="0" applyAlignment="0" applyProtection="0">
      <alignment vertical="top"/>
      <protection locked="0"/>
    </xf>
    <xf numFmtId="0" fontId="365" fillId="0" borderId="0" applyNumberFormat="0" applyFill="0" applyBorder="0" applyAlignment="0" applyProtection="0">
      <alignment vertical="top"/>
      <protection locked="0"/>
    </xf>
    <xf numFmtId="0" fontId="365" fillId="0" borderId="0" applyNumberFormat="0" applyFill="0" applyBorder="0" applyAlignment="0" applyProtection="0">
      <alignment vertical="top"/>
      <protection locked="0"/>
    </xf>
    <xf numFmtId="0" fontId="365" fillId="0" borderId="0" applyNumberFormat="0" applyFill="0" applyBorder="0" applyAlignment="0" applyProtection="0">
      <alignment vertical="top"/>
      <protection locked="0"/>
    </xf>
    <xf numFmtId="0" fontId="158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0" fontId="158" fillId="0" borderId="0" applyNumberFormat="0" applyFill="0" applyBorder="0" applyAlignment="0" applyProtection="0">
      <alignment vertical="top"/>
      <protection locked="0"/>
    </xf>
    <xf numFmtId="0" fontId="369" fillId="0" borderId="0" applyNumberFormat="0" applyFill="0" applyBorder="0" applyAlignment="0" applyProtection="0">
      <alignment vertical="top"/>
      <protection locked="0"/>
    </xf>
    <xf numFmtId="10" fontId="361" fillId="25" borderId="68" applyNumberFormat="0" applyBorder="0" applyAlignment="0" applyProtection="0"/>
    <xf numFmtId="10" fontId="361" fillId="25" borderId="68" applyNumberFormat="0" applyBorder="0" applyAlignment="0" applyProtection="0"/>
    <xf numFmtId="10" fontId="361" fillId="25" borderId="68" applyNumberFormat="0" applyBorder="0" applyAlignment="0" applyProtection="0"/>
    <xf numFmtId="10" fontId="40" fillId="25" borderId="68" applyNumberFormat="0" applyBorder="0" applyAlignment="0" applyProtection="0"/>
    <xf numFmtId="10" fontId="40" fillId="25" borderId="68" applyNumberFormat="0" applyBorder="0" applyAlignment="0" applyProtection="0"/>
    <xf numFmtId="10" fontId="40" fillId="25" borderId="68" applyNumberFormat="0" applyBorder="0" applyAlignment="0" applyProtection="0"/>
    <xf numFmtId="10" fontId="40" fillId="25" borderId="68" applyNumberFormat="0" applyBorder="0" applyAlignment="0" applyProtection="0"/>
    <xf numFmtId="10" fontId="40" fillId="25" borderId="68" applyNumberFormat="0" applyBorder="0" applyAlignment="0" applyProtection="0"/>
    <xf numFmtId="10" fontId="40" fillId="25" borderId="68" applyNumberFormat="0" applyBorder="0" applyAlignment="0" applyProtection="0"/>
    <xf numFmtId="10" fontId="40" fillId="25" borderId="68" applyNumberFormat="0" applyBorder="0" applyAlignment="0" applyProtection="0"/>
    <xf numFmtId="10" fontId="40" fillId="25" borderId="68" applyNumberFormat="0" applyBorder="0" applyAlignment="0" applyProtection="0"/>
    <xf numFmtId="10" fontId="40" fillId="25" borderId="68" applyNumberFormat="0" applyBorder="0" applyAlignment="0" applyProtection="0"/>
    <xf numFmtId="10" fontId="40" fillId="25" borderId="68" applyNumberFormat="0" applyBorder="0" applyAlignment="0" applyProtection="0"/>
    <xf numFmtId="10" fontId="361" fillId="25" borderId="68" applyNumberFormat="0" applyBorder="0" applyAlignment="0" applyProtection="0"/>
    <xf numFmtId="10" fontId="40" fillId="25" borderId="68" applyNumberFormat="0" applyBorder="0" applyAlignment="0" applyProtection="0"/>
    <xf numFmtId="10" fontId="40" fillId="25" borderId="68" applyNumberFormat="0" applyBorder="0" applyAlignment="0" applyProtection="0"/>
    <xf numFmtId="10" fontId="361" fillId="25" borderId="68" applyNumberFormat="0" applyBorder="0" applyAlignment="0" applyProtection="0"/>
    <xf numFmtId="10" fontId="361" fillId="25" borderId="68" applyNumberFormat="0" applyBorder="0" applyAlignment="0" applyProtection="0"/>
    <xf numFmtId="10" fontId="361" fillId="25" borderId="68" applyNumberFormat="0" applyBorder="0" applyAlignment="0" applyProtection="0"/>
    <xf numFmtId="10" fontId="361" fillId="25" borderId="68" applyNumberFormat="0" applyBorder="0" applyAlignment="0" applyProtection="0"/>
    <xf numFmtId="10" fontId="361" fillId="25" borderId="68" applyNumberFormat="0" applyBorder="0" applyAlignment="0" applyProtection="0"/>
    <xf numFmtId="10" fontId="361" fillId="25" borderId="68" applyNumberFormat="0" applyBorder="0" applyAlignment="0" applyProtection="0"/>
    <xf numFmtId="10" fontId="361" fillId="25" borderId="68" applyNumberFormat="0" applyBorder="0" applyAlignment="0" applyProtection="0"/>
    <xf numFmtId="10" fontId="361" fillId="25" borderId="68" applyNumberFormat="0" applyBorder="0" applyAlignment="0" applyProtection="0"/>
    <xf numFmtId="10" fontId="361" fillId="25" borderId="68" applyNumberFormat="0" applyBorder="0" applyAlignment="0" applyProtection="0"/>
    <xf numFmtId="10" fontId="361" fillId="25" borderId="68" applyNumberFormat="0" applyBorder="0" applyAlignment="0" applyProtection="0"/>
    <xf numFmtId="10" fontId="361" fillId="25" borderId="68" applyNumberFormat="0" applyBorder="0" applyAlignment="0" applyProtection="0"/>
    <xf numFmtId="10" fontId="361" fillId="25" borderId="68" applyNumberFormat="0" applyBorder="0" applyAlignment="0" applyProtection="0"/>
    <xf numFmtId="10" fontId="40" fillId="25" borderId="68" applyNumberFormat="0" applyBorder="0" applyAlignment="0" applyProtection="0"/>
    <xf numFmtId="10" fontId="40" fillId="25" borderId="68" applyNumberFormat="0" applyBorder="0" applyAlignment="0" applyProtection="0"/>
    <xf numFmtId="10" fontId="40" fillId="25" borderId="68" applyNumberFormat="0" applyBorder="0" applyAlignment="0" applyProtection="0"/>
    <xf numFmtId="10" fontId="40" fillId="25" borderId="68" applyNumberFormat="0" applyBorder="0" applyAlignment="0" applyProtection="0"/>
    <xf numFmtId="10" fontId="40" fillId="25" borderId="68" applyNumberFormat="0" applyBorder="0" applyAlignment="0" applyProtection="0"/>
    <xf numFmtId="10" fontId="40" fillId="25" borderId="68" applyNumberFormat="0" applyBorder="0" applyAlignment="0" applyProtection="0"/>
    <xf numFmtId="10" fontId="40" fillId="25" borderId="68" applyNumberFormat="0" applyBorder="0" applyAlignment="0" applyProtection="0"/>
    <xf numFmtId="10" fontId="40" fillId="25" borderId="68" applyNumberFormat="0" applyBorder="0" applyAlignment="0" applyProtection="0"/>
    <xf numFmtId="10" fontId="40" fillId="25" borderId="68" applyNumberFormat="0" applyBorder="0" applyAlignment="0" applyProtection="0"/>
    <xf numFmtId="10" fontId="40" fillId="25" borderId="68" applyNumberFormat="0" applyBorder="0" applyAlignment="0" applyProtection="0"/>
    <xf numFmtId="10" fontId="40" fillId="25" borderId="68" applyNumberFormat="0" applyBorder="0" applyAlignment="0" applyProtection="0"/>
    <xf numFmtId="10" fontId="361" fillId="25" borderId="68" applyNumberFormat="0" applyBorder="0" applyAlignment="0" applyProtection="0"/>
    <xf numFmtId="10" fontId="361" fillId="25" borderId="68" applyNumberFormat="0" applyBorder="0" applyAlignment="0" applyProtection="0"/>
    <xf numFmtId="10" fontId="361" fillId="25" borderId="68" applyNumberFormat="0" applyBorder="0" applyAlignment="0" applyProtection="0"/>
    <xf numFmtId="10" fontId="361" fillId="25" borderId="68" applyNumberFormat="0" applyBorder="0" applyAlignment="0" applyProtection="0"/>
    <xf numFmtId="10" fontId="361" fillId="25" borderId="68" applyNumberFormat="0" applyBorder="0" applyAlignment="0" applyProtection="0"/>
    <xf numFmtId="10" fontId="361" fillId="25" borderId="68" applyNumberFormat="0" applyBorder="0" applyAlignment="0" applyProtection="0"/>
    <xf numFmtId="10" fontId="361" fillId="25" borderId="68" applyNumberFormat="0" applyBorder="0" applyAlignment="0" applyProtection="0"/>
    <xf numFmtId="10" fontId="361" fillId="25" borderId="68" applyNumberFormat="0" applyBorder="0" applyAlignment="0" applyProtection="0"/>
    <xf numFmtId="10" fontId="361" fillId="25" borderId="68" applyNumberFormat="0" applyBorder="0" applyAlignment="0" applyProtection="0"/>
    <xf numFmtId="10" fontId="361" fillId="25" borderId="68" applyNumberFormat="0" applyBorder="0" applyAlignment="0" applyProtection="0"/>
    <xf numFmtId="10" fontId="361" fillId="25" borderId="68" applyNumberFormat="0" applyBorder="0" applyAlignment="0" applyProtection="0"/>
    <xf numFmtId="10" fontId="361" fillId="25" borderId="68" applyNumberFormat="0" applyBorder="0" applyAlignment="0" applyProtection="0"/>
    <xf numFmtId="10" fontId="361" fillId="25" borderId="68" applyNumberFormat="0" applyBorder="0" applyAlignment="0" applyProtection="0"/>
    <xf numFmtId="10" fontId="361" fillId="25" borderId="68" applyNumberFormat="0" applyBorder="0" applyAlignment="0" applyProtection="0"/>
    <xf numFmtId="10" fontId="361" fillId="25" borderId="68" applyNumberFormat="0" applyBorder="0" applyAlignment="0" applyProtection="0"/>
    <xf numFmtId="10" fontId="361" fillId="25" borderId="68" applyNumberFormat="0" applyBorder="0" applyAlignment="0" applyProtection="0"/>
    <xf numFmtId="10" fontId="361" fillId="25" borderId="68" applyNumberFormat="0" applyBorder="0" applyAlignment="0" applyProtection="0"/>
    <xf numFmtId="10" fontId="361" fillId="25" borderId="68" applyNumberFormat="0" applyBorder="0" applyAlignment="0" applyProtection="0"/>
    <xf numFmtId="10" fontId="361" fillId="25" borderId="68" applyNumberFormat="0" applyBorder="0" applyAlignment="0" applyProtection="0"/>
    <xf numFmtId="10" fontId="361" fillId="25" borderId="68" applyNumberFormat="0" applyBorder="0" applyAlignment="0" applyProtection="0"/>
    <xf numFmtId="10" fontId="361" fillId="25" borderId="68" applyNumberFormat="0" applyBorder="0" applyAlignment="0" applyProtection="0"/>
    <xf numFmtId="10" fontId="361" fillId="25" borderId="68" applyNumberFormat="0" applyBorder="0" applyAlignment="0" applyProtection="0"/>
    <xf numFmtId="10" fontId="361" fillId="25" borderId="68" applyNumberFormat="0" applyBorder="0" applyAlignment="0" applyProtection="0"/>
    <xf numFmtId="10" fontId="361" fillId="25" borderId="68" applyNumberFormat="0" applyBorder="0" applyAlignment="0" applyProtection="0"/>
    <xf numFmtId="10" fontId="361" fillId="25" borderId="68" applyNumberFormat="0" applyBorder="0" applyAlignment="0" applyProtection="0"/>
    <xf numFmtId="10" fontId="40" fillId="25" borderId="68" applyNumberFormat="0" applyBorder="0" applyAlignment="0" applyProtection="0"/>
    <xf numFmtId="10" fontId="361" fillId="25" borderId="68" applyNumberFormat="0" applyBorder="0" applyAlignment="0" applyProtection="0"/>
    <xf numFmtId="10" fontId="40" fillId="25" borderId="68" applyNumberFormat="0" applyBorder="0" applyAlignment="0" applyProtection="0"/>
    <xf numFmtId="10" fontId="40" fillId="25" borderId="68" applyNumberFormat="0" applyBorder="0" applyAlignment="0" applyProtection="0"/>
    <xf numFmtId="10" fontId="40" fillId="25" borderId="68" applyNumberFormat="0" applyBorder="0" applyAlignment="0" applyProtection="0"/>
    <xf numFmtId="10" fontId="40" fillId="25" borderId="68" applyNumberFormat="0" applyBorder="0" applyAlignment="0" applyProtection="0"/>
    <xf numFmtId="10" fontId="40" fillId="25" borderId="68" applyNumberFormat="0" applyBorder="0" applyAlignment="0" applyProtection="0"/>
    <xf numFmtId="10" fontId="40" fillId="25" borderId="68" applyNumberFormat="0" applyBorder="0" applyAlignment="0" applyProtection="0"/>
    <xf numFmtId="10" fontId="40" fillId="25" borderId="68" applyNumberFormat="0" applyBorder="0" applyAlignment="0" applyProtection="0"/>
    <xf numFmtId="10" fontId="361" fillId="25" borderId="68" applyNumberFormat="0" applyBorder="0" applyAlignment="0" applyProtection="0"/>
    <xf numFmtId="10" fontId="361" fillId="25" borderId="68" applyNumberFormat="0" applyBorder="0" applyAlignment="0" applyProtection="0"/>
    <xf numFmtId="10" fontId="40" fillId="25" borderId="68" applyNumberFormat="0" applyBorder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321" fillId="97" borderId="20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321" fillId="97" borderId="20" applyNumberFormat="0" applyAlignment="0" applyProtection="0"/>
    <xf numFmtId="0" fontId="321" fillId="97" borderId="20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321" fillId="97" borderId="20" applyNumberFormat="0" applyAlignment="0" applyProtection="0"/>
    <xf numFmtId="0" fontId="321" fillId="97" borderId="20" applyNumberFormat="0" applyAlignment="0" applyProtection="0"/>
    <xf numFmtId="0" fontId="321" fillId="97" borderId="20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262" fontId="321" fillId="97" borderId="20" applyNumberFormat="0" applyAlignment="0" applyProtection="0"/>
    <xf numFmtId="262" fontId="321" fillId="97" borderId="20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303" fillId="97" borderId="20" applyNumberFormat="0" applyAlignment="0" applyProtection="0"/>
    <xf numFmtId="0" fontId="267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267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303" fillId="97" borderId="20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267" fillId="138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267" fillId="138" borderId="71" applyNumberFormat="0" applyAlignment="0" applyProtection="0"/>
    <xf numFmtId="0" fontId="267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321" fillId="97" borderId="20" applyNumberFormat="0" applyAlignment="0" applyProtection="0"/>
    <xf numFmtId="262" fontId="321" fillId="97" borderId="20" applyNumberFormat="0" applyAlignment="0" applyProtection="0"/>
    <xf numFmtId="262" fontId="321" fillId="97" borderId="20" applyNumberFormat="0" applyAlignment="0" applyProtection="0"/>
    <xf numFmtId="262" fontId="321" fillId="97" borderId="20" applyNumberFormat="0" applyAlignment="0" applyProtection="0"/>
    <xf numFmtId="262" fontId="321" fillId="97" borderId="20" applyNumberFormat="0" applyAlignment="0" applyProtection="0"/>
    <xf numFmtId="262" fontId="336" fillId="97" borderId="20" applyNumberFormat="0" applyAlignment="0" applyProtection="0"/>
    <xf numFmtId="262" fontId="336" fillId="97" borderId="20" applyNumberFormat="0" applyAlignment="0" applyProtection="0"/>
    <xf numFmtId="262" fontId="336" fillId="97" borderId="20" applyNumberFormat="0" applyAlignment="0" applyProtection="0"/>
    <xf numFmtId="262" fontId="336" fillId="97" borderId="20" applyNumberFormat="0" applyAlignment="0" applyProtection="0"/>
    <xf numFmtId="262" fontId="336" fillId="97" borderId="20" applyNumberFormat="0" applyAlignment="0" applyProtection="0"/>
    <xf numFmtId="0" fontId="321" fillId="97" borderId="20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262" fontId="321" fillId="97" borderId="20" applyNumberFormat="0" applyAlignment="0" applyProtection="0"/>
    <xf numFmtId="262" fontId="321" fillId="97" borderId="20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303" fillId="97" borderId="20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267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262" fontId="336" fillId="97" borderId="20" applyNumberFormat="0" applyAlignment="0" applyProtection="0"/>
    <xf numFmtId="262" fontId="336" fillId="97" borderId="20" applyNumberFormat="0" applyAlignment="0" applyProtection="0"/>
    <xf numFmtId="262" fontId="336" fillId="97" borderId="20" applyNumberFormat="0" applyAlignment="0" applyProtection="0"/>
    <xf numFmtId="0" fontId="321" fillId="97" borderId="20" applyNumberFormat="0" applyAlignment="0" applyProtection="0"/>
    <xf numFmtId="0" fontId="303" fillId="97" borderId="20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303" fillId="97" borderId="20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267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321" fillId="97" borderId="20" applyNumberFormat="0" applyAlignment="0" applyProtection="0"/>
    <xf numFmtId="0" fontId="303" fillId="97" borderId="20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303" fillId="97" borderId="20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321" fillId="97" borderId="20" applyNumberFormat="0" applyAlignment="0" applyProtection="0"/>
    <xf numFmtId="0" fontId="303" fillId="97" borderId="20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303" fillId="97" borderId="20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321" fillId="97" borderId="20" applyNumberFormat="0" applyAlignment="0" applyProtection="0"/>
    <xf numFmtId="0" fontId="303" fillId="97" borderId="20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303" fillId="97" borderId="20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321" fillId="97" borderId="20" applyNumberFormat="0" applyAlignment="0" applyProtection="0"/>
    <xf numFmtId="0" fontId="303" fillId="97" borderId="20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303" fillId="97" borderId="20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135" fillId="14" borderId="77">
      <alignment horizontal="center" vertical="top" wrapText="1"/>
    </xf>
    <xf numFmtId="0" fontId="135" fillId="14" borderId="68">
      <alignment horizontal="left" vertical="top" wrapText="1"/>
    </xf>
    <xf numFmtId="40" fontId="244" fillId="0" borderId="0" applyFont="0" applyFill="0" applyBorder="0" applyAlignment="0" applyProtection="0"/>
    <xf numFmtId="168" fontId="144" fillId="0" borderId="0">
      <alignment vertical="top"/>
    </xf>
    <xf numFmtId="0" fontId="370" fillId="0" borderId="0" applyNumberFormat="0" applyFill="0" applyBorder="0" applyAlignment="0" applyProtection="0">
      <alignment vertical="top"/>
      <protection locked="0"/>
    </xf>
    <xf numFmtId="0" fontId="370" fillId="0" borderId="0" applyNumberFormat="0" applyFill="0" applyBorder="0" applyAlignment="0" applyProtection="0">
      <alignment vertical="top"/>
      <protection locked="0"/>
    </xf>
    <xf numFmtId="273" fontId="14" fillId="0" borderId="0" applyFill="0" applyBorder="0" applyAlignment="0"/>
    <xf numFmtId="0" fontId="371" fillId="0" borderId="0" applyFill="0" applyAlignment="0"/>
    <xf numFmtId="0" fontId="371" fillId="0" borderId="0" applyFill="0" applyAlignment="0"/>
    <xf numFmtId="0" fontId="371" fillId="0" borderId="0" applyFill="0" applyAlignment="0"/>
    <xf numFmtId="259" fontId="14" fillId="0" borderId="0" applyFill="0" applyBorder="0" applyAlignment="0"/>
    <xf numFmtId="266" fontId="14" fillId="0" borderId="0" applyFill="0" applyAlignment="0"/>
    <xf numFmtId="266" fontId="14" fillId="0" borderId="0" applyFill="0" applyAlignment="0"/>
    <xf numFmtId="266" fontId="14" fillId="0" borderId="0" applyFill="0" applyAlignment="0"/>
    <xf numFmtId="266" fontId="14" fillId="0" borderId="0" applyFill="0" applyAlignment="0"/>
    <xf numFmtId="273" fontId="14" fillId="0" borderId="0" applyFill="0" applyBorder="0" applyAlignment="0"/>
    <xf numFmtId="0" fontId="371" fillId="0" borderId="0" applyFill="0" applyAlignment="0"/>
    <xf numFmtId="0" fontId="371" fillId="0" borderId="0" applyFill="0" applyAlignment="0"/>
    <xf numFmtId="0" fontId="371" fillId="0" borderId="0" applyFill="0" applyAlignment="0"/>
    <xf numFmtId="274" fontId="14" fillId="0" borderId="0" applyFill="0" applyBorder="0" applyAlignment="0"/>
    <xf numFmtId="266" fontId="14" fillId="0" borderId="0" applyFill="0" applyAlignment="0"/>
    <xf numFmtId="266" fontId="14" fillId="0" borderId="0" applyFill="0" applyAlignment="0"/>
    <xf numFmtId="266" fontId="14" fillId="0" borderId="0" applyFill="0" applyAlignment="0"/>
    <xf numFmtId="266" fontId="14" fillId="0" borderId="0" applyFill="0" applyAlignment="0"/>
    <xf numFmtId="259" fontId="14" fillId="0" borderId="0" applyFill="0" applyBorder="0" applyAlignment="0"/>
    <xf numFmtId="266" fontId="14" fillId="0" borderId="0" applyFill="0" applyAlignment="0"/>
    <xf numFmtId="266" fontId="14" fillId="0" borderId="0" applyFill="0" applyAlignment="0"/>
    <xf numFmtId="266" fontId="14" fillId="0" borderId="0" applyFill="0" applyAlignment="0"/>
    <xf numFmtId="266" fontId="14" fillId="0" borderId="0" applyFill="0" applyAlignment="0"/>
    <xf numFmtId="0" fontId="262" fillId="0" borderId="40" applyNumberFormat="0" applyFill="0" applyAlignment="0" applyProtection="0"/>
    <xf numFmtId="0" fontId="262" fillId="0" borderId="40" applyNumberFormat="0" applyFill="0" applyAlignment="0" applyProtection="0"/>
    <xf numFmtId="0" fontId="262" fillId="0" borderId="40" applyNumberFormat="0" applyFill="0" applyAlignment="0" applyProtection="0"/>
    <xf numFmtId="0" fontId="262" fillId="0" borderId="40" applyNumberFormat="0" applyFill="0" applyAlignment="0" applyProtection="0"/>
    <xf numFmtId="0" fontId="262" fillId="0" borderId="40" applyNumberFormat="0" applyFill="0" applyAlignment="0" applyProtection="0"/>
    <xf numFmtId="0" fontId="262" fillId="0" borderId="40" applyNumberFormat="0" applyFill="0" applyAlignment="0" applyProtection="0"/>
    <xf numFmtId="0" fontId="262" fillId="0" borderId="40" applyNumberFormat="0" applyFill="0" applyAlignment="0" applyProtection="0"/>
    <xf numFmtId="0" fontId="262" fillId="0" borderId="40" applyNumberFormat="0" applyFill="0" applyAlignment="0" applyProtection="0"/>
    <xf numFmtId="0" fontId="262" fillId="0" borderId="40" applyNumberFormat="0" applyFill="0" applyAlignment="0" applyProtection="0"/>
    <xf numFmtId="0" fontId="262" fillId="0" borderId="40" applyNumberFormat="0" applyFill="0" applyAlignment="0" applyProtection="0"/>
    <xf numFmtId="0" fontId="324" fillId="0" borderId="23" applyNumberFormat="0" applyFill="0" applyAlignment="0" applyProtection="0"/>
    <xf numFmtId="0" fontId="262" fillId="0" borderId="40" applyNumberFormat="0" applyFill="0" applyAlignment="0" applyProtection="0"/>
    <xf numFmtId="0" fontId="70" fillId="0" borderId="40" applyNumberFormat="0" applyFill="0" applyAlignment="0" applyProtection="0"/>
    <xf numFmtId="0" fontId="70" fillId="0" borderId="40" applyNumberFormat="0" applyFill="0" applyAlignment="0" applyProtection="0"/>
    <xf numFmtId="262" fontId="324" fillId="0" borderId="23" applyNumberFormat="0" applyFill="0" applyAlignment="0" applyProtection="0"/>
    <xf numFmtId="262" fontId="324" fillId="0" borderId="23" applyNumberFormat="0" applyFill="0" applyAlignment="0" applyProtection="0"/>
    <xf numFmtId="0" fontId="324" fillId="0" borderId="23" applyNumberFormat="0" applyFill="0" applyAlignment="0" applyProtection="0"/>
    <xf numFmtId="0" fontId="262" fillId="0" borderId="40" applyNumberFormat="0" applyFill="0" applyAlignment="0" applyProtection="0"/>
    <xf numFmtId="0" fontId="262" fillId="0" borderId="40" applyNumberFormat="0" applyFill="0" applyAlignment="0" applyProtection="0"/>
    <xf numFmtId="262" fontId="324" fillId="0" borderId="23" applyNumberFormat="0" applyFill="0" applyAlignment="0" applyProtection="0"/>
    <xf numFmtId="262" fontId="324" fillId="0" borderId="23" applyNumberFormat="0" applyFill="0" applyAlignment="0" applyProtection="0"/>
    <xf numFmtId="0" fontId="70" fillId="0" borderId="40" applyNumberFormat="0" applyFill="0" applyAlignment="0" applyProtection="0"/>
    <xf numFmtId="0" fontId="70" fillId="0" borderId="40" applyNumberFormat="0" applyFill="0" applyAlignment="0" applyProtection="0"/>
    <xf numFmtId="0" fontId="70" fillId="0" borderId="40" applyNumberFormat="0" applyFill="0" applyAlignment="0" applyProtection="0"/>
    <xf numFmtId="0" fontId="70" fillId="0" borderId="40" applyNumberFormat="0" applyFill="0" applyAlignment="0" applyProtection="0"/>
    <xf numFmtId="0" fontId="70" fillId="0" borderId="40" applyNumberFormat="0" applyFill="0" applyAlignment="0" applyProtection="0"/>
    <xf numFmtId="0" fontId="304" fillId="0" borderId="23" applyNumberFormat="0" applyFill="0" applyAlignment="0" applyProtection="0"/>
    <xf numFmtId="0" fontId="262" fillId="0" borderId="40" applyNumberFormat="0" applyFill="0" applyAlignment="0" applyProtection="0"/>
    <xf numFmtId="0" fontId="304" fillId="0" borderId="23" applyNumberFormat="0" applyFill="0" applyAlignment="0" applyProtection="0"/>
    <xf numFmtId="0" fontId="70" fillId="0" borderId="40" applyNumberFormat="0" applyFill="0" applyAlignment="0" applyProtection="0"/>
    <xf numFmtId="0" fontId="256" fillId="0" borderId="78" applyNumberFormat="0" applyFill="0" applyAlignment="0" applyProtection="0"/>
    <xf numFmtId="0" fontId="262" fillId="0" borderId="40" applyNumberFormat="0" applyFill="0" applyAlignment="0" applyProtection="0"/>
    <xf numFmtId="0" fontId="262" fillId="0" borderId="40" applyNumberFormat="0" applyFill="0" applyAlignment="0" applyProtection="0"/>
    <xf numFmtId="0" fontId="262" fillId="0" borderId="40" applyNumberFormat="0" applyFill="0" applyAlignment="0" applyProtection="0"/>
    <xf numFmtId="0" fontId="262" fillId="0" borderId="40" applyNumberFormat="0" applyFill="0" applyAlignment="0" applyProtection="0"/>
    <xf numFmtId="0" fontId="262" fillId="0" borderId="40" applyNumberFormat="0" applyFill="0" applyAlignment="0" applyProtection="0"/>
    <xf numFmtId="262" fontId="324" fillId="0" borderId="23" applyNumberFormat="0" applyFill="0" applyAlignment="0" applyProtection="0"/>
    <xf numFmtId="262" fontId="324" fillId="0" borderId="23" applyNumberFormat="0" applyFill="0" applyAlignment="0" applyProtection="0"/>
    <xf numFmtId="262" fontId="324" fillId="0" borderId="23" applyNumberFormat="0" applyFill="0" applyAlignment="0" applyProtection="0"/>
    <xf numFmtId="262" fontId="324" fillId="0" borderId="23" applyNumberFormat="0" applyFill="0" applyAlignment="0" applyProtection="0"/>
    <xf numFmtId="262" fontId="324" fillId="0" borderId="23" applyNumberFormat="0" applyFill="0" applyAlignment="0" applyProtection="0"/>
    <xf numFmtId="262" fontId="339" fillId="0" borderId="23" applyNumberFormat="0" applyFill="0" applyAlignment="0" applyProtection="0"/>
    <xf numFmtId="262" fontId="339" fillId="0" borderId="23" applyNumberFormat="0" applyFill="0" applyAlignment="0" applyProtection="0"/>
    <xf numFmtId="262" fontId="339" fillId="0" borderId="23" applyNumberFormat="0" applyFill="0" applyAlignment="0" applyProtection="0"/>
    <xf numFmtId="262" fontId="339" fillId="0" borderId="23" applyNumberFormat="0" applyFill="0" applyAlignment="0" applyProtection="0"/>
    <xf numFmtId="262" fontId="339" fillId="0" borderId="23" applyNumberFormat="0" applyFill="0" applyAlignment="0" applyProtection="0"/>
    <xf numFmtId="0" fontId="324" fillId="0" borderId="23" applyNumberFormat="0" applyFill="0" applyAlignment="0" applyProtection="0"/>
    <xf numFmtId="0" fontId="262" fillId="0" borderId="40" applyNumberFormat="0" applyFill="0" applyAlignment="0" applyProtection="0"/>
    <xf numFmtId="0" fontId="262" fillId="0" borderId="40" applyNumberFormat="0" applyFill="0" applyAlignment="0" applyProtection="0"/>
    <xf numFmtId="262" fontId="324" fillId="0" borderId="23" applyNumberFormat="0" applyFill="0" applyAlignment="0" applyProtection="0"/>
    <xf numFmtId="262" fontId="324" fillId="0" borderId="23" applyNumberFormat="0" applyFill="0" applyAlignment="0" applyProtection="0"/>
    <xf numFmtId="0" fontId="70" fillId="0" borderId="40" applyNumberFormat="0" applyFill="0" applyAlignment="0" applyProtection="0"/>
    <xf numFmtId="0" fontId="70" fillId="0" borderId="40" applyNumberFormat="0" applyFill="0" applyAlignment="0" applyProtection="0"/>
    <xf numFmtId="0" fontId="70" fillId="0" borderId="40" applyNumberFormat="0" applyFill="0" applyAlignment="0" applyProtection="0"/>
    <xf numFmtId="0" fontId="70" fillId="0" borderId="40" applyNumberFormat="0" applyFill="0" applyAlignment="0" applyProtection="0"/>
    <xf numFmtId="0" fontId="70" fillId="0" borderId="40" applyNumberFormat="0" applyFill="0" applyAlignment="0" applyProtection="0"/>
    <xf numFmtId="0" fontId="70" fillId="0" borderId="40" applyNumberFormat="0" applyFill="0" applyAlignment="0" applyProtection="0"/>
    <xf numFmtId="0" fontId="304" fillId="0" borderId="23" applyNumberFormat="0" applyFill="0" applyAlignment="0" applyProtection="0"/>
    <xf numFmtId="0" fontId="70" fillId="0" borderId="40" applyNumberFormat="0" applyFill="0" applyAlignment="0" applyProtection="0"/>
    <xf numFmtId="0" fontId="262" fillId="0" borderId="40" applyNumberFormat="0" applyFill="0" applyAlignment="0" applyProtection="0"/>
    <xf numFmtId="0" fontId="262" fillId="0" borderId="40" applyNumberFormat="0" applyFill="0" applyAlignment="0" applyProtection="0"/>
    <xf numFmtId="0" fontId="262" fillId="0" borderId="40" applyNumberFormat="0" applyFill="0" applyAlignment="0" applyProtection="0"/>
    <xf numFmtId="0" fontId="262" fillId="0" borderId="40" applyNumberFormat="0" applyFill="0" applyAlignment="0" applyProtection="0"/>
    <xf numFmtId="0" fontId="262" fillId="0" borderId="40" applyNumberFormat="0" applyFill="0" applyAlignment="0" applyProtection="0"/>
    <xf numFmtId="0" fontId="262" fillId="0" borderId="40" applyNumberFormat="0" applyFill="0" applyAlignment="0" applyProtection="0"/>
    <xf numFmtId="262" fontId="339" fillId="0" borderId="23" applyNumberFormat="0" applyFill="0" applyAlignment="0" applyProtection="0"/>
    <xf numFmtId="262" fontId="339" fillId="0" borderId="23" applyNumberFormat="0" applyFill="0" applyAlignment="0" applyProtection="0"/>
    <xf numFmtId="262" fontId="339" fillId="0" borderId="23" applyNumberFormat="0" applyFill="0" applyAlignment="0" applyProtection="0"/>
    <xf numFmtId="0" fontId="324" fillId="0" borderId="23" applyNumberFormat="0" applyFill="0" applyAlignment="0" applyProtection="0"/>
    <xf numFmtId="0" fontId="304" fillId="0" borderId="23" applyNumberFormat="0" applyFill="0" applyAlignment="0" applyProtection="0"/>
    <xf numFmtId="0" fontId="70" fillId="0" borderId="40" applyNumberFormat="0" applyFill="0" applyAlignment="0" applyProtection="0"/>
    <xf numFmtId="0" fontId="304" fillId="0" borderId="23" applyNumberFormat="0" applyFill="0" applyAlignment="0" applyProtection="0"/>
    <xf numFmtId="0" fontId="70" fillId="0" borderId="40" applyNumberFormat="0" applyFill="0" applyAlignment="0" applyProtection="0"/>
    <xf numFmtId="0" fontId="70" fillId="0" borderId="40" applyNumberFormat="0" applyFill="0" applyAlignment="0" applyProtection="0"/>
    <xf numFmtId="0" fontId="70" fillId="0" borderId="40" applyNumberFormat="0" applyFill="0" applyAlignment="0" applyProtection="0"/>
    <xf numFmtId="0" fontId="70" fillId="0" borderId="40" applyNumberFormat="0" applyFill="0" applyAlignment="0" applyProtection="0"/>
    <xf numFmtId="0" fontId="70" fillId="0" borderId="40" applyNumberFormat="0" applyFill="0" applyAlignment="0" applyProtection="0"/>
    <xf numFmtId="0" fontId="70" fillId="0" borderId="40" applyNumberFormat="0" applyFill="0" applyAlignment="0" applyProtection="0"/>
    <xf numFmtId="0" fontId="324" fillId="0" borderId="23" applyNumberFormat="0" applyFill="0" applyAlignment="0" applyProtection="0"/>
    <xf numFmtId="0" fontId="304" fillId="0" borderId="23" applyNumberFormat="0" applyFill="0" applyAlignment="0" applyProtection="0"/>
    <xf numFmtId="0" fontId="304" fillId="0" borderId="23" applyNumberFormat="0" applyFill="0" applyAlignment="0" applyProtection="0"/>
    <xf numFmtId="0" fontId="70" fillId="0" borderId="40" applyNumberFormat="0" applyFill="0" applyAlignment="0" applyProtection="0"/>
    <xf numFmtId="0" fontId="324" fillId="0" borderId="23" applyNumberFormat="0" applyFill="0" applyAlignment="0" applyProtection="0"/>
    <xf numFmtId="0" fontId="304" fillId="0" borderId="23" applyNumberFormat="0" applyFill="0" applyAlignment="0" applyProtection="0"/>
    <xf numFmtId="0" fontId="304" fillId="0" borderId="23" applyNumberFormat="0" applyFill="0" applyAlignment="0" applyProtection="0"/>
    <xf numFmtId="0" fontId="262" fillId="0" borderId="40" applyNumberFormat="0" applyFill="0" applyAlignment="0" applyProtection="0"/>
    <xf numFmtId="0" fontId="324" fillId="0" borderId="23" applyNumberFormat="0" applyFill="0" applyAlignment="0" applyProtection="0"/>
    <xf numFmtId="0" fontId="304" fillId="0" borderId="23" applyNumberFormat="0" applyFill="0" applyAlignment="0" applyProtection="0"/>
    <xf numFmtId="0" fontId="304" fillId="0" borderId="23" applyNumberFormat="0" applyFill="0" applyAlignment="0" applyProtection="0"/>
    <xf numFmtId="0" fontId="262" fillId="0" borderId="40" applyNumberFormat="0" applyFill="0" applyAlignment="0" applyProtection="0"/>
    <xf numFmtId="0" fontId="324" fillId="0" borderId="23" applyNumberFormat="0" applyFill="0" applyAlignment="0" applyProtection="0"/>
    <xf numFmtId="0" fontId="304" fillId="0" borderId="23" applyNumberFormat="0" applyFill="0" applyAlignment="0" applyProtection="0"/>
    <xf numFmtId="0" fontId="304" fillId="0" borderId="23" applyNumberFormat="0" applyFill="0" applyAlignment="0" applyProtection="0"/>
    <xf numFmtId="0" fontId="262" fillId="0" borderId="40" applyNumberFormat="0" applyFill="0" applyAlignment="0" applyProtection="0"/>
    <xf numFmtId="0" fontId="262" fillId="0" borderId="40" applyNumberFormat="0" applyFill="0" applyAlignment="0" applyProtection="0"/>
    <xf numFmtId="0" fontId="262" fillId="0" borderId="40" applyNumberFormat="0" applyFill="0" applyAlignment="0" applyProtection="0"/>
    <xf numFmtId="192" fontId="372" fillId="0" borderId="68">
      <alignment horizontal="center"/>
    </xf>
    <xf numFmtId="192" fontId="372" fillId="0" borderId="68">
      <alignment horizontal="center"/>
    </xf>
    <xf numFmtId="192" fontId="372" fillId="0" borderId="68">
      <alignment horizontal="center"/>
    </xf>
    <xf numFmtId="192" fontId="372" fillId="0" borderId="68">
      <alignment horizontal="center"/>
    </xf>
    <xf numFmtId="192" fontId="372" fillId="0" borderId="68">
      <alignment horizontal="center"/>
    </xf>
    <xf numFmtId="192" fontId="372" fillId="0" borderId="68">
      <alignment horizontal="center"/>
    </xf>
    <xf numFmtId="192" fontId="372" fillId="0" borderId="68">
      <alignment horizontal="center"/>
    </xf>
    <xf numFmtId="192" fontId="372" fillId="0" borderId="68">
      <alignment horizontal="center"/>
    </xf>
    <xf numFmtId="192" fontId="372" fillId="0" borderId="68">
      <alignment horizontal="center"/>
    </xf>
    <xf numFmtId="192" fontId="372" fillId="0" borderId="68">
      <alignment horizontal="center"/>
    </xf>
    <xf numFmtId="192" fontId="372" fillId="0" borderId="68">
      <alignment horizontal="center"/>
    </xf>
    <xf numFmtId="192" fontId="372" fillId="0" borderId="68">
      <alignment horizontal="center"/>
    </xf>
    <xf numFmtId="192" fontId="372" fillId="0" borderId="68">
      <alignment horizontal="center"/>
    </xf>
    <xf numFmtId="192" fontId="372" fillId="0" borderId="68">
      <alignment horizontal="center"/>
    </xf>
    <xf numFmtId="192" fontId="372" fillId="0" borderId="68">
      <alignment horizontal="center"/>
    </xf>
    <xf numFmtId="192" fontId="372" fillId="0" borderId="68">
      <alignment horizontal="center"/>
    </xf>
    <xf numFmtId="192" fontId="372" fillId="0" borderId="68">
      <alignment horizontal="center"/>
    </xf>
    <xf numFmtId="192" fontId="372" fillId="0" borderId="68">
      <alignment horizontal="center"/>
    </xf>
    <xf numFmtId="192" fontId="372" fillId="0" borderId="68">
      <alignment horizontal="center"/>
    </xf>
    <xf numFmtId="192" fontId="372" fillId="0" borderId="68">
      <alignment horizontal="center"/>
    </xf>
    <xf numFmtId="192" fontId="372" fillId="0" borderId="68">
      <alignment horizontal="center"/>
    </xf>
    <xf numFmtId="192" fontId="372" fillId="0" borderId="68">
      <alignment horizontal="center"/>
    </xf>
    <xf numFmtId="192" fontId="372" fillId="0" borderId="68">
      <alignment horizontal="center"/>
    </xf>
    <xf numFmtId="192" fontId="372" fillId="0" borderId="68">
      <alignment horizontal="center"/>
    </xf>
    <xf numFmtId="174" fontId="221" fillId="0" borderId="0" applyFont="0" applyFill="0" applyBorder="0" applyAlignment="0" applyProtection="0"/>
    <xf numFmtId="174" fontId="221" fillId="0" borderId="0" applyFont="0" applyFill="0" applyBorder="0" applyAlignment="0" applyProtection="0"/>
    <xf numFmtId="168" fontId="75" fillId="0" borderId="0" applyFont="0" applyFill="0" applyBorder="0" applyAlignment="0" applyProtection="0"/>
    <xf numFmtId="170" fontId="75" fillId="0" borderId="0" applyFont="0" applyFill="0" applyBorder="0" applyAlignment="0" applyProtection="0"/>
    <xf numFmtId="310" fontId="40" fillId="0" borderId="0" applyFont="0" applyFill="0" applyBorder="0" applyAlignment="0" applyProtection="0"/>
    <xf numFmtId="311" fontId="40" fillId="0" borderId="0" applyFont="0" applyFill="0" applyBorder="0" applyAlignment="0" applyProtection="0"/>
    <xf numFmtId="42" fontId="75" fillId="0" borderId="0" applyFont="0" applyFill="0" applyBorder="0" applyAlignment="0" applyProtection="0"/>
    <xf numFmtId="44" fontId="75" fillId="0" borderId="0" applyFont="0" applyFill="0" applyBorder="0" applyAlignment="0" applyProtection="0"/>
    <xf numFmtId="6" fontId="244" fillId="0" borderId="0" applyFont="0" applyFill="0" applyBorder="0" applyAlignment="0" applyProtection="0"/>
    <xf numFmtId="8" fontId="244" fillId="0" borderId="0" applyFont="0" applyFill="0" applyBorder="0" applyAlignment="0" applyProtection="0"/>
    <xf numFmtId="0" fontId="268" fillId="138" borderId="0" applyNumberFormat="0" applyBorder="0" applyAlignment="0" applyProtection="0"/>
    <xf numFmtId="0" fontId="268" fillId="138" borderId="0" applyNumberFormat="0" applyBorder="0" applyAlignment="0" applyProtection="0"/>
    <xf numFmtId="0" fontId="268" fillId="138" borderId="0" applyNumberFormat="0" applyBorder="0" applyAlignment="0" applyProtection="0"/>
    <xf numFmtId="0" fontId="268" fillId="138" borderId="0" applyNumberFormat="0" applyBorder="0" applyAlignment="0" applyProtection="0"/>
    <xf numFmtId="0" fontId="268" fillId="138" borderId="0" applyNumberFormat="0" applyBorder="0" applyAlignment="0" applyProtection="0"/>
    <xf numFmtId="0" fontId="373" fillId="96" borderId="0" applyNumberFormat="0" applyBorder="0" applyAlignment="0" applyProtection="0"/>
    <xf numFmtId="0" fontId="91" fillId="138" borderId="0" applyNumberFormat="0" applyBorder="0" applyAlignment="0" applyProtection="0"/>
    <xf numFmtId="0" fontId="91" fillId="138" borderId="0" applyNumberFormat="0" applyBorder="0" applyAlignment="0" applyProtection="0"/>
    <xf numFmtId="262" fontId="373" fillId="96" borderId="0" applyNumberFormat="0" applyBorder="0" applyAlignment="0" applyProtection="0"/>
    <xf numFmtId="262" fontId="373" fillId="96" borderId="0" applyNumberFormat="0" applyBorder="0" applyAlignment="0" applyProtection="0"/>
    <xf numFmtId="0" fontId="373" fillId="96" borderId="0" applyNumberFormat="0" applyBorder="0" applyAlignment="0" applyProtection="0"/>
    <xf numFmtId="0" fontId="268" fillId="138" borderId="0" applyNumberFormat="0" applyBorder="0" applyAlignment="0" applyProtection="0"/>
    <xf numFmtId="0" fontId="268" fillId="138" borderId="0" applyNumberFormat="0" applyBorder="0" applyAlignment="0" applyProtection="0"/>
    <xf numFmtId="262" fontId="373" fillId="96" borderId="0" applyNumberFormat="0" applyBorder="0" applyAlignment="0" applyProtection="0"/>
    <xf numFmtId="262" fontId="373" fillId="96" borderId="0" applyNumberFormat="0" applyBorder="0" applyAlignment="0" applyProtection="0"/>
    <xf numFmtId="0" fontId="374" fillId="96" borderId="0" applyNumberFormat="0" applyBorder="0" applyAlignment="0" applyProtection="0"/>
    <xf numFmtId="0" fontId="268" fillId="138" borderId="0" applyNumberFormat="0" applyBorder="0" applyAlignment="0" applyProtection="0"/>
    <xf numFmtId="0" fontId="374" fillId="96" borderId="0" applyNumberFormat="0" applyBorder="0" applyAlignment="0" applyProtection="0"/>
    <xf numFmtId="0" fontId="375" fillId="138" borderId="0" applyNumberFormat="0" applyBorder="0" applyAlignment="0" applyProtection="0"/>
    <xf numFmtId="0" fontId="268" fillId="138" borderId="0" applyNumberFormat="0" applyBorder="0" applyAlignment="0" applyProtection="0"/>
    <xf numFmtId="0" fontId="268" fillId="138" borderId="0" applyNumberFormat="0" applyBorder="0" applyAlignment="0" applyProtection="0"/>
    <xf numFmtId="0" fontId="268" fillId="138" borderId="0" applyNumberFormat="0" applyBorder="0" applyAlignment="0" applyProtection="0"/>
    <xf numFmtId="0" fontId="268" fillId="138" borderId="0" applyNumberFormat="0" applyBorder="0" applyAlignment="0" applyProtection="0"/>
    <xf numFmtId="0" fontId="268" fillId="138" borderId="0" applyNumberFormat="0" applyBorder="0" applyAlignment="0" applyProtection="0"/>
    <xf numFmtId="262" fontId="373" fillId="96" borderId="0" applyNumberFormat="0" applyBorder="0" applyAlignment="0" applyProtection="0"/>
    <xf numFmtId="262" fontId="373" fillId="96" borderId="0" applyNumberFormat="0" applyBorder="0" applyAlignment="0" applyProtection="0"/>
    <xf numFmtId="262" fontId="373" fillId="96" borderId="0" applyNumberFormat="0" applyBorder="0" applyAlignment="0" applyProtection="0"/>
    <xf numFmtId="262" fontId="373" fillId="96" borderId="0" applyNumberFormat="0" applyBorder="0" applyAlignment="0" applyProtection="0"/>
    <xf numFmtId="262" fontId="373" fillId="96" borderId="0" applyNumberFormat="0" applyBorder="0" applyAlignment="0" applyProtection="0"/>
    <xf numFmtId="262" fontId="335" fillId="96" borderId="0" applyNumberFormat="0" applyBorder="0" applyAlignment="0" applyProtection="0"/>
    <xf numFmtId="262" fontId="335" fillId="96" borderId="0" applyNumberFormat="0" applyBorder="0" applyAlignment="0" applyProtection="0"/>
    <xf numFmtId="262" fontId="335" fillId="96" borderId="0" applyNumberFormat="0" applyBorder="0" applyAlignment="0" applyProtection="0"/>
    <xf numFmtId="262" fontId="335" fillId="96" borderId="0" applyNumberFormat="0" applyBorder="0" applyAlignment="0" applyProtection="0"/>
    <xf numFmtId="262" fontId="335" fillId="96" borderId="0" applyNumberFormat="0" applyBorder="0" applyAlignment="0" applyProtection="0"/>
    <xf numFmtId="0" fontId="373" fillId="96" borderId="0" applyNumberFormat="0" applyBorder="0" applyAlignment="0" applyProtection="0"/>
    <xf numFmtId="0" fontId="268" fillId="138" borderId="0" applyNumberFormat="0" applyBorder="0" applyAlignment="0" applyProtection="0"/>
    <xf numFmtId="0" fontId="268" fillId="138" borderId="0" applyNumberFormat="0" applyBorder="0" applyAlignment="0" applyProtection="0"/>
    <xf numFmtId="262" fontId="373" fillId="96" borderId="0" applyNumberFormat="0" applyBorder="0" applyAlignment="0" applyProtection="0"/>
    <xf numFmtId="262" fontId="373" fillId="96" borderId="0" applyNumberFormat="0" applyBorder="0" applyAlignment="0" applyProtection="0"/>
    <xf numFmtId="0" fontId="374" fillId="96" borderId="0" applyNumberFormat="0" applyBorder="0" applyAlignment="0" applyProtection="0"/>
    <xf numFmtId="0" fontId="374" fillId="96" borderId="0" applyNumberFormat="0" applyBorder="0" applyAlignment="0" applyProtection="0"/>
    <xf numFmtId="0" fontId="268" fillId="138" borderId="0" applyNumberFormat="0" applyBorder="0" applyAlignment="0" applyProtection="0"/>
    <xf numFmtId="0" fontId="268" fillId="138" borderId="0" applyNumberFormat="0" applyBorder="0" applyAlignment="0" applyProtection="0"/>
    <xf numFmtId="0" fontId="268" fillId="138" borderId="0" applyNumberFormat="0" applyBorder="0" applyAlignment="0" applyProtection="0"/>
    <xf numFmtId="0" fontId="268" fillId="138" borderId="0" applyNumberFormat="0" applyBorder="0" applyAlignment="0" applyProtection="0"/>
    <xf numFmtId="0" fontId="268" fillId="138" borderId="0" applyNumberFormat="0" applyBorder="0" applyAlignment="0" applyProtection="0"/>
    <xf numFmtId="0" fontId="268" fillId="138" borderId="0" applyNumberFormat="0" applyBorder="0" applyAlignment="0" applyProtection="0"/>
    <xf numFmtId="262" fontId="335" fillId="96" borderId="0" applyNumberFormat="0" applyBorder="0" applyAlignment="0" applyProtection="0"/>
    <xf numFmtId="262" fontId="335" fillId="96" borderId="0" applyNumberFormat="0" applyBorder="0" applyAlignment="0" applyProtection="0"/>
    <xf numFmtId="262" fontId="335" fillId="96" borderId="0" applyNumberFormat="0" applyBorder="0" applyAlignment="0" applyProtection="0"/>
    <xf numFmtId="0" fontId="373" fillId="96" borderId="0" applyNumberFormat="0" applyBorder="0" applyAlignment="0" applyProtection="0"/>
    <xf numFmtId="0" fontId="374" fillId="96" borderId="0" applyNumberFormat="0" applyBorder="0" applyAlignment="0" applyProtection="0"/>
    <xf numFmtId="0" fontId="374" fillId="96" borderId="0" applyNumberFormat="0" applyBorder="0" applyAlignment="0" applyProtection="0"/>
    <xf numFmtId="0" fontId="373" fillId="96" borderId="0" applyNumberFormat="0" applyBorder="0" applyAlignment="0" applyProtection="0"/>
    <xf numFmtId="0" fontId="374" fillId="96" borderId="0" applyNumberFormat="0" applyBorder="0" applyAlignment="0" applyProtection="0"/>
    <xf numFmtId="0" fontId="374" fillId="96" borderId="0" applyNumberFormat="0" applyBorder="0" applyAlignment="0" applyProtection="0"/>
    <xf numFmtId="0" fontId="373" fillId="96" borderId="0" applyNumberFormat="0" applyBorder="0" applyAlignment="0" applyProtection="0"/>
    <xf numFmtId="0" fontId="374" fillId="96" borderId="0" applyNumberFormat="0" applyBorder="0" applyAlignment="0" applyProtection="0"/>
    <xf numFmtId="0" fontId="374" fillId="96" borderId="0" applyNumberFormat="0" applyBorder="0" applyAlignment="0" applyProtection="0"/>
    <xf numFmtId="0" fontId="373" fillId="96" borderId="0" applyNumberFormat="0" applyBorder="0" applyAlignment="0" applyProtection="0"/>
    <xf numFmtId="0" fontId="374" fillId="96" borderId="0" applyNumberFormat="0" applyBorder="0" applyAlignment="0" applyProtection="0"/>
    <xf numFmtId="0" fontId="374" fillId="96" borderId="0" applyNumberFormat="0" applyBorder="0" applyAlignment="0" applyProtection="0"/>
    <xf numFmtId="0" fontId="373" fillId="96" borderId="0" applyNumberFormat="0" applyBorder="0" applyAlignment="0" applyProtection="0"/>
    <xf numFmtId="0" fontId="374" fillId="96" borderId="0" applyNumberFormat="0" applyBorder="0" applyAlignment="0" applyProtection="0"/>
    <xf numFmtId="0" fontId="374" fillId="96" borderId="0" applyNumberFormat="0" applyBorder="0" applyAlignment="0" applyProtection="0"/>
    <xf numFmtId="0" fontId="268" fillId="138" borderId="0" applyNumberFormat="0" applyBorder="0" applyAlignment="0" applyProtection="0"/>
    <xf numFmtId="49" fontId="27" fillId="0" borderId="0" applyNumberFormat="0" applyBorder="0" applyAlignment="0">
      <alignment horizontal="left"/>
    </xf>
    <xf numFmtId="0" fontId="72" fillId="0" borderId="0"/>
    <xf numFmtId="192" fontId="14" fillId="0" borderId="0"/>
    <xf numFmtId="37" fontId="81" fillId="0" borderId="0"/>
    <xf numFmtId="37" fontId="81" fillId="0" borderId="0"/>
    <xf numFmtId="37" fontId="81" fillId="0" borderId="0"/>
    <xf numFmtId="37" fontId="81" fillId="0" borderId="0"/>
    <xf numFmtId="37" fontId="81" fillId="0" borderId="0"/>
    <xf numFmtId="37" fontId="81" fillId="0" borderId="0"/>
    <xf numFmtId="37" fontId="81" fillId="0" borderId="0"/>
    <xf numFmtId="37" fontId="81" fillId="0" borderId="0"/>
    <xf numFmtId="0" fontId="376" fillId="0" borderId="0"/>
    <xf numFmtId="312" fontId="214" fillId="0" borderId="0"/>
    <xf numFmtId="0" fontId="376" fillId="0" borderId="0"/>
    <xf numFmtId="0" fontId="376" fillId="0" borderId="0"/>
    <xf numFmtId="172" fontId="240" fillId="0" borderId="0"/>
    <xf numFmtId="172" fontId="240" fillId="0" borderId="0"/>
    <xf numFmtId="172" fontId="240" fillId="0" borderId="0"/>
    <xf numFmtId="0" fontId="376" fillId="0" borderId="0"/>
    <xf numFmtId="0" fontId="376" fillId="0" borderId="0"/>
    <xf numFmtId="172" fontId="240" fillId="0" borderId="0"/>
    <xf numFmtId="172" fontId="240" fillId="0" borderId="0"/>
    <xf numFmtId="312" fontId="214" fillId="0" borderId="0"/>
    <xf numFmtId="0" fontId="376" fillId="0" borderId="0"/>
    <xf numFmtId="172" fontId="377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376" fillId="0" borderId="0"/>
    <xf numFmtId="312" fontId="214" fillId="0" borderId="0"/>
    <xf numFmtId="0" fontId="376" fillId="0" borderId="0"/>
    <xf numFmtId="312" fontId="214" fillId="0" borderId="0"/>
    <xf numFmtId="0" fontId="240" fillId="0" borderId="0"/>
    <xf numFmtId="312" fontId="214" fillId="0" borderId="0"/>
    <xf numFmtId="0" fontId="240" fillId="0" borderId="0"/>
    <xf numFmtId="312" fontId="214" fillId="0" borderId="0"/>
    <xf numFmtId="312" fontId="214" fillId="0" borderId="0"/>
    <xf numFmtId="312" fontId="214" fillId="0" borderId="0"/>
    <xf numFmtId="312" fontId="214" fillId="0" borderId="0"/>
    <xf numFmtId="0" fontId="376" fillId="0" borderId="0"/>
    <xf numFmtId="192" fontId="241" fillId="0" borderId="0"/>
    <xf numFmtId="192" fontId="241" fillId="0" borderId="0"/>
    <xf numFmtId="192" fontId="241" fillId="0" borderId="0"/>
    <xf numFmtId="192" fontId="241" fillId="0" borderId="0"/>
    <xf numFmtId="192" fontId="241" fillId="0" borderId="0"/>
    <xf numFmtId="192" fontId="241" fillId="0" borderId="0"/>
    <xf numFmtId="192" fontId="241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80" fillId="0" borderId="0"/>
    <xf numFmtId="0" fontId="11" fillId="0" borderId="0"/>
    <xf numFmtId="0" fontId="14" fillId="0" borderId="0"/>
    <xf numFmtId="0" fontId="11" fillId="0" borderId="0"/>
    <xf numFmtId="0" fontId="212" fillId="0" borderId="0"/>
    <xf numFmtId="0" fontId="213" fillId="0" borderId="0"/>
    <xf numFmtId="0" fontId="11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212" fillId="0" borderId="0"/>
    <xf numFmtId="0" fontId="14" fillId="0" borderId="0"/>
    <xf numFmtId="0" fontId="212" fillId="0" borderId="0"/>
    <xf numFmtId="0" fontId="212" fillId="0" borderId="0"/>
    <xf numFmtId="0" fontId="212" fillId="0" borderId="0"/>
    <xf numFmtId="0" fontId="11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22" fillId="0" borderId="0"/>
    <xf numFmtId="0" fontId="14" fillId="0" borderId="0"/>
    <xf numFmtId="0" fontId="4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212" fillId="0" borderId="0"/>
    <xf numFmtId="0" fontId="212" fillId="0" borderId="0"/>
    <xf numFmtId="0" fontId="212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213" fillId="0" borderId="0"/>
    <xf numFmtId="0" fontId="213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214" fillId="0" borderId="0"/>
    <xf numFmtId="0" fontId="11" fillId="0" borderId="0"/>
    <xf numFmtId="0" fontId="11" fillId="0" borderId="0"/>
    <xf numFmtId="8" fontId="3" fillId="0" borderId="0"/>
    <xf numFmtId="0" fontId="11" fillId="0" borderId="0"/>
    <xf numFmtId="0" fontId="11" fillId="0" borderId="0"/>
    <xf numFmtId="0" fontId="14" fillId="0" borderId="0"/>
    <xf numFmtId="0" fontId="22" fillId="0" borderId="0"/>
    <xf numFmtId="0" fontId="22" fillId="0" borderId="0"/>
    <xf numFmtId="0" fontId="14" fillId="0" borderId="0"/>
    <xf numFmtId="0" fontId="22" fillId="0" borderId="0"/>
    <xf numFmtId="0" fontId="22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22" fillId="0" borderId="0"/>
    <xf numFmtId="0" fontId="22" fillId="0" borderId="0"/>
    <xf numFmtId="0" fontId="22" fillId="0" borderId="0"/>
    <xf numFmtId="0" fontId="14" fillId="0" borderId="0"/>
    <xf numFmtId="0" fontId="22" fillId="0" borderId="0"/>
    <xf numFmtId="0" fontId="14" fillId="0" borderId="0"/>
    <xf numFmtId="0" fontId="22" fillId="0" borderId="0"/>
    <xf numFmtId="0" fontId="22" fillId="0" borderId="0"/>
    <xf numFmtId="0" fontId="212" fillId="0" borderId="0"/>
    <xf numFmtId="0" fontId="14" fillId="0" borderId="0"/>
    <xf numFmtId="0" fontId="2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22" fillId="0" borderId="0">
      <alignment vertical="top"/>
    </xf>
    <xf numFmtId="0" fontId="14" fillId="0" borderId="0"/>
    <xf numFmtId="0" fontId="4" fillId="0" borderId="0"/>
    <xf numFmtId="0" fontId="22" fillId="0" borderId="0">
      <alignment vertical="top"/>
    </xf>
    <xf numFmtId="250" fontId="14" fillId="0" borderId="0"/>
    <xf numFmtId="250" fontId="14" fillId="0" borderId="0"/>
    <xf numFmtId="0" fontId="4" fillId="0" borderId="0"/>
    <xf numFmtId="0" fontId="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14" fillId="0" borderId="0"/>
    <xf numFmtId="0" fontId="211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4" fillId="0" borderId="0"/>
    <xf numFmtId="0" fontId="2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22" fillId="0" borderId="0"/>
    <xf numFmtId="0" fontId="14" fillId="0" borderId="0"/>
    <xf numFmtId="0" fontId="22" fillId="0" borderId="0"/>
    <xf numFmtId="0" fontId="22" fillId="0" borderId="0"/>
    <xf numFmtId="0" fontId="14" fillId="0" borderId="0"/>
    <xf numFmtId="0" fontId="14" fillId="0" borderId="0"/>
    <xf numFmtId="0" fontId="22" fillId="0" borderId="0"/>
    <xf numFmtId="0" fontId="22" fillId="0" borderId="0"/>
    <xf numFmtId="0" fontId="4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22" fillId="0" borderId="0"/>
    <xf numFmtId="0" fontId="4" fillId="0" borderId="0"/>
    <xf numFmtId="0" fontId="14" fillId="0" borderId="0"/>
    <xf numFmtId="0" fontId="22" fillId="0" borderId="0"/>
    <xf numFmtId="0" fontId="22" fillId="0" borderId="0"/>
    <xf numFmtId="0" fontId="14" fillId="0" borderId="0"/>
    <xf numFmtId="0" fontId="4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42" fillId="0" borderId="0"/>
    <xf numFmtId="0" fontId="4" fillId="0" borderId="0"/>
    <xf numFmtId="0" fontId="4" fillId="0" borderId="0"/>
    <xf numFmtId="0" fontId="4" fillId="0" borderId="0"/>
    <xf numFmtId="0" fontId="42" fillId="0" borderId="0"/>
    <xf numFmtId="0" fontId="42" fillId="0" borderId="0"/>
    <xf numFmtId="0" fontId="25" fillId="0" borderId="0"/>
    <xf numFmtId="0" fontId="291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22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4" fillId="0" borderId="0"/>
    <xf numFmtId="0" fontId="22" fillId="0" borderId="0"/>
    <xf numFmtId="0" fontId="22" fillId="0" borderId="0"/>
    <xf numFmtId="0" fontId="4" fillId="0" borderId="0"/>
    <xf numFmtId="0" fontId="14" fillId="0" borderId="0"/>
    <xf numFmtId="0" fontId="4" fillId="0" borderId="0"/>
    <xf numFmtId="0" fontId="22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4" fillId="0" borderId="0"/>
    <xf numFmtId="0" fontId="11" fillId="0" borderId="0"/>
    <xf numFmtId="0" fontId="22" fillId="0" borderId="0"/>
    <xf numFmtId="0" fontId="22" fillId="0" borderId="0"/>
    <xf numFmtId="0" fontId="4" fillId="0" borderId="0"/>
    <xf numFmtId="0" fontId="4" fillId="0" borderId="0"/>
    <xf numFmtId="0" fontId="22" fillId="0" borderId="0"/>
    <xf numFmtId="0" fontId="22" fillId="0" borderId="0"/>
    <xf numFmtId="0" fontId="22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4" fillId="0" borderId="0"/>
    <xf numFmtId="0" fontId="22" fillId="0" borderId="0"/>
    <xf numFmtId="0" fontId="22" fillId="0" borderId="0"/>
    <xf numFmtId="0" fontId="22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2" fillId="0" borderId="0"/>
    <xf numFmtId="0" fontId="4" fillId="0" borderId="0"/>
    <xf numFmtId="0" fontId="4" fillId="0" borderId="0"/>
    <xf numFmtId="0" fontId="4" fillId="0" borderId="0"/>
    <xf numFmtId="0" fontId="42" fillId="0" borderId="0"/>
    <xf numFmtId="0" fontId="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0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280" fillId="0" borderId="0"/>
    <xf numFmtId="0" fontId="3" fillId="0" borderId="0"/>
    <xf numFmtId="0" fontId="280" fillId="0" borderId="0"/>
    <xf numFmtId="0" fontId="3" fillId="0" borderId="0"/>
    <xf numFmtId="0" fontId="280" fillId="0" borderId="0"/>
    <xf numFmtId="0" fontId="3" fillId="0" borderId="0"/>
    <xf numFmtId="0" fontId="280" fillId="0" borderId="0"/>
    <xf numFmtId="0" fontId="3" fillId="0" borderId="0"/>
    <xf numFmtId="0" fontId="280" fillId="0" borderId="0"/>
    <xf numFmtId="0" fontId="3" fillId="0" borderId="0"/>
    <xf numFmtId="0" fontId="280" fillId="0" borderId="0"/>
    <xf numFmtId="0" fontId="3" fillId="0" borderId="0"/>
    <xf numFmtId="0" fontId="3" fillId="0" borderId="0"/>
    <xf numFmtId="0" fontId="4" fillId="0" borderId="0"/>
    <xf numFmtId="0" fontId="22" fillId="0" borderId="0"/>
    <xf numFmtId="0" fontId="4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1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14" fillId="0" borderId="0"/>
    <xf numFmtId="0" fontId="4" fillId="0" borderId="0"/>
    <xf numFmtId="0" fontId="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22" fillId="0" borderId="0"/>
    <xf numFmtId="0" fontId="4" fillId="0" borderId="0"/>
    <xf numFmtId="0" fontId="22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2" fillId="0" borderId="0"/>
    <xf numFmtId="0" fontId="4" fillId="0" borderId="0"/>
    <xf numFmtId="0" fontId="4" fillId="0" borderId="0"/>
    <xf numFmtId="0" fontId="4" fillId="0" borderId="0"/>
    <xf numFmtId="0" fontId="42" fillId="0" borderId="0"/>
    <xf numFmtId="0" fontId="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/>
    <xf numFmtId="192" fontId="3" fillId="0" borderId="0"/>
    <xf numFmtId="0" fontId="4" fillId="0" borderId="0"/>
    <xf numFmtId="0" fontId="4" fillId="0" borderId="0"/>
    <xf numFmtId="0" fontId="4" fillId="0" borderId="0"/>
    <xf numFmtId="0" fontId="14" fillId="0" borderId="0"/>
    <xf numFmtId="192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22" fillId="0" borderId="0"/>
    <xf numFmtId="0" fontId="22" fillId="0" borderId="0"/>
    <xf numFmtId="0" fontId="378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291" fillId="0" borderId="0"/>
    <xf numFmtId="0" fontId="280" fillId="0" borderId="0"/>
    <xf numFmtId="0" fontId="28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291" fillId="0" borderId="0"/>
    <xf numFmtId="0" fontId="3" fillId="0" borderId="0"/>
    <xf numFmtId="281" fontId="4" fillId="0" borderId="0"/>
    <xf numFmtId="281" fontId="4" fillId="0" borderId="0"/>
    <xf numFmtId="281" fontId="4" fillId="0" borderId="0"/>
    <xf numFmtId="281" fontId="4" fillId="0" borderId="0"/>
    <xf numFmtId="0" fontId="213" fillId="0" borderId="0"/>
    <xf numFmtId="0" fontId="11" fillId="0" borderId="0"/>
    <xf numFmtId="0" fontId="345" fillId="0" borderId="0"/>
    <xf numFmtId="0" fontId="14" fillId="0" borderId="0"/>
    <xf numFmtId="0" fontId="14" fillId="0" borderId="0"/>
    <xf numFmtId="0" fontId="3" fillId="0" borderId="0"/>
    <xf numFmtId="0" fontId="14" fillId="0" borderId="0"/>
    <xf numFmtId="0" fontId="3" fillId="0" borderId="0"/>
    <xf numFmtId="0" fontId="14" fillId="0" borderId="0"/>
    <xf numFmtId="0" fontId="14" fillId="0" borderId="0"/>
    <xf numFmtId="0" fontId="11" fillId="0" borderId="0"/>
    <xf numFmtId="0" fontId="14" fillId="0" borderId="0"/>
    <xf numFmtId="0" fontId="3" fillId="0" borderId="0"/>
    <xf numFmtId="0" fontId="14" fillId="0" borderId="0"/>
    <xf numFmtId="0" fontId="11" fillId="0" borderId="0"/>
    <xf numFmtId="0" fontId="14" fillId="0" borderId="0"/>
    <xf numFmtId="0" fontId="2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5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29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4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4" fillId="0" borderId="0"/>
    <xf numFmtId="0" fontId="14" fillId="0" borderId="0"/>
    <xf numFmtId="299" fontId="14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344" fillId="0" borderId="0"/>
    <xf numFmtId="0" fontId="11" fillId="0" borderId="0"/>
    <xf numFmtId="0" fontId="11" fillId="0" borderId="0"/>
    <xf numFmtId="0" fontId="11" fillId="0" borderId="0"/>
    <xf numFmtId="0" fontId="42" fillId="0" borderId="0"/>
    <xf numFmtId="0" fontId="42" fillId="0" borderId="0"/>
    <xf numFmtId="0" fontId="4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42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/>
    <xf numFmtId="0" fontId="213" fillId="0" borderId="0"/>
    <xf numFmtId="0" fontId="35" fillId="0" borderId="0"/>
    <xf numFmtId="0" fontId="37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1" fillId="0" borderId="0"/>
    <xf numFmtId="0" fontId="11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42" fillId="0" borderId="0"/>
    <xf numFmtId="0" fontId="42" fillId="0" borderId="0"/>
    <xf numFmtId="0" fontId="42" fillId="0" borderId="0"/>
    <xf numFmtId="0" fontId="291" fillId="0" borderId="0"/>
    <xf numFmtId="0" fontId="11" fillId="0" borderId="0"/>
    <xf numFmtId="0" fontId="14" fillId="0" borderId="0"/>
    <xf numFmtId="0" fontId="3" fillId="0" borderId="0"/>
    <xf numFmtId="0" fontId="291" fillId="0" borderId="0"/>
    <xf numFmtId="0" fontId="14" fillId="0" borderId="0"/>
    <xf numFmtId="0" fontId="11" fillId="0" borderId="0"/>
    <xf numFmtId="0" fontId="14" fillId="0" borderId="0"/>
    <xf numFmtId="0" fontId="14" fillId="0" borderId="0"/>
    <xf numFmtId="0" fontId="42" fillId="0" borderId="0"/>
    <xf numFmtId="0" fontId="42" fillId="0" borderId="0"/>
    <xf numFmtId="0" fontId="42" fillId="0" borderId="0"/>
    <xf numFmtId="0" fontId="291" fillId="0" borderId="0"/>
    <xf numFmtId="0" fontId="11" fillId="0" borderId="0"/>
    <xf numFmtId="0" fontId="14" fillId="0" borderId="0"/>
    <xf numFmtId="0" fontId="291" fillId="0" borderId="0"/>
    <xf numFmtId="0" fontId="14" fillId="0" borderId="0"/>
    <xf numFmtId="0" fontId="11" fillId="0" borderId="0"/>
    <xf numFmtId="0" fontId="14" fillId="0" borderId="0"/>
    <xf numFmtId="0" fontId="14" fillId="0" borderId="0"/>
    <xf numFmtId="0" fontId="42" fillId="0" borderId="0"/>
    <xf numFmtId="0" fontId="42" fillId="0" borderId="0"/>
    <xf numFmtId="0" fontId="42" fillId="0" borderId="0"/>
    <xf numFmtId="0" fontId="291" fillId="0" borderId="0"/>
    <xf numFmtId="0" fontId="11" fillId="0" borderId="0"/>
    <xf numFmtId="0" fontId="14" fillId="0" borderId="0"/>
    <xf numFmtId="0" fontId="291" fillId="0" borderId="0"/>
    <xf numFmtId="0" fontId="14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213" fillId="0" borderId="0"/>
    <xf numFmtId="0" fontId="14" fillId="0" borderId="0"/>
    <xf numFmtId="0" fontId="4" fillId="0" borderId="0"/>
    <xf numFmtId="0" fontId="14" fillId="0" borderId="0"/>
    <xf numFmtId="0" fontId="16" fillId="0" borderId="0"/>
    <xf numFmtId="250" fontId="14" fillId="0" borderId="0"/>
    <xf numFmtId="250" fontId="14" fillId="0" borderId="0"/>
    <xf numFmtId="0" fontId="16" fillId="0" borderId="0"/>
    <xf numFmtId="0" fontId="280" fillId="0" borderId="0"/>
    <xf numFmtId="0" fontId="4" fillId="0" borderId="0"/>
    <xf numFmtId="0" fontId="4" fillId="0" borderId="0"/>
    <xf numFmtId="281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214" fillId="0" borderId="0"/>
    <xf numFmtId="0" fontId="15" fillId="0" borderId="0"/>
    <xf numFmtId="0" fontId="4" fillId="0" borderId="0"/>
    <xf numFmtId="0" fontId="291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14" fillId="0" borderId="0"/>
    <xf numFmtId="0" fontId="16" fillId="0" borderId="0"/>
    <xf numFmtId="0" fontId="14" fillId="0" borderId="0"/>
    <xf numFmtId="0" fontId="212" fillId="0" borderId="0"/>
    <xf numFmtId="0" fontId="212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6" fillId="0" borderId="0"/>
    <xf numFmtId="0" fontId="291" fillId="0" borderId="0"/>
    <xf numFmtId="0" fontId="3" fillId="0" borderId="0"/>
    <xf numFmtId="0" fontId="15" fillId="0" borderId="0"/>
    <xf numFmtId="0" fontId="14" fillId="0" borderId="0"/>
    <xf numFmtId="0" fontId="3" fillId="0" borderId="0"/>
    <xf numFmtId="0" fontId="291" fillId="0" borderId="0"/>
    <xf numFmtId="0" fontId="3" fillId="0" borderId="0"/>
    <xf numFmtId="172" fontId="3" fillId="0" borderId="0"/>
    <xf numFmtId="0" fontId="14" fillId="0" borderId="0"/>
    <xf numFmtId="0" fontId="14" fillId="0" borderId="0"/>
    <xf numFmtId="0" fontId="14" fillId="0" borderId="0"/>
    <xf numFmtId="172" fontId="3" fillId="0" borderId="0"/>
    <xf numFmtId="172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291" fillId="0" borderId="0"/>
    <xf numFmtId="0" fontId="42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2" fontId="3" fillId="0" borderId="0"/>
    <xf numFmtId="192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2" fillId="0" borderId="0"/>
    <xf numFmtId="284" fontId="14" fillId="0" borderId="0"/>
    <xf numFmtId="0" fontId="4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2" fillId="0" borderId="0"/>
    <xf numFmtId="0" fontId="11" fillId="0" borderId="0"/>
    <xf numFmtId="0" fontId="14" fillId="0" borderId="0"/>
    <xf numFmtId="0" fontId="1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1" fillId="0" borderId="0"/>
    <xf numFmtId="0" fontId="2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2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38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45" fillId="0" borderId="0"/>
    <xf numFmtId="0" fontId="34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213" fillId="0" borderId="0"/>
    <xf numFmtId="0" fontId="40" fillId="0" borderId="0"/>
    <xf numFmtId="0" fontId="213" fillId="0" borderId="0"/>
    <xf numFmtId="0" fontId="4" fillId="0" borderId="0"/>
    <xf numFmtId="0" fontId="4" fillId="0" borderId="0"/>
    <xf numFmtId="0" fontId="40" fillId="0" borderId="0"/>
    <xf numFmtId="0" fontId="14" fillId="0" borderId="0"/>
    <xf numFmtId="0" fontId="14" fillId="0" borderId="0"/>
    <xf numFmtId="0" fontId="213" fillId="0" borderId="0"/>
    <xf numFmtId="0" fontId="213" fillId="0" borderId="0"/>
    <xf numFmtId="0" fontId="14" fillId="0" borderId="0"/>
    <xf numFmtId="0" fontId="379" fillId="0" borderId="0"/>
    <xf numFmtId="0" fontId="11" fillId="0" borderId="0"/>
    <xf numFmtId="0" fontId="14" fillId="0" borderId="0"/>
    <xf numFmtId="0" fontId="16" fillId="0" borderId="0"/>
    <xf numFmtId="0" fontId="4" fillId="0" borderId="0"/>
    <xf numFmtId="0" fontId="379" fillId="0" borderId="0"/>
    <xf numFmtId="0" fontId="379" fillId="0" borderId="0"/>
    <xf numFmtId="0" fontId="379" fillId="0" borderId="0"/>
    <xf numFmtId="0" fontId="379" fillId="0" borderId="0"/>
    <xf numFmtId="0" fontId="213" fillId="0" borderId="0"/>
    <xf numFmtId="0" fontId="213" fillId="0" borderId="0"/>
    <xf numFmtId="0" fontId="14" fillId="0" borderId="0"/>
    <xf numFmtId="0" fontId="14" fillId="0" borderId="0"/>
    <xf numFmtId="0" fontId="14" fillId="0" borderId="0"/>
    <xf numFmtId="0" fontId="213" fillId="0" borderId="0"/>
    <xf numFmtId="0" fontId="379" fillId="0" borderId="0"/>
    <xf numFmtId="0" fontId="379" fillId="0" borderId="0"/>
    <xf numFmtId="0" fontId="213" fillId="0" borderId="0"/>
    <xf numFmtId="0" fontId="213" fillId="0" borderId="0"/>
    <xf numFmtId="0" fontId="11" fillId="0" borderId="0"/>
    <xf numFmtId="0" fontId="11" fillId="0" borderId="0"/>
    <xf numFmtId="0" fontId="213" fillId="0" borderId="0"/>
    <xf numFmtId="0" fontId="379" fillId="0" borderId="0"/>
    <xf numFmtId="0" fontId="2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12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2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1" fillId="0" borderId="0"/>
    <xf numFmtId="0" fontId="4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1" fillId="0" borderId="0"/>
    <xf numFmtId="0" fontId="4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1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80" fillId="0" borderId="0"/>
    <xf numFmtId="0" fontId="291" fillId="0" borderId="0"/>
    <xf numFmtId="0" fontId="3" fillId="0" borderId="0"/>
    <xf numFmtId="0" fontId="18" fillId="0" borderId="0"/>
    <xf numFmtId="0" fontId="291" fillId="0" borderId="0"/>
    <xf numFmtId="0" fontId="4" fillId="0" borderId="0"/>
    <xf numFmtId="0" fontId="381" fillId="0" borderId="0"/>
    <xf numFmtId="262" fontId="214" fillId="0" borderId="0"/>
    <xf numFmtId="0" fontId="381" fillId="0" borderId="0"/>
    <xf numFmtId="0" fontId="381" fillId="0" borderId="0"/>
    <xf numFmtId="0" fontId="14" fillId="0" borderId="0"/>
    <xf numFmtId="0" fontId="4" fillId="0" borderId="0"/>
    <xf numFmtId="0" fontId="14" fillId="0" borderId="0"/>
    <xf numFmtId="0" fontId="11" fillId="0" borderId="0"/>
    <xf numFmtId="0" fontId="291" fillId="0" borderId="0"/>
    <xf numFmtId="0" fontId="11" fillId="0" borderId="0"/>
    <xf numFmtId="0" fontId="291" fillId="0" borderId="0"/>
    <xf numFmtId="0" fontId="18" fillId="0" borderId="0"/>
    <xf numFmtId="0" fontId="14" fillId="0" borderId="0"/>
    <xf numFmtId="0" fontId="3" fillId="0" borderId="0"/>
    <xf numFmtId="0" fontId="291" fillId="0" borderId="0"/>
    <xf numFmtId="0" fontId="29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91" fillId="0" borderId="0"/>
    <xf numFmtId="0" fontId="352" fillId="0" borderId="0"/>
    <xf numFmtId="0" fontId="14" fillId="0" borderId="0"/>
    <xf numFmtId="0" fontId="14" fillId="0" borderId="0"/>
    <xf numFmtId="0" fontId="11" fillId="0" borderId="0"/>
    <xf numFmtId="0" fontId="14" fillId="0" borderId="0"/>
    <xf numFmtId="0" fontId="211" fillId="0" borderId="0"/>
    <xf numFmtId="0" fontId="4" fillId="0" borderId="0"/>
    <xf numFmtId="192" fontId="11" fillId="0" borderId="0"/>
    <xf numFmtId="192" fontId="11" fillId="0" borderId="0"/>
    <xf numFmtId="192" fontId="11" fillId="0" borderId="0"/>
    <xf numFmtId="192" fontId="11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11" fillId="0" borderId="0"/>
    <xf numFmtId="0" fontId="4" fillId="0" borderId="0"/>
    <xf numFmtId="0" fontId="4" fillId="0" borderId="0"/>
    <xf numFmtId="0" fontId="14" fillId="0" borderId="0"/>
    <xf numFmtId="0" fontId="15" fillId="0" borderId="0"/>
    <xf numFmtId="0" fontId="381" fillId="0" borderId="0"/>
    <xf numFmtId="0" fontId="381" fillId="0" borderId="0"/>
    <xf numFmtId="0" fontId="381" fillId="0" borderId="0"/>
    <xf numFmtId="0" fontId="14" fillId="0" borderId="0"/>
    <xf numFmtId="0" fontId="11" fillId="0" borderId="0"/>
    <xf numFmtId="0" fontId="3" fillId="0" borderId="0"/>
    <xf numFmtId="0" fontId="280" fillId="0" borderId="0"/>
    <xf numFmtId="0" fontId="291" fillId="0" borderId="0"/>
    <xf numFmtId="0" fontId="4" fillId="0" borderId="0"/>
    <xf numFmtId="0" fontId="3" fillId="0" borderId="0"/>
    <xf numFmtId="0" fontId="280" fillId="0" borderId="0"/>
    <xf numFmtId="0" fontId="29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35" fontId="14" fillId="0" borderId="0"/>
    <xf numFmtId="235" fontId="14" fillId="0" borderId="0"/>
    <xf numFmtId="235" fontId="14" fillId="0" borderId="0"/>
    <xf numFmtId="235" fontId="14" fillId="0" borderId="0"/>
    <xf numFmtId="0" fontId="3" fillId="0" borderId="0"/>
    <xf numFmtId="5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212" fillId="0" borderId="0"/>
    <xf numFmtId="0" fontId="66" fillId="0" borderId="0"/>
    <xf numFmtId="0" fontId="11" fillId="0" borderId="0"/>
    <xf numFmtId="0" fontId="11" fillId="0" borderId="0"/>
    <xf numFmtId="0" fontId="212" fillId="0" borderId="0"/>
    <xf numFmtId="0" fontId="382" fillId="0" borderId="0"/>
    <xf numFmtId="0" fontId="212" fillId="0" borderId="0"/>
    <xf numFmtId="299" fontId="14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381" fillId="0" borderId="0"/>
    <xf numFmtId="0" fontId="11" fillId="0" borderId="0"/>
    <xf numFmtId="0" fontId="14" fillId="0" borderId="0"/>
    <xf numFmtId="0" fontId="14" fillId="0" borderId="0"/>
    <xf numFmtId="0" fontId="213" fillId="0" borderId="0"/>
    <xf numFmtId="0" fontId="213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2" fillId="0" borderId="0"/>
    <xf numFmtId="0" fontId="11" fillId="0" borderId="0"/>
    <xf numFmtId="0" fontId="291" fillId="0" borderId="0"/>
    <xf numFmtId="0" fontId="11" fillId="0" borderId="0"/>
    <xf numFmtId="0" fontId="11" fillId="0" borderId="0"/>
    <xf numFmtId="0" fontId="11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4" fillId="0" borderId="0"/>
    <xf numFmtId="0" fontId="14" fillId="0" borderId="0"/>
    <xf numFmtId="0" fontId="3" fillId="0" borderId="0"/>
    <xf numFmtId="0" fontId="2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29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291" fillId="0" borderId="0"/>
    <xf numFmtId="0" fontId="11" fillId="0" borderId="0"/>
    <xf numFmtId="0" fontId="291" fillId="0" borderId="0"/>
    <xf numFmtId="0" fontId="11" fillId="0" borderId="0"/>
    <xf numFmtId="0" fontId="291" fillId="0" borderId="0"/>
    <xf numFmtId="0" fontId="11" fillId="0" borderId="0"/>
    <xf numFmtId="0" fontId="291" fillId="0" borderId="0"/>
    <xf numFmtId="0" fontId="11" fillId="0" borderId="0"/>
    <xf numFmtId="0" fontId="344" fillId="0" borderId="0"/>
    <xf numFmtId="0" fontId="3" fillId="0" borderId="0"/>
    <xf numFmtId="0" fontId="213" fillId="0" borderId="0"/>
    <xf numFmtId="0" fontId="291" fillId="0" borderId="0"/>
    <xf numFmtId="0" fontId="14" fillId="0" borderId="0"/>
    <xf numFmtId="299" fontId="3" fillId="0" borderId="0"/>
    <xf numFmtId="299" fontId="3" fillId="0" borderId="0"/>
    <xf numFmtId="299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4" fillId="0" borderId="0"/>
    <xf numFmtId="0" fontId="214" fillId="0" borderId="0"/>
    <xf numFmtId="0" fontId="212" fillId="0" borderId="0"/>
    <xf numFmtId="0" fontId="291" fillId="0" borderId="0"/>
    <xf numFmtId="0" fontId="14" fillId="0" borderId="0"/>
    <xf numFmtId="0" fontId="291" fillId="0" borderId="0"/>
    <xf numFmtId="0" fontId="291" fillId="0" borderId="0"/>
    <xf numFmtId="0" fontId="11" fillId="0" borderId="0"/>
    <xf numFmtId="0" fontId="29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299" fontId="3" fillId="0" borderId="0"/>
    <xf numFmtId="299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1" fillId="0" borderId="0"/>
    <xf numFmtId="0" fontId="29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2" fillId="0" borderId="0"/>
    <xf numFmtId="0" fontId="14" fillId="0" borderId="0"/>
    <xf numFmtId="0" fontId="14" fillId="0" borderId="0"/>
    <xf numFmtId="0" fontId="18" fillId="0" borderId="0"/>
    <xf numFmtId="0" fontId="18" fillId="0" borderId="0"/>
    <xf numFmtId="0" fontId="2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3" fillId="0" borderId="0"/>
    <xf numFmtId="0" fontId="42" fillId="0" borderId="0"/>
    <xf numFmtId="0" fontId="4" fillId="0" borderId="0"/>
    <xf numFmtId="0" fontId="4" fillId="0" borderId="0"/>
    <xf numFmtId="0" fontId="4" fillId="0" borderId="0"/>
    <xf numFmtId="0" fontId="42" fillId="0" borderId="0"/>
    <xf numFmtId="0" fontId="42" fillId="0" borderId="0"/>
    <xf numFmtId="0" fontId="2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2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212" fillId="0" borderId="0"/>
    <xf numFmtId="0" fontId="14" fillId="0" borderId="0"/>
    <xf numFmtId="0" fontId="14" fillId="0" borderId="0"/>
    <xf numFmtId="0" fontId="14" fillId="0" borderId="0"/>
    <xf numFmtId="0" fontId="2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1" fillId="0" borderId="0"/>
    <xf numFmtId="0" fontId="3" fillId="0" borderId="0"/>
    <xf numFmtId="0" fontId="3" fillId="0" borderId="0"/>
    <xf numFmtId="0" fontId="291" fillId="0" borderId="0"/>
    <xf numFmtId="0" fontId="212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3" fillId="0" borderId="0"/>
    <xf numFmtId="0" fontId="4" fillId="0" borderId="0"/>
    <xf numFmtId="0" fontId="212" fillId="0" borderId="0"/>
    <xf numFmtId="0" fontId="212" fillId="0" borderId="0"/>
    <xf numFmtId="0" fontId="212" fillId="0" borderId="0"/>
    <xf numFmtId="0" fontId="4" fillId="0" borderId="0"/>
    <xf numFmtId="0" fontId="4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11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299" fontId="14" fillId="0" borderId="0"/>
    <xf numFmtId="0" fontId="212" fillId="0" borderId="0"/>
    <xf numFmtId="0" fontId="212" fillId="0" borderId="0"/>
    <xf numFmtId="299" fontId="14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2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3" fillId="0" borderId="0"/>
    <xf numFmtId="0" fontId="14" fillId="0" borderId="0"/>
    <xf numFmtId="0" fontId="379" fillId="0" borderId="0"/>
    <xf numFmtId="0" fontId="2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2" fillId="0" borderId="0"/>
    <xf numFmtId="0" fontId="212" fillId="0" borderId="0"/>
    <xf numFmtId="0" fontId="212" fillId="0" borderId="0"/>
    <xf numFmtId="0" fontId="14" fillId="0" borderId="0"/>
    <xf numFmtId="0" fontId="14" fillId="0" borderId="0"/>
    <xf numFmtId="0" fontId="11" fillId="0" borderId="0"/>
    <xf numFmtId="0" fontId="213" fillId="0" borderId="0"/>
    <xf numFmtId="0" fontId="14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2" fillId="0" borderId="0"/>
    <xf numFmtId="0" fontId="14" fillId="0" borderId="0"/>
    <xf numFmtId="0" fontId="11" fillId="0" borderId="0"/>
    <xf numFmtId="0" fontId="14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14" fillId="0" borderId="0"/>
    <xf numFmtId="0" fontId="44" fillId="0" borderId="0"/>
    <xf numFmtId="0" fontId="14" fillId="0" borderId="0"/>
    <xf numFmtId="0" fontId="14" fillId="0" borderId="0"/>
    <xf numFmtId="0" fontId="34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4" fillId="0" borderId="0"/>
    <xf numFmtId="0" fontId="22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14" fillId="0" borderId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3" fillId="100" borderId="1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11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213" fillId="100" borderId="1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262" fontId="213" fillId="100" borderId="19" applyNumberFormat="0" applyFont="0" applyAlignment="0" applyProtection="0"/>
    <xf numFmtId="262" fontId="213" fillId="100" borderId="19" applyNumberFormat="0" applyFont="0" applyAlignment="0" applyProtection="0"/>
    <xf numFmtId="262" fontId="213" fillId="100" borderId="19" applyNumberFormat="0" applyFont="0" applyAlignment="0" applyProtection="0"/>
    <xf numFmtId="262" fontId="213" fillId="100" borderId="19" applyNumberFormat="0" applyFont="0" applyAlignment="0" applyProtection="0"/>
    <xf numFmtId="262" fontId="213" fillId="100" borderId="19" applyNumberFormat="0" applyFont="0" applyAlignment="0" applyProtection="0"/>
    <xf numFmtId="262" fontId="213" fillId="100" borderId="19" applyNumberFormat="0" applyFont="0" applyAlignment="0" applyProtection="0"/>
    <xf numFmtId="262" fontId="213" fillId="100" borderId="19" applyNumberFormat="0" applyFont="0" applyAlignment="0" applyProtection="0"/>
    <xf numFmtId="262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213" fillId="100" borderId="1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3" fillId="100" borderId="1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14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14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262" fontId="213" fillId="100" borderId="19" applyNumberFormat="0" applyFont="0" applyAlignment="0" applyProtection="0"/>
    <xf numFmtId="262" fontId="213" fillId="100" borderId="19" applyNumberFormat="0" applyFont="0" applyAlignment="0" applyProtection="0"/>
    <xf numFmtId="262" fontId="213" fillId="100" borderId="1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18" fillId="100" borderId="1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213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213" fillId="139" borderId="79" applyNumberFormat="0" applyFont="0" applyAlignment="0" applyProtection="0"/>
    <xf numFmtId="0" fontId="221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221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3" fillId="100" borderId="19" applyNumberFormat="0" applyFont="0" applyAlignment="0" applyProtection="0"/>
    <xf numFmtId="262" fontId="19" fillId="100" borderId="19" applyNumberFormat="0" applyFont="0" applyAlignment="0" applyProtection="0"/>
    <xf numFmtId="262" fontId="19" fillId="100" borderId="19" applyNumberFormat="0" applyFont="0" applyAlignment="0" applyProtection="0"/>
    <xf numFmtId="262" fontId="19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262" fontId="213" fillId="100" borderId="19" applyNumberFormat="0" applyFont="0" applyAlignment="0" applyProtection="0"/>
    <xf numFmtId="262" fontId="213" fillId="100" borderId="1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213" fillId="100" borderId="1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213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213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213" fillId="100" borderId="1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213" fillId="100" borderId="1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00" borderId="1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00" borderId="1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0" fontId="213" fillId="139" borderId="79" applyNumberFormat="0" applyFont="0" applyAlignment="0" applyProtection="0"/>
    <xf numFmtId="313" fontId="344" fillId="0" borderId="0" applyFont="0" applyFill="0" applyBorder="0" applyAlignment="0" applyProtection="0"/>
    <xf numFmtId="44" fontId="34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0" fontId="244" fillId="0" borderId="0" applyFont="0" applyFill="0" applyBorder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322" fillId="98" borderId="21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262" fontId="322" fillId="98" borderId="21" applyNumberFormat="0" applyAlignment="0" applyProtection="0"/>
    <xf numFmtId="262" fontId="322" fillId="98" borderId="21" applyNumberFormat="0" applyAlignment="0" applyProtection="0"/>
    <xf numFmtId="0" fontId="322" fillId="98" borderId="21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262" fontId="322" fillId="98" borderId="21" applyNumberFormat="0" applyAlignment="0" applyProtection="0"/>
    <xf numFmtId="262" fontId="322" fillId="98" borderId="21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306" fillId="98" borderId="21" applyNumberFormat="0" applyAlignment="0" applyProtection="0"/>
    <xf numFmtId="0" fontId="272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272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306" fillId="98" borderId="21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272" fillId="137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272" fillId="137" borderId="80" applyNumberFormat="0" applyAlignment="0" applyProtection="0"/>
    <xf numFmtId="0" fontId="272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262" fontId="322" fillId="98" borderId="21" applyNumberFormat="0" applyAlignment="0" applyProtection="0"/>
    <xf numFmtId="262" fontId="322" fillId="98" borderId="21" applyNumberFormat="0" applyAlignment="0" applyProtection="0"/>
    <xf numFmtId="262" fontId="322" fillId="98" borderId="21" applyNumberFormat="0" applyAlignment="0" applyProtection="0"/>
    <xf numFmtId="262" fontId="322" fillId="98" borderId="21" applyNumberFormat="0" applyAlignment="0" applyProtection="0"/>
    <xf numFmtId="262" fontId="322" fillId="98" borderId="21" applyNumberFormat="0" applyAlignment="0" applyProtection="0"/>
    <xf numFmtId="262" fontId="337" fillId="98" borderId="21" applyNumberFormat="0" applyAlignment="0" applyProtection="0"/>
    <xf numFmtId="262" fontId="337" fillId="98" borderId="21" applyNumberFormat="0" applyAlignment="0" applyProtection="0"/>
    <xf numFmtId="262" fontId="337" fillId="98" borderId="21" applyNumberFormat="0" applyAlignment="0" applyProtection="0"/>
    <xf numFmtId="262" fontId="337" fillId="98" borderId="21" applyNumberFormat="0" applyAlignment="0" applyProtection="0"/>
    <xf numFmtId="262" fontId="337" fillId="98" borderId="21" applyNumberFormat="0" applyAlignment="0" applyProtection="0"/>
    <xf numFmtId="0" fontId="322" fillId="98" borderId="21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262" fontId="322" fillId="98" borderId="21" applyNumberFormat="0" applyAlignment="0" applyProtection="0"/>
    <xf numFmtId="262" fontId="322" fillId="98" borderId="21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306" fillId="98" borderId="21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272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262" fontId="337" fillId="98" borderId="21" applyNumberFormat="0" applyAlignment="0" applyProtection="0"/>
    <xf numFmtId="262" fontId="337" fillId="98" borderId="21" applyNumberFormat="0" applyAlignment="0" applyProtection="0"/>
    <xf numFmtId="262" fontId="337" fillId="98" borderId="21" applyNumberFormat="0" applyAlignment="0" applyProtection="0"/>
    <xf numFmtId="0" fontId="322" fillId="98" borderId="21" applyNumberFormat="0" applyAlignment="0" applyProtection="0"/>
    <xf numFmtId="0" fontId="306" fillId="98" borderId="21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306" fillId="98" borderId="21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272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322" fillId="98" borderId="21" applyNumberFormat="0" applyAlignment="0" applyProtection="0"/>
    <xf numFmtId="0" fontId="306" fillId="98" borderId="21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306" fillId="98" borderId="21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322" fillId="98" borderId="21" applyNumberFormat="0" applyAlignment="0" applyProtection="0"/>
    <xf numFmtId="0" fontId="306" fillId="98" borderId="21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306" fillId="98" borderId="21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322" fillId="98" borderId="21" applyNumberFormat="0" applyAlignment="0" applyProtection="0"/>
    <xf numFmtId="0" fontId="306" fillId="98" borderId="21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306" fillId="98" borderId="21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322" fillId="98" borderId="21" applyNumberFormat="0" applyAlignment="0" applyProtection="0"/>
    <xf numFmtId="0" fontId="306" fillId="98" borderId="21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306" fillId="98" borderId="21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383" fillId="5" borderId="0"/>
    <xf numFmtId="170" fontId="14" fillId="0" borderId="0" applyFont="0" applyFill="0" applyBorder="0" applyAlignment="0" applyProtection="0"/>
    <xf numFmtId="0" fontId="221" fillId="137" borderId="0" applyFill="0" applyBorder="0" applyAlignment="0" applyProtection="0">
      <protection locked="0"/>
    </xf>
    <xf numFmtId="314" fontId="14" fillId="0" borderId="0" applyFont="0" applyFill="0" applyBorder="0" applyAlignment="0" applyProtection="0"/>
    <xf numFmtId="315" fontId="221" fillId="137" borderId="0" applyFill="0" applyBorder="0" applyAlignment="0" applyProtection="0">
      <alignment vertical="top"/>
    </xf>
    <xf numFmtId="269" fontId="221" fillId="0" borderId="0" applyFill="0" applyBorder="0" applyAlignment="0" applyProtection="0"/>
    <xf numFmtId="271" fontId="14" fillId="0" borderId="0" applyFont="0" applyFill="0" applyBorder="0" applyAlignment="0" applyProtection="0"/>
    <xf numFmtId="272" fontId="11" fillId="0" borderId="0" applyFill="0" applyAlignment="0" applyProtection="0"/>
    <xf numFmtId="272" fontId="11" fillId="0" borderId="0" applyFill="0" applyAlignment="0" applyProtection="0"/>
    <xf numFmtId="272" fontId="11" fillId="0" borderId="0" applyFill="0" applyAlignment="0" applyProtection="0"/>
    <xf numFmtId="272" fontId="11" fillId="0" borderId="0" applyFill="0" applyAlignment="0" applyProtection="0"/>
    <xf numFmtId="316" fontId="14" fillId="0" borderId="0" applyFont="0" applyFill="0" applyBorder="0" applyAlignment="0" applyProtection="0"/>
    <xf numFmtId="317" fontId="11" fillId="0" borderId="0" applyFill="0" applyAlignment="0" applyProtection="0"/>
    <xf numFmtId="317" fontId="11" fillId="0" borderId="0" applyFill="0" applyAlignment="0" applyProtection="0"/>
    <xf numFmtId="317" fontId="11" fillId="0" borderId="0" applyFill="0" applyAlignment="0" applyProtection="0"/>
    <xf numFmtId="317" fontId="11" fillId="0" borderId="0" applyFill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2" fillId="0" borderId="0" applyFont="0" applyFill="0" applyBorder="0" applyAlignment="0" applyProtection="0">
      <alignment vertical="top"/>
    </xf>
    <xf numFmtId="9" fontId="21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54" fillId="0" borderId="0" applyFont="0" applyFill="0" applyBorder="0" applyAlignment="0" applyProtection="0"/>
    <xf numFmtId="9" fontId="352" fillId="0" borderId="0" applyFont="0" applyFill="0" applyBorder="0" applyAlignment="0" applyProtection="0"/>
    <xf numFmtId="9" fontId="354" fillId="0" borderId="0" applyFont="0" applyFill="0" applyBorder="0" applyAlignment="0" applyProtection="0"/>
    <xf numFmtId="9" fontId="354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38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384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84" fillId="0" borderId="0" applyFont="0" applyFill="0" applyBorder="0" applyAlignment="0" applyProtection="0"/>
    <xf numFmtId="9" fontId="384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38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5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3" fillId="0" borderId="0" applyFont="0" applyFill="0" applyBorder="0" applyAlignment="0" applyProtection="0"/>
    <xf numFmtId="0" fontId="385" fillId="0" borderId="0" applyFont="0"/>
    <xf numFmtId="273" fontId="14" fillId="0" borderId="0" applyFill="0" applyBorder="0" applyAlignment="0"/>
    <xf numFmtId="0" fontId="189" fillId="0" borderId="0" applyFill="0" applyAlignment="0"/>
    <xf numFmtId="0" fontId="189" fillId="0" borderId="0" applyFill="0" applyAlignment="0"/>
    <xf numFmtId="0" fontId="189" fillId="0" borderId="0" applyFill="0" applyAlignment="0"/>
    <xf numFmtId="259" fontId="14" fillId="0" borderId="0" applyFill="0" applyBorder="0" applyAlignment="0"/>
    <xf numFmtId="266" fontId="14" fillId="0" borderId="0" applyFill="0" applyAlignment="0"/>
    <xf numFmtId="266" fontId="14" fillId="0" borderId="0" applyFill="0" applyAlignment="0"/>
    <xf numFmtId="266" fontId="14" fillId="0" borderId="0" applyFill="0" applyAlignment="0"/>
    <xf numFmtId="266" fontId="14" fillId="0" borderId="0" applyFill="0" applyAlignment="0"/>
    <xf numFmtId="273" fontId="14" fillId="0" borderId="0" applyFill="0" applyBorder="0" applyAlignment="0"/>
    <xf numFmtId="0" fontId="189" fillId="0" borderId="0" applyFill="0" applyAlignment="0"/>
    <xf numFmtId="0" fontId="189" fillId="0" borderId="0" applyFill="0" applyAlignment="0"/>
    <xf numFmtId="0" fontId="189" fillId="0" borderId="0" applyFill="0" applyAlignment="0"/>
    <xf numFmtId="274" fontId="14" fillId="0" borderId="0" applyFill="0" applyBorder="0" applyAlignment="0"/>
    <xf numFmtId="266" fontId="14" fillId="0" borderId="0" applyFill="0" applyAlignment="0"/>
    <xf numFmtId="266" fontId="14" fillId="0" borderId="0" applyFill="0" applyAlignment="0"/>
    <xf numFmtId="266" fontId="14" fillId="0" borderId="0" applyFill="0" applyAlignment="0"/>
    <xf numFmtId="266" fontId="14" fillId="0" borderId="0" applyFill="0" applyAlignment="0"/>
    <xf numFmtId="259" fontId="14" fillId="0" borderId="0" applyFill="0" applyBorder="0" applyAlignment="0"/>
    <xf numFmtId="266" fontId="14" fillId="0" borderId="0" applyFill="0" applyAlignment="0"/>
    <xf numFmtId="266" fontId="14" fillId="0" borderId="0" applyFill="0" applyAlignment="0"/>
    <xf numFmtId="266" fontId="14" fillId="0" borderId="0" applyFill="0" applyAlignment="0"/>
    <xf numFmtId="266" fontId="14" fillId="0" borderId="0" applyFill="0" applyAlignment="0"/>
    <xf numFmtId="0" fontId="14" fillId="0" borderId="0">
      <alignment vertical="justify"/>
    </xf>
    <xf numFmtId="0" fontId="14" fillId="0" borderId="0">
      <alignment vertical="justify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97" fontId="386" fillId="0" borderId="72" applyFont="0" applyBorder="0" applyAlignment="0">
      <alignment horizontal="center" vertical="center"/>
    </xf>
    <xf numFmtId="197" fontId="386" fillId="0" borderId="72" applyFont="0" applyBorder="0" applyAlignment="0">
      <alignment horizontal="center" vertical="center"/>
    </xf>
    <xf numFmtId="197" fontId="386" fillId="0" borderId="72" applyFont="0" applyBorder="0" applyAlignment="0">
      <alignment horizontal="center" vertical="center"/>
    </xf>
    <xf numFmtId="197" fontId="386" fillId="0" borderId="72" applyFont="0" applyBorder="0" applyAlignment="0">
      <alignment horizontal="center" vertical="center"/>
    </xf>
    <xf numFmtId="197" fontId="386" fillId="0" borderId="72" applyFont="0" applyBorder="0" applyAlignment="0">
      <alignment horizontal="center" vertical="center"/>
    </xf>
    <xf numFmtId="197" fontId="386" fillId="0" borderId="72" applyFont="0" applyBorder="0" applyAlignment="0">
      <alignment horizontal="center" vertical="center"/>
    </xf>
    <xf numFmtId="197" fontId="386" fillId="0" borderId="72" applyFont="0" applyBorder="0" applyAlignment="0">
      <alignment horizontal="center" vertical="center"/>
    </xf>
    <xf numFmtId="197" fontId="386" fillId="0" borderId="72" applyFont="0" applyBorder="0" applyAlignment="0">
      <alignment horizontal="center" vertical="center"/>
    </xf>
    <xf numFmtId="197" fontId="386" fillId="0" borderId="72" applyFont="0" applyBorder="0" applyAlignment="0">
      <alignment horizontal="center" vertical="center"/>
    </xf>
    <xf numFmtId="197" fontId="386" fillId="0" borderId="72" applyFont="0" applyBorder="0" applyAlignment="0">
      <alignment horizontal="center" vertical="center"/>
    </xf>
    <xf numFmtId="197" fontId="386" fillId="0" borderId="72" applyFont="0" applyBorder="0" applyAlignment="0">
      <alignment horizontal="center" vertical="center"/>
    </xf>
    <xf numFmtId="197" fontId="386" fillId="0" borderId="72" applyFont="0" applyBorder="0" applyAlignment="0">
      <alignment horizontal="center" vertical="center"/>
    </xf>
    <xf numFmtId="0" fontId="387" fillId="23" borderId="0"/>
    <xf numFmtId="192" fontId="356" fillId="0" borderId="0"/>
    <xf numFmtId="14" fontId="283" fillId="0" borderId="0" applyNumberFormat="0" applyFill="0" applyBorder="0" applyAlignment="0" applyProtection="0">
      <alignment horizontal="left"/>
    </xf>
    <xf numFmtId="217" fontId="14" fillId="0" borderId="0"/>
    <xf numFmtId="217" fontId="14" fillId="0" borderId="0"/>
    <xf numFmtId="217" fontId="14" fillId="0" borderId="0"/>
    <xf numFmtId="217" fontId="14" fillId="0" borderId="0"/>
    <xf numFmtId="217" fontId="14" fillId="0" borderId="0"/>
    <xf numFmtId="217" fontId="14" fillId="0" borderId="0"/>
    <xf numFmtId="217" fontId="14" fillId="0" borderId="0"/>
    <xf numFmtId="2" fontId="14" fillId="0" borderId="0">
      <alignment horizontal="right"/>
    </xf>
    <xf numFmtId="2" fontId="14" fillId="0" borderId="0">
      <alignment horizontal="right"/>
    </xf>
    <xf numFmtId="2" fontId="14" fillId="0" borderId="0">
      <alignment horizontal="right"/>
    </xf>
    <xf numFmtId="2" fontId="14" fillId="0" borderId="0">
      <alignment horizontal="right"/>
    </xf>
    <xf numFmtId="2" fontId="14" fillId="0" borderId="0">
      <alignment horizontal="right"/>
    </xf>
    <xf numFmtId="2" fontId="14" fillId="0" borderId="0">
      <alignment horizontal="right"/>
    </xf>
    <xf numFmtId="2" fontId="14" fillId="0" borderId="0">
      <alignment horizontal="right"/>
    </xf>
    <xf numFmtId="2" fontId="14" fillId="0" borderId="0">
      <alignment horizontal="right"/>
    </xf>
    <xf numFmtId="2" fontId="14" fillId="0" borderId="0">
      <alignment horizontal="right"/>
    </xf>
    <xf numFmtId="2" fontId="14" fillId="0" borderId="0">
      <alignment horizontal="right"/>
    </xf>
    <xf numFmtId="2" fontId="14" fillId="0" borderId="0">
      <alignment horizontal="right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200" fontId="14" fillId="0" borderId="0" applyFont="0" applyFill="0" applyBorder="0" applyAlignment="0" applyProtection="0"/>
    <xf numFmtId="0" fontId="22" fillId="137" borderId="0">
      <alignment horizontal="left" vertical="top"/>
    </xf>
    <xf numFmtId="0" fontId="388" fillId="138" borderId="0">
      <alignment horizontal="center" vertical="center"/>
    </xf>
    <xf numFmtId="0" fontId="389" fillId="137" borderId="0">
      <alignment horizontal="left" vertical="top"/>
    </xf>
    <xf numFmtId="0" fontId="389" fillId="137" borderId="0">
      <alignment horizontal="left" vertical="top"/>
    </xf>
    <xf numFmtId="0" fontId="389" fillId="137" borderId="0">
      <alignment horizontal="right" vertical="top"/>
    </xf>
    <xf numFmtId="0" fontId="390" fillId="137" borderId="0">
      <alignment horizontal="right" vertical="center"/>
    </xf>
    <xf numFmtId="0" fontId="388" fillId="138" borderId="0">
      <alignment horizontal="center" vertical="center"/>
    </xf>
    <xf numFmtId="0" fontId="390" fillId="137" borderId="0">
      <alignment horizontal="left"/>
    </xf>
    <xf numFmtId="0" fontId="390" fillId="137" borderId="0">
      <alignment horizontal="center" vertical="center"/>
    </xf>
    <xf numFmtId="0" fontId="390" fillId="137" borderId="0">
      <alignment horizontal="left" vertical="center"/>
    </xf>
    <xf numFmtId="0" fontId="390" fillId="137" borderId="0">
      <alignment horizontal="right" vertical="center"/>
    </xf>
    <xf numFmtId="0" fontId="390" fillId="137" borderId="0">
      <alignment horizontal="right" vertical="center"/>
    </xf>
    <xf numFmtId="0" fontId="388" fillId="138" borderId="0">
      <alignment horizontal="center" vertical="center"/>
    </xf>
    <xf numFmtId="0" fontId="390" fillId="137" borderId="0">
      <alignment horizontal="left" vertical="center"/>
    </xf>
    <xf numFmtId="0" fontId="390" fillId="137" borderId="0">
      <alignment horizontal="center" vertical="center"/>
    </xf>
    <xf numFmtId="0" fontId="22" fillId="137" borderId="0">
      <alignment horizontal="left" vertical="top"/>
    </xf>
    <xf numFmtId="0" fontId="390" fillId="138" borderId="0">
      <alignment horizontal="center" vertical="center"/>
    </xf>
    <xf numFmtId="0" fontId="390" fillId="138" borderId="0">
      <alignment horizontal="left" vertical="center"/>
    </xf>
    <xf numFmtId="0" fontId="390" fillId="138" borderId="0">
      <alignment horizontal="right" vertical="center"/>
    </xf>
    <xf numFmtId="0" fontId="390" fillId="138" borderId="0">
      <alignment horizontal="right" vertical="center"/>
    </xf>
    <xf numFmtId="0" fontId="390" fillId="138" borderId="0">
      <alignment horizontal="left" vertical="center"/>
    </xf>
    <xf numFmtId="0" fontId="22" fillId="138" borderId="0">
      <alignment horizontal="center" vertical="center"/>
    </xf>
    <xf numFmtId="0" fontId="247" fillId="138" borderId="0">
      <alignment horizontal="center" vertical="center"/>
    </xf>
    <xf numFmtId="0" fontId="388" fillId="138" borderId="0">
      <alignment horizontal="center" vertical="center"/>
    </xf>
    <xf numFmtId="0" fontId="247" fillId="138" borderId="0">
      <alignment horizontal="center" vertical="center"/>
    </xf>
    <xf numFmtId="0" fontId="247" fillId="138" borderId="0">
      <alignment horizontal="center" vertical="center"/>
    </xf>
    <xf numFmtId="0" fontId="391" fillId="138" borderId="0">
      <alignment horizontal="center" vertical="center"/>
    </xf>
    <xf numFmtId="0" fontId="391" fillId="138" borderId="0">
      <alignment horizontal="center" vertical="center"/>
    </xf>
    <xf numFmtId="0" fontId="391" fillId="121" borderId="0">
      <alignment horizontal="right" vertical="top"/>
    </xf>
    <xf numFmtId="0" fontId="391" fillId="138" borderId="0">
      <alignment horizontal="center" vertical="top"/>
    </xf>
    <xf numFmtId="0" fontId="391" fillId="138" borderId="0">
      <alignment horizontal="center" vertical="top"/>
    </xf>
    <xf numFmtId="0" fontId="391" fillId="138" borderId="0">
      <alignment horizontal="right" vertical="top"/>
    </xf>
    <xf numFmtId="0" fontId="391" fillId="138" borderId="0">
      <alignment horizontal="right" vertical="top"/>
    </xf>
    <xf numFmtId="0" fontId="391" fillId="138" borderId="0">
      <alignment horizontal="right" vertical="top"/>
    </xf>
    <xf numFmtId="0" fontId="392" fillId="137" borderId="0">
      <alignment horizontal="center" vertical="top"/>
    </xf>
    <xf numFmtId="0" fontId="391" fillId="138" borderId="0">
      <alignment horizontal="right" vertical="top"/>
    </xf>
    <xf numFmtId="0" fontId="391" fillId="138" borderId="0">
      <alignment horizontal="center" vertical="top"/>
    </xf>
    <xf numFmtId="0" fontId="391" fillId="138" borderId="0">
      <alignment horizontal="center" vertical="top"/>
    </xf>
    <xf numFmtId="0" fontId="391" fillId="138" borderId="0">
      <alignment horizontal="right" vertical="top"/>
    </xf>
    <xf numFmtId="0" fontId="391" fillId="138" borderId="0">
      <alignment horizontal="right" vertical="top"/>
    </xf>
    <xf numFmtId="0" fontId="391" fillId="138" borderId="0">
      <alignment horizontal="right" vertical="top"/>
    </xf>
    <xf numFmtId="0" fontId="391" fillId="138" borderId="0">
      <alignment horizontal="right" vertical="top"/>
    </xf>
    <xf numFmtId="0" fontId="391" fillId="138" borderId="0">
      <alignment horizontal="center" vertical="top"/>
    </xf>
    <xf numFmtId="0" fontId="391" fillId="138" borderId="0">
      <alignment horizontal="center" vertical="top"/>
    </xf>
    <xf numFmtId="0" fontId="391" fillId="138" borderId="0">
      <alignment horizontal="right" vertical="top"/>
    </xf>
    <xf numFmtId="0" fontId="390" fillId="137" borderId="0">
      <alignment horizontal="right" vertical="top"/>
    </xf>
    <xf numFmtId="0" fontId="391" fillId="138" borderId="0">
      <alignment horizontal="right" vertical="top"/>
    </xf>
    <xf numFmtId="0" fontId="391" fillId="138" borderId="0">
      <alignment horizontal="right" vertical="top"/>
    </xf>
    <xf numFmtId="0" fontId="391" fillId="138" borderId="0">
      <alignment horizontal="right" vertical="top"/>
    </xf>
    <xf numFmtId="0" fontId="388" fillId="138" borderId="0">
      <alignment horizontal="center" vertical="center"/>
    </xf>
    <xf numFmtId="0" fontId="388" fillId="138" borderId="0">
      <alignment horizontal="center" vertical="center"/>
    </xf>
    <xf numFmtId="0" fontId="388" fillId="138" borderId="0">
      <alignment horizontal="center" vertical="center"/>
    </xf>
    <xf numFmtId="0" fontId="388" fillId="138" borderId="0">
      <alignment horizontal="center" vertical="center"/>
    </xf>
    <xf numFmtId="0" fontId="51" fillId="0" borderId="81">
      <alignment vertical="center"/>
    </xf>
    <xf numFmtId="192" fontId="393" fillId="0" borderId="0" applyFont="0" applyBorder="0" applyAlignment="0"/>
    <xf numFmtId="0" fontId="394" fillId="0" borderId="0" applyNumberFormat="0" applyFill="0" applyBorder="0" applyAlignment="0" applyProtection="0">
      <alignment vertical="top"/>
      <protection locked="0"/>
    </xf>
    <xf numFmtId="0" fontId="72" fillId="0" borderId="11" applyAlignment="0">
      <alignment horizontal="centerContinuous"/>
    </xf>
    <xf numFmtId="0" fontId="14" fillId="0" borderId="0"/>
    <xf numFmtId="0" fontId="14" fillId="0" borderId="0"/>
    <xf numFmtId="0" fontId="14" fillId="0" borderId="0"/>
    <xf numFmtId="0" fontId="395" fillId="0" borderId="0"/>
    <xf numFmtId="0" fontId="14" fillId="0" borderId="0"/>
    <xf numFmtId="0" fontId="14" fillId="0" borderId="0"/>
    <xf numFmtId="0" fontId="14" fillId="0" borderId="0"/>
    <xf numFmtId="38" fontId="244" fillId="0" borderId="0" applyFill="0" applyBorder="0" applyAlignment="0" applyProtection="0"/>
    <xf numFmtId="0" fontId="14" fillId="0" borderId="0"/>
    <xf numFmtId="40" fontId="244" fillId="0" borderId="0" applyFont="0" applyFill="0" applyBorder="0" applyAlignment="0" applyProtection="0"/>
    <xf numFmtId="0" fontId="396" fillId="0" borderId="0" applyNumberFormat="0" applyFont="0" applyBorder="0"/>
    <xf numFmtId="40" fontId="397" fillId="0" borderId="0" applyBorder="0">
      <alignment horizontal="right"/>
    </xf>
    <xf numFmtId="3" fontId="14" fillId="0" borderId="68" applyNumberFormat="0" applyFont="0" applyFill="0" applyAlignment="0" applyProtection="0">
      <alignment vertical="center"/>
    </xf>
    <xf numFmtId="3" fontId="14" fillId="0" borderId="68" applyNumberFormat="0" applyFont="0" applyFill="0" applyAlignment="0" applyProtection="0">
      <alignment vertical="center"/>
    </xf>
    <xf numFmtId="3" fontId="14" fillId="0" borderId="68" applyNumberFormat="0" applyFont="0" applyFill="0" applyAlignment="0" applyProtection="0">
      <alignment vertical="center"/>
    </xf>
    <xf numFmtId="3" fontId="14" fillId="0" borderId="68" applyNumberFormat="0" applyFont="0" applyFill="0" applyAlignment="0" applyProtection="0">
      <alignment vertical="center"/>
    </xf>
    <xf numFmtId="3" fontId="14" fillId="0" borderId="68" applyNumberFormat="0" applyFont="0" applyFill="0" applyAlignment="0" applyProtection="0">
      <alignment vertical="center"/>
    </xf>
    <xf numFmtId="3" fontId="14" fillId="0" borderId="68" applyNumberFormat="0" applyFont="0" applyFill="0" applyAlignment="0" applyProtection="0">
      <alignment vertical="center"/>
    </xf>
    <xf numFmtId="3" fontId="14" fillId="0" borderId="68" applyNumberFormat="0" applyFont="0" applyFill="0" applyAlignment="0" applyProtection="0">
      <alignment vertical="center"/>
    </xf>
    <xf numFmtId="3" fontId="14" fillId="0" borderId="68" applyNumberFormat="0" applyFont="0" applyFill="0" applyAlignment="0" applyProtection="0">
      <alignment vertical="center"/>
    </xf>
    <xf numFmtId="49" fontId="22" fillId="0" borderId="0" applyFill="0" applyAlignment="0"/>
    <xf numFmtId="49" fontId="22" fillId="0" borderId="0" applyFill="0" applyAlignment="0"/>
    <xf numFmtId="49" fontId="22" fillId="0" borderId="0" applyFill="0" applyAlignment="0"/>
    <xf numFmtId="318" fontId="14" fillId="0" borderId="0" applyFill="0" applyBorder="0" applyAlignment="0"/>
    <xf numFmtId="319" fontId="14" fillId="0" borderId="0" applyFill="0" applyAlignment="0"/>
    <xf numFmtId="319" fontId="14" fillId="0" borderId="0" applyFill="0" applyAlignment="0"/>
    <xf numFmtId="319" fontId="14" fillId="0" borderId="0" applyFill="0" applyAlignment="0"/>
    <xf numFmtId="319" fontId="14" fillId="0" borderId="0" applyFill="0" applyAlignment="0"/>
    <xf numFmtId="320" fontId="14" fillId="0" borderId="0" applyFill="0" applyBorder="0" applyAlignment="0"/>
    <xf numFmtId="321" fontId="14" fillId="0" borderId="0" applyFill="0" applyAlignment="0"/>
    <xf numFmtId="321" fontId="14" fillId="0" borderId="0" applyFill="0" applyAlignment="0"/>
    <xf numFmtId="321" fontId="14" fillId="0" borderId="0" applyFill="0" applyAlignment="0"/>
    <xf numFmtId="321" fontId="14" fillId="0" borderId="0" applyFill="0" applyAlignment="0"/>
    <xf numFmtId="0" fontId="206" fillId="0" borderId="0">
      <alignment horizontal="center" vertical="top"/>
    </xf>
    <xf numFmtId="0" fontId="398" fillId="0" borderId="0">
      <alignment horizontal="center" vertical="top"/>
    </xf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399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262" fontId="399" fillId="0" borderId="0" applyNumberFormat="0" applyFill="0" applyBorder="0" applyAlignment="0" applyProtection="0"/>
    <xf numFmtId="262" fontId="399" fillId="0" borderId="0" applyNumberFormat="0" applyFill="0" applyBorder="0" applyAlignment="0" applyProtection="0"/>
    <xf numFmtId="0" fontId="39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262" fontId="399" fillId="0" borderId="0" applyNumberFormat="0" applyFill="0" applyBorder="0" applyAlignment="0" applyProtection="0"/>
    <xf numFmtId="262" fontId="399" fillId="0" borderId="0" applyNumberFormat="0" applyFill="0" applyBorder="0" applyAlignment="0" applyProtection="0"/>
    <xf numFmtId="0" fontId="400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400" fillId="0" borderId="0" applyNumberFormat="0" applyFill="0" applyBorder="0" applyAlignment="0" applyProtection="0"/>
    <xf numFmtId="0" fontId="401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262" fontId="399" fillId="0" borderId="0" applyNumberFormat="0" applyFill="0" applyBorder="0" applyAlignment="0" applyProtection="0"/>
    <xf numFmtId="262" fontId="399" fillId="0" borderId="0" applyNumberFormat="0" applyFill="0" applyBorder="0" applyAlignment="0" applyProtection="0"/>
    <xf numFmtId="262" fontId="399" fillId="0" borderId="0" applyNumberFormat="0" applyFill="0" applyBorder="0" applyAlignment="0" applyProtection="0"/>
    <xf numFmtId="262" fontId="399" fillId="0" borderId="0" applyNumberFormat="0" applyFill="0" applyBorder="0" applyAlignment="0" applyProtection="0"/>
    <xf numFmtId="262" fontId="399" fillId="0" borderId="0" applyNumberFormat="0" applyFill="0" applyBorder="0" applyAlignment="0" applyProtection="0"/>
    <xf numFmtId="262" fontId="151" fillId="0" borderId="0" applyNumberFormat="0" applyFill="0" applyBorder="0" applyAlignment="0" applyProtection="0"/>
    <xf numFmtId="262" fontId="151" fillId="0" borderId="0" applyNumberFormat="0" applyFill="0" applyBorder="0" applyAlignment="0" applyProtection="0"/>
    <xf numFmtId="262" fontId="151" fillId="0" borderId="0" applyNumberFormat="0" applyFill="0" applyBorder="0" applyAlignment="0" applyProtection="0"/>
    <xf numFmtId="262" fontId="151" fillId="0" borderId="0" applyNumberFormat="0" applyFill="0" applyBorder="0" applyAlignment="0" applyProtection="0"/>
    <xf numFmtId="262" fontId="151" fillId="0" borderId="0" applyNumberFormat="0" applyFill="0" applyBorder="0" applyAlignment="0" applyProtection="0"/>
    <xf numFmtId="0" fontId="39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262" fontId="399" fillId="0" borderId="0" applyNumberFormat="0" applyFill="0" applyBorder="0" applyAlignment="0" applyProtection="0"/>
    <xf numFmtId="262" fontId="399" fillId="0" borderId="0" applyNumberFormat="0" applyFill="0" applyBorder="0" applyAlignment="0" applyProtection="0"/>
    <xf numFmtId="0" fontId="400" fillId="0" borderId="0" applyNumberFormat="0" applyFill="0" applyBorder="0" applyAlignment="0" applyProtection="0"/>
    <xf numFmtId="0" fontId="400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262" fontId="151" fillId="0" borderId="0" applyNumberFormat="0" applyFill="0" applyBorder="0" applyAlignment="0" applyProtection="0"/>
    <xf numFmtId="262" fontId="151" fillId="0" borderId="0" applyNumberFormat="0" applyFill="0" applyBorder="0" applyAlignment="0" applyProtection="0"/>
    <xf numFmtId="262" fontId="151" fillId="0" borderId="0" applyNumberFormat="0" applyFill="0" applyBorder="0" applyAlignment="0" applyProtection="0"/>
    <xf numFmtId="0" fontId="399" fillId="0" borderId="0" applyNumberFormat="0" applyFill="0" applyBorder="0" applyAlignment="0" applyProtection="0"/>
    <xf numFmtId="0" fontId="400" fillId="0" borderId="0" applyNumberFormat="0" applyFill="0" applyBorder="0" applyAlignment="0" applyProtection="0"/>
    <xf numFmtId="0" fontId="400" fillId="0" borderId="0" applyNumberFormat="0" applyFill="0" applyBorder="0" applyAlignment="0" applyProtection="0"/>
    <xf numFmtId="0" fontId="399" fillId="0" borderId="0" applyNumberFormat="0" applyFill="0" applyBorder="0" applyAlignment="0" applyProtection="0"/>
    <xf numFmtId="0" fontId="400" fillId="0" borderId="0" applyNumberFormat="0" applyFill="0" applyBorder="0" applyAlignment="0" applyProtection="0"/>
    <xf numFmtId="0" fontId="400" fillId="0" borderId="0" applyNumberFormat="0" applyFill="0" applyBorder="0" applyAlignment="0" applyProtection="0"/>
    <xf numFmtId="0" fontId="399" fillId="0" borderId="0" applyNumberFormat="0" applyFill="0" applyBorder="0" applyAlignment="0" applyProtection="0"/>
    <xf numFmtId="0" fontId="400" fillId="0" borderId="0" applyNumberFormat="0" applyFill="0" applyBorder="0" applyAlignment="0" applyProtection="0"/>
    <xf numFmtId="0" fontId="400" fillId="0" borderId="0" applyNumberFormat="0" applyFill="0" applyBorder="0" applyAlignment="0" applyProtection="0"/>
    <xf numFmtId="0" fontId="399" fillId="0" borderId="0" applyNumberFormat="0" applyFill="0" applyBorder="0" applyAlignment="0" applyProtection="0"/>
    <xf numFmtId="0" fontId="400" fillId="0" borderId="0" applyNumberFormat="0" applyFill="0" applyBorder="0" applyAlignment="0" applyProtection="0"/>
    <xf numFmtId="0" fontId="400" fillId="0" borderId="0" applyNumberFormat="0" applyFill="0" applyBorder="0" applyAlignment="0" applyProtection="0"/>
    <xf numFmtId="0" fontId="399" fillId="0" borderId="0" applyNumberFormat="0" applyFill="0" applyBorder="0" applyAlignment="0" applyProtection="0"/>
    <xf numFmtId="0" fontId="400" fillId="0" borderId="0" applyNumberFormat="0" applyFill="0" applyBorder="0" applyAlignment="0" applyProtection="0"/>
    <xf numFmtId="0" fontId="400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328" fillId="0" borderId="24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262" fontId="328" fillId="0" borderId="24" applyNumberFormat="0" applyFill="0" applyAlignment="0" applyProtection="0"/>
    <xf numFmtId="262" fontId="328" fillId="0" borderId="24" applyNumberFormat="0" applyFill="0" applyAlignment="0" applyProtection="0"/>
    <xf numFmtId="0" fontId="328" fillId="0" borderId="24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262" fontId="328" fillId="0" borderId="24" applyNumberFormat="0" applyFill="0" applyAlignment="0" applyProtection="0"/>
    <xf numFmtId="262" fontId="328" fillId="0" borderId="24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308" fillId="0" borderId="24" applyNumberFormat="0" applyFill="0" applyAlignment="0" applyProtection="0"/>
    <xf numFmtId="3" fontId="402" fillId="0" borderId="83">
      <alignment horizontal="center"/>
    </xf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308" fillId="0" borderId="24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270" fillId="0" borderId="84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270" fillId="0" borderId="84" applyNumberFormat="0" applyFill="0" applyAlignment="0" applyProtection="0"/>
    <xf numFmtId="0" fontId="270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262" fontId="328" fillId="0" borderId="24" applyNumberFormat="0" applyFill="0" applyAlignment="0" applyProtection="0"/>
    <xf numFmtId="262" fontId="328" fillId="0" borderId="24" applyNumberFormat="0" applyFill="0" applyAlignment="0" applyProtection="0"/>
    <xf numFmtId="262" fontId="328" fillId="0" borderId="24" applyNumberFormat="0" applyFill="0" applyAlignment="0" applyProtection="0"/>
    <xf numFmtId="262" fontId="328" fillId="0" borderId="24" applyNumberFormat="0" applyFill="0" applyAlignment="0" applyProtection="0"/>
    <xf numFmtId="262" fontId="328" fillId="0" borderId="24" applyNumberFormat="0" applyFill="0" applyAlignment="0" applyProtection="0"/>
    <xf numFmtId="262" fontId="315" fillId="0" borderId="24" applyNumberFormat="0" applyFill="0" applyAlignment="0" applyProtection="0"/>
    <xf numFmtId="262" fontId="315" fillId="0" borderId="24" applyNumberFormat="0" applyFill="0" applyAlignment="0" applyProtection="0"/>
    <xf numFmtId="262" fontId="315" fillId="0" borderId="24" applyNumberFormat="0" applyFill="0" applyAlignment="0" applyProtection="0"/>
    <xf numFmtId="262" fontId="315" fillId="0" borderId="24" applyNumberFormat="0" applyFill="0" applyAlignment="0" applyProtection="0"/>
    <xf numFmtId="262" fontId="315" fillId="0" borderId="24" applyNumberFormat="0" applyFill="0" applyAlignment="0" applyProtection="0"/>
    <xf numFmtId="0" fontId="328" fillId="0" borderId="24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262" fontId="328" fillId="0" borderId="24" applyNumberFormat="0" applyFill="0" applyAlignment="0" applyProtection="0"/>
    <xf numFmtId="262" fontId="328" fillId="0" borderId="24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308" fillId="0" borderId="24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270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262" fontId="315" fillId="0" borderId="24" applyNumberFormat="0" applyFill="0" applyAlignment="0" applyProtection="0"/>
    <xf numFmtId="262" fontId="315" fillId="0" borderId="24" applyNumberFormat="0" applyFill="0" applyAlignment="0" applyProtection="0"/>
    <xf numFmtId="262" fontId="315" fillId="0" borderId="24" applyNumberFormat="0" applyFill="0" applyAlignment="0" applyProtection="0"/>
    <xf numFmtId="0" fontId="328" fillId="0" borderId="24" applyNumberFormat="0" applyFill="0" applyAlignment="0" applyProtection="0"/>
    <xf numFmtId="0" fontId="308" fillId="0" borderId="24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308" fillId="0" borderId="24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270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328" fillId="0" borderId="24" applyNumberFormat="0" applyFill="0" applyAlignment="0" applyProtection="0"/>
    <xf numFmtId="0" fontId="308" fillId="0" borderId="24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308" fillId="0" borderId="24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328" fillId="0" borderId="24" applyNumberFormat="0" applyFill="0" applyAlignment="0" applyProtection="0"/>
    <xf numFmtId="0" fontId="308" fillId="0" borderId="24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308" fillId="0" borderId="24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328" fillId="0" borderId="24" applyNumberFormat="0" applyFill="0" applyAlignment="0" applyProtection="0"/>
    <xf numFmtId="0" fontId="308" fillId="0" borderId="24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308" fillId="0" borderId="24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328" fillId="0" borderId="24" applyNumberFormat="0" applyFill="0" applyAlignment="0" applyProtection="0"/>
    <xf numFmtId="0" fontId="308" fillId="0" borderId="24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308" fillId="0" borderId="24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40" fontId="403" fillId="0" borderId="68" applyFont="0" applyFill="0" applyBorder="0" applyAlignment="0" applyProtection="0"/>
    <xf numFmtId="40" fontId="403" fillId="0" borderId="68" applyFont="0" applyFill="0" applyBorder="0" applyAlignment="0" applyProtection="0"/>
    <xf numFmtId="40" fontId="403" fillId="0" borderId="68" applyFont="0" applyFill="0" applyBorder="0" applyAlignment="0" applyProtection="0"/>
    <xf numFmtId="40" fontId="403" fillId="0" borderId="68" applyFont="0" applyFill="0" applyBorder="0" applyAlignment="0" applyProtection="0"/>
    <xf numFmtId="40" fontId="403" fillId="0" borderId="68" applyFont="0" applyFill="0" applyBorder="0" applyAlignment="0" applyProtection="0"/>
    <xf numFmtId="40" fontId="403" fillId="0" borderId="68" applyFont="0" applyFill="0" applyBorder="0" applyAlignment="0" applyProtection="0"/>
    <xf numFmtId="40" fontId="403" fillId="0" borderId="68" applyFont="0" applyFill="0" applyBorder="0" applyAlignment="0" applyProtection="0"/>
    <xf numFmtId="40" fontId="403" fillId="0" borderId="68" applyFont="0" applyFill="0" applyBorder="0" applyAlignment="0" applyProtection="0"/>
    <xf numFmtId="40" fontId="403" fillId="0" borderId="68" applyFont="0" applyFill="0" applyBorder="0" applyAlignment="0" applyProtection="0"/>
    <xf numFmtId="40" fontId="403" fillId="0" borderId="68" applyFont="0" applyFill="0" applyBorder="0" applyAlignment="0" applyProtection="0"/>
    <xf numFmtId="40" fontId="403" fillId="0" borderId="68" applyFont="0" applyFill="0" applyBorder="0" applyAlignment="0" applyProtection="0"/>
    <xf numFmtId="40" fontId="403" fillId="0" borderId="68" applyFont="0" applyFill="0" applyBorder="0" applyAlignment="0" applyProtection="0"/>
    <xf numFmtId="40" fontId="403" fillId="0" borderId="68" applyFont="0" applyFill="0" applyBorder="0" applyAlignment="0" applyProtection="0"/>
    <xf numFmtId="40" fontId="403" fillId="0" borderId="68" applyFont="0" applyFill="0" applyBorder="0" applyAlignment="0" applyProtection="0"/>
    <xf numFmtId="40" fontId="403" fillId="0" borderId="68" applyFont="0" applyFill="0" applyBorder="0" applyAlignment="0" applyProtection="0"/>
    <xf numFmtId="40" fontId="403" fillId="0" borderId="68" applyFont="0" applyFill="0" applyBorder="0" applyAlignment="0" applyProtection="0"/>
    <xf numFmtId="40" fontId="403" fillId="0" borderId="68" applyFont="0" applyFill="0" applyBorder="0" applyAlignment="0" applyProtection="0"/>
    <xf numFmtId="40" fontId="403" fillId="0" borderId="68" applyFont="0" applyFill="0" applyBorder="0" applyAlignment="0" applyProtection="0"/>
    <xf numFmtId="40" fontId="403" fillId="0" borderId="68" applyFont="0" applyFill="0" applyBorder="0" applyAlignment="0" applyProtection="0"/>
    <xf numFmtId="40" fontId="403" fillId="0" borderId="68" applyFont="0" applyFill="0" applyBorder="0" applyAlignment="0" applyProtection="0"/>
    <xf numFmtId="40" fontId="403" fillId="0" borderId="68" applyFont="0" applyFill="0" applyBorder="0" applyAlignment="0" applyProtection="0"/>
    <xf numFmtId="40" fontId="403" fillId="0" borderId="68" applyFont="0" applyFill="0" applyBorder="0" applyAlignment="0" applyProtection="0"/>
    <xf numFmtId="40" fontId="403" fillId="0" borderId="68" applyFont="0" applyFill="0" applyBorder="0" applyAlignment="0" applyProtection="0"/>
    <xf numFmtId="40" fontId="403" fillId="0" borderId="68" applyFont="0" applyFill="0" applyBorder="0" applyAlignment="0" applyProtection="0"/>
    <xf numFmtId="40" fontId="403" fillId="0" borderId="68" applyFont="0" applyFill="0" applyBorder="0" applyAlignment="0" applyProtection="0"/>
    <xf numFmtId="40" fontId="403" fillId="0" borderId="68" applyFont="0" applyFill="0" applyBorder="0" applyAlignment="0" applyProtection="0"/>
    <xf numFmtId="40" fontId="403" fillId="0" borderId="68" applyFont="0" applyFill="0" applyBorder="0" applyAlignment="0" applyProtection="0"/>
    <xf numFmtId="40" fontId="403" fillId="0" borderId="68" applyFont="0" applyFill="0" applyBorder="0" applyAlignment="0" applyProtection="0"/>
    <xf numFmtId="40" fontId="403" fillId="0" borderId="68" applyFont="0" applyFill="0" applyBorder="0" applyAlignment="0" applyProtection="0"/>
    <xf numFmtId="40" fontId="403" fillId="0" borderId="68" applyFont="0" applyFill="0" applyBorder="0" applyAlignment="0" applyProtection="0"/>
    <xf numFmtId="40" fontId="403" fillId="0" borderId="68" applyFont="0" applyFill="0" applyBorder="0" applyAlignment="0" applyProtection="0"/>
    <xf numFmtId="40" fontId="403" fillId="0" borderId="68" applyFont="0" applyFill="0" applyBorder="0" applyAlignment="0" applyProtection="0"/>
    <xf numFmtId="40" fontId="403" fillId="0" borderId="68" applyFont="0" applyFill="0" applyBorder="0" applyAlignment="0" applyProtection="0"/>
    <xf numFmtId="40" fontId="403" fillId="0" borderId="68" applyFont="0" applyFill="0" applyBorder="0" applyAlignment="0" applyProtection="0"/>
    <xf numFmtId="40" fontId="403" fillId="0" borderId="68" applyFont="0" applyFill="0" applyBorder="0" applyAlignment="0" applyProtection="0"/>
    <xf numFmtId="40" fontId="403" fillId="0" borderId="68" applyFont="0" applyFill="0" applyBorder="0" applyAlignment="0" applyProtection="0"/>
    <xf numFmtId="40" fontId="403" fillId="0" borderId="68" applyFont="0" applyFill="0" applyBorder="0" applyAlignment="0" applyProtection="0"/>
    <xf numFmtId="40" fontId="403" fillId="0" borderId="68" applyFont="0" applyFill="0" applyBorder="0" applyAlignment="0" applyProtection="0"/>
    <xf numFmtId="40" fontId="403" fillId="0" borderId="68" applyFont="0" applyFill="0" applyBorder="0" applyAlignment="0" applyProtection="0"/>
    <xf numFmtId="40" fontId="403" fillId="0" borderId="68" applyFont="0" applyFill="0" applyBorder="0" applyAlignment="0" applyProtection="0"/>
    <xf numFmtId="40" fontId="403" fillId="0" borderId="68" applyFont="0" applyFill="0" applyBorder="0" applyAlignment="0" applyProtection="0"/>
    <xf numFmtId="40" fontId="403" fillId="0" borderId="68" applyFont="0" applyFill="0" applyBorder="0" applyAlignment="0" applyProtection="0"/>
    <xf numFmtId="40" fontId="403" fillId="0" borderId="68" applyFont="0" applyFill="0" applyBorder="0" applyAlignment="0" applyProtection="0"/>
    <xf numFmtId="40" fontId="403" fillId="0" borderId="68" applyFont="0" applyFill="0" applyBorder="0" applyAlignment="0" applyProtection="0"/>
    <xf numFmtId="40" fontId="403" fillId="0" borderId="68" applyFont="0" applyFill="0" applyBorder="0" applyAlignment="0" applyProtection="0"/>
    <xf numFmtId="40" fontId="403" fillId="0" borderId="68" applyFont="0" applyFill="0" applyBorder="0" applyAlignment="0" applyProtection="0"/>
    <xf numFmtId="40" fontId="403" fillId="0" borderId="68" applyFont="0" applyFill="0" applyBorder="0" applyAlignment="0" applyProtection="0"/>
    <xf numFmtId="40" fontId="403" fillId="0" borderId="68" applyFont="0" applyFill="0" applyBorder="0" applyAlignment="0" applyProtection="0"/>
    <xf numFmtId="6" fontId="66" fillId="0" borderId="0" applyFont="0" applyFill="0" applyBorder="0" applyAlignment="0" applyProtection="0"/>
    <xf numFmtId="6" fontId="66" fillId="0" borderId="0" applyFont="0" applyFill="0" applyBorder="0" applyAlignment="0" applyProtection="0"/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322" fontId="14" fillId="0" borderId="0" applyFont="0" applyFill="0" applyBorder="0" applyAlignment="0" applyProtection="0"/>
    <xf numFmtId="323" fontId="14" fillId="0" borderId="0" applyFon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262" fontId="326" fillId="0" borderId="0" applyNumberFormat="0" applyFill="0" applyBorder="0" applyAlignment="0" applyProtection="0"/>
    <xf numFmtId="262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262" fontId="326" fillId="0" borderId="0" applyNumberFormat="0" applyFill="0" applyBorder="0" applyAlignment="0" applyProtection="0"/>
    <xf numFmtId="262" fontId="326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262" fontId="326" fillId="0" borderId="0" applyNumberFormat="0" applyFill="0" applyBorder="0" applyAlignment="0" applyProtection="0"/>
    <xf numFmtId="262" fontId="326" fillId="0" borderId="0" applyNumberFormat="0" applyFill="0" applyBorder="0" applyAlignment="0" applyProtection="0"/>
    <xf numFmtId="262" fontId="326" fillId="0" borderId="0" applyNumberFormat="0" applyFill="0" applyBorder="0" applyAlignment="0" applyProtection="0"/>
    <xf numFmtId="262" fontId="326" fillId="0" borderId="0" applyNumberFormat="0" applyFill="0" applyBorder="0" applyAlignment="0" applyProtection="0"/>
    <xf numFmtId="262" fontId="326" fillId="0" borderId="0" applyNumberFormat="0" applyFill="0" applyBorder="0" applyAlignment="0" applyProtection="0"/>
    <xf numFmtId="262" fontId="341" fillId="0" borderId="0" applyNumberFormat="0" applyFill="0" applyBorder="0" applyAlignment="0" applyProtection="0"/>
    <xf numFmtId="262" fontId="341" fillId="0" borderId="0" applyNumberFormat="0" applyFill="0" applyBorder="0" applyAlignment="0" applyProtection="0"/>
    <xf numFmtId="262" fontId="341" fillId="0" borderId="0" applyNumberFormat="0" applyFill="0" applyBorder="0" applyAlignment="0" applyProtection="0"/>
    <xf numFmtId="262" fontId="341" fillId="0" borderId="0" applyNumberFormat="0" applyFill="0" applyBorder="0" applyAlignment="0" applyProtection="0"/>
    <xf numFmtId="262" fontId="341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262" fontId="326" fillId="0" borderId="0" applyNumberFormat="0" applyFill="0" applyBorder="0" applyAlignment="0" applyProtection="0"/>
    <xf numFmtId="262" fontId="326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262" fontId="341" fillId="0" borderId="0" applyNumberFormat="0" applyFill="0" applyBorder="0" applyAlignment="0" applyProtection="0"/>
    <xf numFmtId="262" fontId="341" fillId="0" borderId="0" applyNumberFormat="0" applyFill="0" applyBorder="0" applyAlignment="0" applyProtection="0"/>
    <xf numFmtId="262" fontId="341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7" fontId="14" fillId="0" borderId="85" applyFont="0" applyBorder="0" applyAlignment="0">
      <alignment horizontal="center" vertical="center"/>
    </xf>
    <xf numFmtId="187" fontId="14" fillId="0" borderId="85" applyFont="0" applyBorder="0" applyAlignment="0">
      <alignment horizontal="center" vertical="center"/>
    </xf>
    <xf numFmtId="187" fontId="14" fillId="0" borderId="85" applyFont="0" applyBorder="0" applyAlignment="0">
      <alignment horizontal="center" vertical="center"/>
    </xf>
    <xf numFmtId="187" fontId="14" fillId="0" borderId="85" applyFont="0" applyBorder="0" applyAlignment="0">
      <alignment horizontal="center" vertical="center"/>
    </xf>
    <xf numFmtId="187" fontId="14" fillId="0" borderId="85" applyFont="0" applyBorder="0" applyAlignment="0">
      <alignment horizontal="center" vertical="center"/>
    </xf>
    <xf numFmtId="187" fontId="14" fillId="0" borderId="85" applyFont="0" applyBorder="0" applyAlignment="0">
      <alignment horizontal="center" vertical="center"/>
    </xf>
    <xf numFmtId="187" fontId="14" fillId="0" borderId="85" applyFont="0" applyBorder="0" applyAlignment="0">
      <alignment horizontal="center" vertical="center"/>
    </xf>
    <xf numFmtId="187" fontId="14" fillId="0" borderId="85" applyFont="0" applyBorder="0" applyAlignment="0">
      <alignment horizontal="center" vertical="center"/>
    </xf>
    <xf numFmtId="187" fontId="14" fillId="0" borderId="85" applyFont="0" applyBorder="0" applyAlignment="0">
      <alignment horizontal="center" vertical="center"/>
    </xf>
    <xf numFmtId="187" fontId="14" fillId="0" borderId="85" applyFont="0" applyBorder="0" applyAlignment="0">
      <alignment horizontal="center" vertical="center"/>
    </xf>
    <xf numFmtId="187" fontId="14" fillId="0" borderId="85" applyFont="0" applyBorder="0" applyAlignment="0">
      <alignment horizontal="center" vertical="center"/>
    </xf>
    <xf numFmtId="187" fontId="14" fillId="0" borderId="85" applyFont="0" applyBorder="0" applyAlignment="0">
      <alignment horizontal="center" vertical="center"/>
    </xf>
    <xf numFmtId="187" fontId="14" fillId="0" borderId="85" applyFont="0" applyBorder="0" applyAlignment="0">
      <alignment horizontal="center" vertical="center"/>
    </xf>
    <xf numFmtId="187" fontId="14" fillId="0" borderId="85" applyFont="0" applyBorder="0" applyAlignment="0">
      <alignment horizontal="center" vertical="center"/>
    </xf>
    <xf numFmtId="187" fontId="14" fillId="0" borderId="85" applyFont="0" applyBorder="0" applyAlignment="0">
      <alignment horizontal="center" vertical="center"/>
    </xf>
    <xf numFmtId="187" fontId="14" fillId="0" borderId="85" applyFont="0" applyBorder="0" applyAlignment="0">
      <alignment horizontal="center" vertical="center"/>
    </xf>
    <xf numFmtId="187" fontId="14" fillId="0" borderId="85" applyFont="0" applyBorder="0" applyAlignment="0">
      <alignment horizontal="center" vertical="center"/>
    </xf>
    <xf numFmtId="187" fontId="14" fillId="0" borderId="85" applyFont="0" applyBorder="0" applyAlignment="0">
      <alignment horizontal="center" vertical="center"/>
    </xf>
    <xf numFmtId="187" fontId="14" fillId="0" borderId="85" applyFont="0" applyBorder="0" applyAlignment="0">
      <alignment horizontal="center" vertical="center"/>
    </xf>
    <xf numFmtId="187" fontId="14" fillId="0" borderId="85" applyFont="0" applyBorder="0" applyAlignment="0">
      <alignment horizontal="center" vertical="center"/>
    </xf>
    <xf numFmtId="187" fontId="14" fillId="0" borderId="85" applyFont="0" applyBorder="0" applyAlignment="0">
      <alignment horizontal="center" vertical="center"/>
    </xf>
    <xf numFmtId="187" fontId="14" fillId="0" borderId="85" applyFont="0" applyBorder="0" applyAlignment="0">
      <alignment horizontal="center" vertical="center"/>
    </xf>
    <xf numFmtId="187" fontId="14" fillId="0" borderId="85" applyFont="0" applyBorder="0" applyAlignment="0">
      <alignment horizontal="center" vertical="center"/>
    </xf>
    <xf numFmtId="187" fontId="14" fillId="0" borderId="85" applyFont="0" applyBorder="0" applyAlignment="0">
      <alignment horizontal="center" vertical="center"/>
    </xf>
    <xf numFmtId="187" fontId="14" fillId="0" borderId="85" applyFont="0" applyBorder="0" applyAlignment="0">
      <alignment horizontal="center" vertical="center"/>
    </xf>
    <xf numFmtId="187" fontId="14" fillId="0" borderId="85" applyFont="0" applyBorder="0" applyAlignment="0">
      <alignment horizontal="center" vertical="center"/>
    </xf>
    <xf numFmtId="187" fontId="14" fillId="0" borderId="85" applyFont="0" applyBorder="0" applyAlignment="0">
      <alignment horizontal="center" vertical="center"/>
    </xf>
    <xf numFmtId="187" fontId="14" fillId="0" borderId="85" applyFont="0" applyBorder="0" applyAlignment="0">
      <alignment horizontal="center" vertical="center"/>
    </xf>
    <xf numFmtId="187" fontId="14" fillId="0" borderId="85" applyFont="0" applyBorder="0" applyAlignment="0">
      <alignment horizontal="center" vertical="center"/>
    </xf>
    <xf numFmtId="187" fontId="14" fillId="0" borderId="85" applyFont="0" applyBorder="0" applyAlignment="0">
      <alignment horizontal="center" vertical="center"/>
    </xf>
    <xf numFmtId="187" fontId="14" fillId="0" borderId="85" applyFont="0" applyBorder="0" applyAlignment="0">
      <alignment horizontal="center" vertical="center"/>
    </xf>
    <xf numFmtId="187" fontId="14" fillId="0" borderId="85" applyFont="0" applyBorder="0" applyAlignment="0">
      <alignment horizontal="center" vertical="center"/>
    </xf>
    <xf numFmtId="187" fontId="14" fillId="0" borderId="85" applyFont="0" applyBorder="0" applyAlignment="0">
      <alignment horizontal="center" vertical="center"/>
    </xf>
    <xf numFmtId="187" fontId="14" fillId="0" borderId="85" applyFont="0" applyBorder="0" applyAlignment="0">
      <alignment horizontal="center" vertical="center"/>
    </xf>
    <xf numFmtId="187" fontId="14" fillId="0" borderId="85" applyFont="0" applyBorder="0" applyAlignment="0">
      <alignment horizontal="center" vertical="center"/>
    </xf>
    <xf numFmtId="187" fontId="14" fillId="0" borderId="85" applyFont="0" applyBorder="0" applyAlignment="0">
      <alignment horizontal="center" vertical="center"/>
    </xf>
    <xf numFmtId="187" fontId="14" fillId="0" borderId="85" applyFont="0" applyBorder="0" applyAlignment="0">
      <alignment horizontal="center" vertical="center"/>
    </xf>
    <xf numFmtId="187" fontId="14" fillId="0" borderId="85" applyFont="0" applyBorder="0" applyAlignment="0">
      <alignment horizontal="center" vertical="center"/>
    </xf>
    <xf numFmtId="187" fontId="14" fillId="0" borderId="85" applyFont="0" applyBorder="0" applyAlignment="0">
      <alignment horizontal="center" vertical="center"/>
    </xf>
    <xf numFmtId="187" fontId="14" fillId="0" borderId="85" applyFont="0" applyBorder="0" applyAlignment="0">
      <alignment horizontal="center" vertical="center"/>
    </xf>
    <xf numFmtId="187" fontId="14" fillId="0" borderId="85" applyFont="0" applyBorder="0" applyAlignment="0">
      <alignment horizontal="center" vertical="center"/>
    </xf>
    <xf numFmtId="187" fontId="14" fillId="0" borderId="85" applyFont="0" applyBorder="0" applyAlignment="0">
      <alignment horizontal="center" vertical="center"/>
    </xf>
    <xf numFmtId="187" fontId="14" fillId="0" borderId="85" applyFont="0" applyBorder="0" applyAlignment="0">
      <alignment horizontal="center" vertical="center"/>
    </xf>
    <xf numFmtId="187" fontId="14" fillId="0" borderId="85" applyFont="0" applyBorder="0" applyAlignment="0">
      <alignment horizontal="center" vertical="center"/>
    </xf>
    <xf numFmtId="187" fontId="14" fillId="0" borderId="85" applyFont="0" applyBorder="0" applyAlignment="0">
      <alignment horizontal="center" vertical="center"/>
    </xf>
    <xf numFmtId="187" fontId="14" fillId="0" borderId="85" applyFont="0" applyBorder="0" applyAlignment="0">
      <alignment horizontal="center" vertical="center"/>
    </xf>
    <xf numFmtId="187" fontId="14" fillId="0" borderId="85" applyFont="0" applyBorder="0" applyAlignment="0">
      <alignment horizontal="center" vertical="center"/>
    </xf>
    <xf numFmtId="187" fontId="14" fillId="0" borderId="85" applyFont="0" applyBorder="0" applyAlignment="0">
      <alignment horizontal="center" vertical="center"/>
    </xf>
    <xf numFmtId="187" fontId="14" fillId="0" borderId="85" applyFont="0" applyBorder="0" applyAlignment="0">
      <alignment horizontal="center" vertical="center"/>
    </xf>
    <xf numFmtId="187" fontId="14" fillId="0" borderId="85" applyFont="0" applyBorder="0" applyAlignment="0">
      <alignment horizontal="center" vertical="center"/>
    </xf>
    <xf numFmtId="187" fontId="14" fillId="0" borderId="85" applyFont="0" applyBorder="0" applyAlignment="0">
      <alignment horizontal="center" vertical="center"/>
    </xf>
    <xf numFmtId="187" fontId="14" fillId="0" borderId="85" applyFont="0" applyBorder="0" applyAlignment="0">
      <alignment horizontal="center" vertical="center"/>
    </xf>
    <xf numFmtId="187" fontId="14" fillId="0" borderId="85" applyFont="0" applyBorder="0" applyAlignment="0">
      <alignment horizontal="center" vertical="center"/>
    </xf>
    <xf numFmtId="187" fontId="14" fillId="0" borderId="85" applyFont="0" applyBorder="0" applyAlignment="0">
      <alignment horizontal="center" vertical="center"/>
    </xf>
    <xf numFmtId="187" fontId="14" fillId="0" borderId="85" applyFont="0" applyBorder="0" applyAlignment="0">
      <alignment horizontal="center" vertical="center"/>
    </xf>
    <xf numFmtId="187" fontId="14" fillId="0" borderId="85" applyFont="0" applyBorder="0" applyAlignment="0">
      <alignment horizontal="center" vertical="center"/>
    </xf>
    <xf numFmtId="187" fontId="14" fillId="0" borderId="85" applyFont="0" applyBorder="0" applyAlignment="0">
      <alignment horizontal="center" vertical="center"/>
    </xf>
    <xf numFmtId="187" fontId="14" fillId="0" borderId="85" applyFont="0" applyBorder="0" applyAlignment="0">
      <alignment horizontal="center" vertical="center"/>
    </xf>
    <xf numFmtId="187" fontId="14" fillId="0" borderId="85" applyFont="0" applyBorder="0" applyAlignment="0">
      <alignment horizontal="center" vertical="center"/>
    </xf>
    <xf numFmtId="187" fontId="14" fillId="0" borderId="85" applyFont="0" applyBorder="0" applyAlignment="0">
      <alignment horizontal="center" vertical="center"/>
    </xf>
    <xf numFmtId="187" fontId="14" fillId="0" borderId="85" applyFont="0" applyBorder="0" applyAlignment="0">
      <alignment horizontal="center" vertical="center"/>
    </xf>
    <xf numFmtId="187" fontId="14" fillId="0" borderId="85" applyFont="0" applyBorder="0" applyAlignment="0">
      <alignment horizontal="center" vertical="center"/>
    </xf>
    <xf numFmtId="187" fontId="14" fillId="0" borderId="85" applyFont="0" applyBorder="0" applyAlignment="0">
      <alignment horizontal="center" vertical="center"/>
    </xf>
    <xf numFmtId="187" fontId="14" fillId="0" borderId="85" applyFont="0" applyBorder="0" applyAlignment="0">
      <alignment horizontal="center" vertical="center"/>
    </xf>
    <xf numFmtId="187" fontId="14" fillId="0" borderId="85" applyFont="0" applyBorder="0" applyAlignment="0">
      <alignment horizontal="center" vertical="center"/>
    </xf>
    <xf numFmtId="187" fontId="14" fillId="0" borderId="85" applyFont="0" applyBorder="0" applyAlignment="0">
      <alignment horizontal="center" vertical="center"/>
    </xf>
    <xf numFmtId="187" fontId="14" fillId="0" borderId="85" applyFont="0" applyBorder="0" applyAlignment="0">
      <alignment horizontal="center" vertical="center"/>
    </xf>
    <xf numFmtId="187" fontId="14" fillId="0" borderId="85" applyFont="0" applyBorder="0" applyAlignment="0">
      <alignment horizontal="center" vertical="center"/>
    </xf>
    <xf numFmtId="187" fontId="14" fillId="0" borderId="85" applyFont="0" applyBorder="0" applyAlignment="0">
      <alignment horizontal="center" vertical="center"/>
    </xf>
    <xf numFmtId="187" fontId="14" fillId="0" borderId="85" applyFont="0" applyBorder="0" applyAlignment="0">
      <alignment horizontal="center" vertical="center"/>
    </xf>
    <xf numFmtId="187" fontId="14" fillId="0" borderId="85" applyFont="0" applyBorder="0" applyAlignment="0">
      <alignment horizontal="center" vertical="center"/>
    </xf>
    <xf numFmtId="187" fontId="14" fillId="0" borderId="85" applyFont="0" applyBorder="0" applyAlignment="0">
      <alignment horizontal="center" vertical="center"/>
    </xf>
    <xf numFmtId="187" fontId="14" fillId="0" borderId="85" applyFont="0" applyBorder="0" applyAlignment="0">
      <alignment horizontal="center" vertical="center"/>
    </xf>
    <xf numFmtId="187" fontId="14" fillId="0" borderId="85" applyFont="0" applyBorder="0" applyAlignment="0">
      <alignment horizontal="center" vertical="center"/>
    </xf>
    <xf numFmtId="187" fontId="14" fillId="0" borderId="85" applyFont="0" applyBorder="0" applyAlignment="0">
      <alignment horizontal="center" vertical="center"/>
    </xf>
    <xf numFmtId="187" fontId="14" fillId="0" borderId="85" applyFont="0" applyBorder="0" applyAlignment="0">
      <alignment horizontal="center" vertical="center"/>
    </xf>
    <xf numFmtId="187" fontId="14" fillId="0" borderId="85" applyFont="0" applyBorder="0" applyAlignment="0">
      <alignment horizontal="center" vertical="center"/>
    </xf>
    <xf numFmtId="187" fontId="14" fillId="0" borderId="85" applyFont="0" applyBorder="0" applyAlignment="0">
      <alignment horizontal="center" vertical="center"/>
    </xf>
    <xf numFmtId="187" fontId="14" fillId="0" borderId="85" applyFont="0" applyBorder="0" applyAlignment="0">
      <alignment horizontal="center" vertical="center"/>
    </xf>
    <xf numFmtId="187" fontId="14" fillId="0" borderId="85" applyFont="0" applyBorder="0" applyAlignment="0">
      <alignment horizontal="center" vertical="center"/>
    </xf>
    <xf numFmtId="187" fontId="14" fillId="0" borderId="85" applyFont="0" applyBorder="0" applyAlignment="0">
      <alignment horizontal="center" vertical="center"/>
    </xf>
    <xf numFmtId="187" fontId="14" fillId="0" borderId="85" applyFont="0" applyBorder="0" applyAlignment="0">
      <alignment horizontal="center" vertical="center"/>
    </xf>
    <xf numFmtId="187" fontId="14" fillId="0" borderId="85" applyFont="0" applyBorder="0" applyAlignment="0">
      <alignment horizontal="center" vertical="center"/>
    </xf>
    <xf numFmtId="187" fontId="14" fillId="0" borderId="85" applyFont="0" applyBorder="0" applyAlignment="0">
      <alignment horizontal="center" vertical="center"/>
    </xf>
    <xf numFmtId="187" fontId="14" fillId="0" borderId="85" applyFont="0" applyBorder="0" applyAlignment="0">
      <alignment horizontal="center" vertical="center"/>
    </xf>
    <xf numFmtId="187" fontId="14" fillId="0" borderId="85" applyFont="0" applyBorder="0" applyAlignment="0">
      <alignment horizontal="center" vertical="center"/>
    </xf>
    <xf numFmtId="187" fontId="14" fillId="0" borderId="85" applyFont="0" applyBorder="0" applyAlignment="0">
      <alignment horizontal="center" vertical="center"/>
    </xf>
    <xf numFmtId="187" fontId="14" fillId="0" borderId="85" applyFont="0" applyBorder="0" applyAlignment="0">
      <alignment horizontal="center" vertical="center"/>
    </xf>
    <xf numFmtId="187" fontId="14" fillId="0" borderId="85" applyFont="0" applyBorder="0" applyAlignment="0">
      <alignment horizontal="center" vertical="center"/>
    </xf>
    <xf numFmtId="187" fontId="14" fillId="0" borderId="85" applyFont="0" applyBorder="0" applyAlignment="0">
      <alignment horizontal="center" vertical="center"/>
    </xf>
    <xf numFmtId="187" fontId="14" fillId="0" borderId="85" applyFont="0" applyBorder="0" applyAlignment="0">
      <alignment horizontal="center" vertical="center"/>
    </xf>
    <xf numFmtId="187" fontId="14" fillId="0" borderId="85" applyFont="0" applyBorder="0" applyAlignment="0">
      <alignment horizontal="center" vertical="center"/>
    </xf>
    <xf numFmtId="187" fontId="14" fillId="0" borderId="85" applyFont="0" applyBorder="0" applyAlignment="0">
      <alignment horizontal="center" vertical="center"/>
    </xf>
    <xf numFmtId="187" fontId="14" fillId="0" borderId="85" applyFont="0" applyBorder="0" applyAlignment="0">
      <alignment horizontal="center" vertical="center"/>
    </xf>
    <xf numFmtId="187" fontId="14" fillId="0" borderId="85" applyFont="0" applyBorder="0" applyAlignment="0">
      <alignment horizontal="center" vertical="center"/>
    </xf>
    <xf numFmtId="187" fontId="14" fillId="0" borderId="85" applyFont="0" applyBorder="0" applyAlignment="0">
      <alignment horizontal="center" vertical="center"/>
    </xf>
    <xf numFmtId="9" fontId="14" fillId="0" borderId="0" applyNumberFormat="0" applyFill="0" applyBorder="0" applyAlignment="0" applyProtection="0"/>
    <xf numFmtId="168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13" fillId="0" borderId="0" applyFont="0" applyFill="0" applyBorder="0" applyAlignment="0" applyProtection="0"/>
    <xf numFmtId="176" fontId="14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200" fontId="14" fillId="0" borderId="0" applyFont="0" applyFill="0" applyBorder="0" applyAlignment="0" applyProtection="0"/>
    <xf numFmtId="170" fontId="2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14" fillId="0" borderId="0" applyFont="0" applyFill="0" applyBorder="0" applyAlignment="0" applyProtection="0"/>
    <xf numFmtId="24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40" fontId="14" fillId="0" borderId="0" applyFont="0" applyFill="0" applyBorder="0" applyAlignment="0" applyProtection="0"/>
    <xf numFmtId="240" fontId="14" fillId="0" borderId="0" applyFont="0" applyFill="0" applyBorder="0" applyAlignment="0" applyProtection="0"/>
    <xf numFmtId="242" fontId="279" fillId="0" borderId="0" applyFill="0" applyBorder="0" applyAlignment="0" applyProtection="0"/>
    <xf numFmtId="170" fontId="214" fillId="0" borderId="0" applyFont="0" applyFill="0" applyBorder="0" applyAlignment="0" applyProtection="0"/>
    <xf numFmtId="242" fontId="279" fillId="0" borderId="0" applyFill="0" applyBorder="0" applyAlignment="0" applyProtection="0"/>
    <xf numFmtId="170" fontId="11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257" fontId="14" fillId="0" borderId="0" applyNumberFormat="0" applyFill="0" applyBorder="0" applyAlignment="0" applyProtection="0"/>
    <xf numFmtId="170" fontId="3" fillId="0" borderId="0" applyFont="0" applyFill="0" applyBorder="0" applyAlignment="0" applyProtection="0"/>
    <xf numFmtId="170" fontId="11" fillId="0" borderId="0" applyFont="0" applyFill="0" applyBorder="0" applyAlignment="0" applyProtection="0"/>
    <xf numFmtId="178" fontId="14" fillId="0" borderId="0" applyFont="0" applyFill="0" applyBorder="0" applyAlignment="0" applyProtection="0"/>
    <xf numFmtId="8" fontId="214" fillId="0" borderId="0" applyFont="0" applyFill="0" applyBorder="0" applyAlignment="0" applyProtection="0"/>
    <xf numFmtId="170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8" fontId="214" fillId="0" borderId="0" applyFont="0" applyFill="0" applyBorder="0" applyAlignment="0" applyProtection="0"/>
    <xf numFmtId="6" fontId="14" fillId="0" borderId="0" applyNumberFormat="0" applyFill="0" applyBorder="0" applyAlignment="0" applyProtection="0"/>
    <xf numFmtId="6" fontId="14" fillId="0" borderId="0" applyNumberFormat="0" applyFill="0" applyBorder="0" applyAlignment="0" applyProtection="0"/>
    <xf numFmtId="290" fontId="14" fillId="0" borderId="0" applyNumberFormat="0" applyFill="0" applyBorder="0" applyAlignment="0" applyProtection="0"/>
    <xf numFmtId="290" fontId="14" fillId="0" borderId="0" applyNumberFormat="0" applyFill="0" applyBorder="0" applyAlignment="0" applyProtection="0"/>
    <xf numFmtId="257" fontId="14" fillId="0" borderId="0" applyNumberFormat="0" applyFill="0" applyBorder="0" applyAlignment="0" applyProtection="0"/>
    <xf numFmtId="6" fontId="14" fillId="0" borderId="0" applyNumberFormat="0" applyFill="0" applyBorder="0" applyAlignment="0" applyProtection="0"/>
    <xf numFmtId="14" fontId="14" fillId="0" borderId="0" applyNumberFormat="0" applyFill="0" applyBorder="0" applyAlignment="0" applyProtection="0"/>
    <xf numFmtId="257" fontId="14" fillId="0" borderId="0" applyNumberFormat="0" applyFill="0" applyBorder="0" applyAlignment="0" applyProtection="0"/>
    <xf numFmtId="170" fontId="14" fillId="0" borderId="0" applyFont="0" applyFill="0" applyBorder="0" applyAlignment="0" applyProtection="0"/>
    <xf numFmtId="14" fontId="14" fillId="0" borderId="0" applyNumberForma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210" fontId="11" fillId="0" borderId="0" applyFont="0" applyFill="0" applyBorder="0" applyAlignment="0" applyProtection="0"/>
    <xf numFmtId="210" fontId="11" fillId="0" borderId="0" applyFont="0" applyFill="0" applyBorder="0" applyAlignment="0" applyProtection="0"/>
    <xf numFmtId="210" fontId="11" fillId="0" borderId="0" applyFont="0" applyFill="0" applyBorder="0" applyAlignment="0" applyProtection="0"/>
    <xf numFmtId="210" fontId="11" fillId="0" borderId="0" applyFont="0" applyFill="0" applyBorder="0" applyAlignment="0" applyProtection="0"/>
    <xf numFmtId="210" fontId="11" fillId="0" borderId="0" applyFont="0" applyFill="0" applyBorder="0" applyAlignment="0" applyProtection="0"/>
    <xf numFmtId="210" fontId="11" fillId="0" borderId="0" applyFont="0" applyFill="0" applyBorder="0" applyAlignment="0" applyProtection="0"/>
    <xf numFmtId="324" fontId="11" fillId="0" borderId="0" applyFont="0" applyFill="0" applyBorder="0" applyAlignment="0" applyProtection="0"/>
    <xf numFmtId="8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210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6" fontId="221" fillId="0" borderId="0" applyFont="0" applyFill="0" applyBorder="0" applyAlignment="0" applyProtection="0"/>
    <xf numFmtId="44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380" fillId="0" borderId="0" applyFont="0" applyFill="0" applyBorder="0" applyAlignment="0" applyProtection="0"/>
    <xf numFmtId="170" fontId="14" fillId="0" borderId="0" applyFont="0" applyFill="0" applyBorder="0" applyAlignment="0" applyProtection="0"/>
    <xf numFmtId="220" fontId="11" fillId="0" borderId="0" applyFont="0" applyFill="0" applyBorder="0" applyAlignment="0" applyProtection="0"/>
    <xf numFmtId="170" fontId="2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11" fillId="0" borderId="0" applyFont="0" applyFill="0" applyBorder="0" applyAlignment="0" applyProtection="0"/>
    <xf numFmtId="298" fontId="14" fillId="0" borderId="0" applyFont="0" applyFill="0" applyBorder="0" applyAlignment="0" applyProtection="0"/>
    <xf numFmtId="298" fontId="14" fillId="0" borderId="0" applyFont="0" applyFill="0" applyBorder="0" applyAlignment="0" applyProtection="0"/>
    <xf numFmtId="298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6" fontId="221" fillId="0" borderId="0" applyFont="0" applyFill="0" applyBorder="0" applyAlignment="0" applyProtection="0"/>
    <xf numFmtId="6" fontId="221" fillId="0" borderId="0" applyFont="0" applyFill="0" applyBorder="0" applyAlignment="0" applyProtection="0"/>
    <xf numFmtId="6" fontId="221" fillId="0" borderId="0" applyFont="0" applyFill="0" applyBorder="0" applyAlignment="0" applyProtection="0"/>
    <xf numFmtId="6" fontId="22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40" fontId="14" fillId="0" borderId="0" applyFont="0" applyFill="0" applyBorder="0" applyAlignment="0" applyProtection="0"/>
    <xf numFmtId="240" fontId="14" fillId="0" borderId="0" applyFont="0" applyFill="0" applyBorder="0" applyAlignment="0" applyProtection="0"/>
    <xf numFmtId="240" fontId="14" fillId="0" borderId="0" applyFont="0" applyFill="0" applyBorder="0" applyAlignment="0" applyProtection="0"/>
    <xf numFmtId="240" fontId="14" fillId="0" borderId="0" applyFont="0" applyFill="0" applyBorder="0" applyAlignment="0" applyProtection="0"/>
    <xf numFmtId="235" fontId="14" fillId="0" borderId="0" applyFont="0" applyFill="0" applyBorder="0" applyAlignment="0" applyProtection="0"/>
    <xf numFmtId="235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324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6" fontId="22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5" fillId="0" borderId="0" applyFont="0" applyFill="0" applyBorder="0" applyAlignment="0" applyProtection="0"/>
    <xf numFmtId="284" fontId="14" fillId="0" borderId="0" applyFont="0" applyFill="0" applyBorder="0" applyAlignment="0" applyProtection="0"/>
    <xf numFmtId="284" fontId="14" fillId="0" borderId="0" applyFont="0" applyFill="0" applyBorder="0" applyAlignment="0" applyProtection="0"/>
    <xf numFmtId="0" fontId="213" fillId="0" borderId="0" applyFont="0" applyFill="0" applyBorder="0" applyAlignment="0" applyProtection="0"/>
    <xf numFmtId="284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6" fontId="221" fillId="0" borderId="0" applyFont="0" applyFill="0" applyBorder="0" applyAlignment="0" applyProtection="0"/>
    <xf numFmtId="6" fontId="221" fillId="0" borderId="0" applyFont="0" applyFill="0" applyBorder="0" applyAlignment="0" applyProtection="0"/>
    <xf numFmtId="170" fontId="14" fillId="0" borderId="0" applyFont="0" applyFill="0" applyBorder="0" applyAlignment="0" applyProtection="0"/>
    <xf numFmtId="325" fontId="14" fillId="0" borderId="0" applyFont="0" applyFill="0" applyBorder="0" applyAlignment="0" applyProtection="0"/>
    <xf numFmtId="325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325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220" fontId="11" fillId="0" borderId="0" applyFont="0" applyFill="0" applyBorder="0" applyAlignment="0" applyProtection="0"/>
    <xf numFmtId="326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326" fontId="14" fillId="0" borderId="0" applyFont="0" applyFill="0" applyBorder="0" applyAlignment="0" applyProtection="0"/>
    <xf numFmtId="326" fontId="14" fillId="0" borderId="0" applyFont="0" applyFill="0" applyBorder="0" applyAlignment="0" applyProtection="0"/>
    <xf numFmtId="288" fontId="14" fillId="0" borderId="0" applyNumberFormat="0" applyFill="0" applyBorder="0" applyAlignment="0" applyProtection="0"/>
    <xf numFmtId="170" fontId="11" fillId="0" borderId="0" applyFont="0" applyFill="0" applyBorder="0" applyAlignment="0" applyProtection="0"/>
    <xf numFmtId="235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235" fontId="14" fillId="0" borderId="0" applyFont="0" applyFill="0" applyBorder="0" applyAlignment="0" applyProtection="0"/>
    <xf numFmtId="235" fontId="1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326" fontId="14" fillId="0" borderId="0" applyNumberFormat="0" applyFill="0" applyBorder="0" applyAlignment="0" applyProtection="0"/>
    <xf numFmtId="326" fontId="14" fillId="0" borderId="0" applyNumberFormat="0" applyFill="0" applyBorder="0" applyAlignment="0" applyProtection="0"/>
    <xf numFmtId="326" fontId="14" fillId="0" borderId="0" applyNumberFormat="0" applyFill="0" applyBorder="0" applyAlignment="0" applyProtection="0"/>
    <xf numFmtId="326" fontId="14" fillId="0" borderId="0" applyNumberFormat="0" applyFill="0" applyBorder="0" applyAlignment="0" applyProtection="0"/>
    <xf numFmtId="326" fontId="14" fillId="0" borderId="0" applyNumberFormat="0" applyFill="0" applyBorder="0" applyAlignment="0" applyProtection="0"/>
    <xf numFmtId="326" fontId="14" fillId="0" borderId="0" applyNumberFormat="0" applyFill="0" applyBorder="0" applyAlignment="0" applyProtection="0"/>
    <xf numFmtId="326" fontId="14" fillId="0" borderId="0" applyNumberFormat="0" applyFill="0" applyBorder="0" applyAlignment="0" applyProtection="0"/>
    <xf numFmtId="5" fontId="11" fillId="0" borderId="0" applyFont="0" applyFill="0" applyBorder="0" applyAlignment="0" applyProtection="0"/>
    <xf numFmtId="326" fontId="14" fillId="0" borderId="0" applyNumberFormat="0" applyFill="0" applyBorder="0" applyAlignment="0" applyProtection="0"/>
    <xf numFmtId="170" fontId="14" fillId="0" borderId="0" applyFont="0" applyFill="0" applyBorder="0" applyAlignment="0" applyProtection="0"/>
    <xf numFmtId="0" fontId="171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192" fontId="404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0" fontId="261" fillId="136" borderId="50" applyNumberFormat="0" applyAlignment="0" applyProtection="0"/>
    <xf numFmtId="0" fontId="219" fillId="136" borderId="50" applyNumberFormat="0" applyAlignment="0" applyProtection="0"/>
    <xf numFmtId="0" fontId="219" fillId="136" borderId="50" applyNumberFormat="0" applyAlignment="0" applyProtection="0"/>
    <xf numFmtId="0" fontId="219" fillId="136" borderId="50" applyNumberFormat="0" applyAlignment="0" applyProtection="0"/>
    <xf numFmtId="0" fontId="219" fillId="136" borderId="50" applyNumberFormat="0" applyAlignment="0" applyProtection="0"/>
    <xf numFmtId="0" fontId="219" fillId="136" borderId="50" applyNumberFormat="0" applyAlignment="0" applyProtection="0"/>
    <xf numFmtId="0" fontId="219" fillId="136" borderId="50" applyNumberFormat="0" applyAlignment="0" applyProtection="0"/>
    <xf numFmtId="0" fontId="219" fillId="136" borderId="50" applyNumberFormat="0" applyAlignment="0" applyProtection="0"/>
    <xf numFmtId="0" fontId="261" fillId="136" borderId="50" applyNumberFormat="0" applyAlignment="0" applyProtection="0"/>
    <xf numFmtId="0" fontId="261" fillId="136" borderId="50" applyNumberFormat="0" applyAlignment="0" applyProtection="0"/>
    <xf numFmtId="0" fontId="261" fillId="136" borderId="50" applyNumberFormat="0" applyAlignment="0" applyProtection="0"/>
    <xf numFmtId="0" fontId="325" fillId="99" borderId="17" applyNumberFormat="0" applyAlignment="0" applyProtection="0"/>
    <xf numFmtId="0" fontId="325" fillId="99" borderId="17" applyNumberFormat="0" applyAlignment="0" applyProtection="0"/>
    <xf numFmtId="0" fontId="219" fillId="136" borderId="50" applyNumberFormat="0" applyAlignment="0" applyProtection="0"/>
    <xf numFmtId="0" fontId="219" fillId="136" borderId="50" applyNumberFormat="0" applyAlignment="0" applyProtection="0"/>
    <xf numFmtId="0" fontId="219" fillId="136" borderId="50" applyNumberFormat="0" applyAlignment="0" applyProtection="0"/>
    <xf numFmtId="0" fontId="219" fillId="136" borderId="50" applyNumberFormat="0" applyAlignment="0" applyProtection="0"/>
    <xf numFmtId="0" fontId="219" fillId="136" borderId="50" applyNumberFormat="0" applyAlignment="0" applyProtection="0"/>
    <xf numFmtId="0" fontId="219" fillId="136" borderId="50" applyNumberFormat="0" applyAlignment="0" applyProtection="0"/>
    <xf numFmtId="0" fontId="219" fillId="136" borderId="50" applyNumberFormat="0" applyAlignment="0" applyProtection="0"/>
    <xf numFmtId="0" fontId="219" fillId="136" borderId="50" applyNumberFormat="0" applyAlignment="0" applyProtection="0"/>
    <xf numFmtId="0" fontId="219" fillId="136" borderId="50" applyNumberFormat="0" applyAlignment="0" applyProtection="0"/>
    <xf numFmtId="0" fontId="219" fillId="136" borderId="50" applyNumberFormat="0" applyAlignment="0" applyProtection="0"/>
    <xf numFmtId="0" fontId="219" fillId="136" borderId="50" applyNumberFormat="0" applyAlignment="0" applyProtection="0"/>
    <xf numFmtId="0" fontId="219" fillId="136" borderId="50" applyNumberFormat="0" applyAlignment="0" applyProtection="0"/>
    <xf numFmtId="0" fontId="219" fillId="136" borderId="50" applyNumberFormat="0" applyAlignment="0" applyProtection="0"/>
    <xf numFmtId="0" fontId="219" fillId="136" borderId="50" applyNumberFormat="0" applyAlignment="0" applyProtection="0"/>
    <xf numFmtId="0" fontId="219" fillId="136" borderId="50" applyNumberFormat="0" applyAlignment="0" applyProtection="0"/>
    <xf numFmtId="0" fontId="219" fillId="136" borderId="50" applyNumberFormat="0" applyAlignment="0" applyProtection="0"/>
    <xf numFmtId="0" fontId="219" fillId="136" borderId="50" applyNumberFormat="0" applyAlignment="0" applyProtection="0"/>
    <xf numFmtId="0" fontId="262" fillId="0" borderId="40" applyNumberFormat="0" applyFill="0" applyAlignment="0" applyProtection="0"/>
    <xf numFmtId="0" fontId="238" fillId="0" borderId="40" applyNumberFormat="0" applyFill="0" applyAlignment="0" applyProtection="0"/>
    <xf numFmtId="0" fontId="238" fillId="0" borderId="40" applyNumberFormat="0" applyFill="0" applyAlignment="0" applyProtection="0"/>
    <xf numFmtId="0" fontId="238" fillId="0" borderId="40" applyNumberFormat="0" applyFill="0" applyAlignment="0" applyProtection="0"/>
    <xf numFmtId="0" fontId="238" fillId="0" borderId="40" applyNumberFormat="0" applyFill="0" applyAlignment="0" applyProtection="0"/>
    <xf numFmtId="0" fontId="238" fillId="0" borderId="40" applyNumberFormat="0" applyFill="0" applyAlignment="0" applyProtection="0"/>
    <xf numFmtId="0" fontId="238" fillId="0" borderId="40" applyNumberFormat="0" applyFill="0" applyAlignment="0" applyProtection="0"/>
    <xf numFmtId="0" fontId="238" fillId="0" borderId="40" applyNumberFormat="0" applyFill="0" applyAlignment="0" applyProtection="0"/>
    <xf numFmtId="0" fontId="256" fillId="0" borderId="78" applyNumberFormat="0" applyFill="0" applyAlignment="0" applyProtection="0"/>
    <xf numFmtId="0" fontId="256" fillId="0" borderId="78" applyNumberFormat="0" applyFill="0" applyAlignment="0" applyProtection="0"/>
    <xf numFmtId="0" fontId="256" fillId="0" borderId="78" applyNumberFormat="0" applyFill="0" applyAlignment="0" applyProtection="0"/>
    <xf numFmtId="0" fontId="324" fillId="0" borderId="23" applyNumberFormat="0" applyFill="0" applyAlignment="0" applyProtection="0"/>
    <xf numFmtId="0" fontId="324" fillId="0" borderId="23" applyNumberFormat="0" applyFill="0" applyAlignment="0" applyProtection="0"/>
    <xf numFmtId="0" fontId="254" fillId="0" borderId="78" applyNumberFormat="0" applyFill="0" applyAlignment="0" applyProtection="0"/>
    <xf numFmtId="0" fontId="254" fillId="0" borderId="78" applyNumberFormat="0" applyFill="0" applyAlignment="0" applyProtection="0"/>
    <xf numFmtId="0" fontId="254" fillId="0" borderId="78" applyNumberFormat="0" applyFill="0" applyAlignment="0" applyProtection="0"/>
    <xf numFmtId="0" fontId="254" fillId="0" borderId="78" applyNumberFormat="0" applyFill="0" applyAlignment="0" applyProtection="0"/>
    <xf numFmtId="0" fontId="254" fillId="0" borderId="78" applyNumberFormat="0" applyFill="0" applyAlignment="0" applyProtection="0"/>
    <xf numFmtId="0" fontId="254" fillId="0" borderId="78" applyNumberFormat="0" applyFill="0" applyAlignment="0" applyProtection="0"/>
    <xf numFmtId="0" fontId="262" fillId="0" borderId="40" applyNumberFormat="0" applyFill="0" applyAlignment="0" applyProtection="0"/>
    <xf numFmtId="0" fontId="238" fillId="0" borderId="40" applyNumberFormat="0" applyFill="0" applyAlignment="0" applyProtection="0"/>
    <xf numFmtId="0" fontId="254" fillId="0" borderId="78" applyNumberFormat="0" applyFill="0" applyAlignment="0" applyProtection="0"/>
    <xf numFmtId="0" fontId="238" fillId="0" borderId="40" applyNumberFormat="0" applyFill="0" applyAlignment="0" applyProtection="0"/>
    <xf numFmtId="0" fontId="254" fillId="0" borderId="78" applyNumberFormat="0" applyFill="0" applyAlignment="0" applyProtection="0"/>
    <xf numFmtId="0" fontId="238" fillId="0" borderId="40" applyNumberFormat="0" applyFill="0" applyAlignment="0" applyProtection="0"/>
    <xf numFmtId="0" fontId="254" fillId="0" borderId="78" applyNumberFormat="0" applyFill="0" applyAlignment="0" applyProtection="0"/>
    <xf numFmtId="0" fontId="238" fillId="0" borderId="40" applyNumberFormat="0" applyFill="0" applyAlignment="0" applyProtection="0"/>
    <xf numFmtId="0" fontId="254" fillId="0" borderId="78" applyNumberFormat="0" applyFill="0" applyAlignment="0" applyProtection="0"/>
    <xf numFmtId="0" fontId="238" fillId="0" borderId="40" applyNumberFormat="0" applyFill="0" applyAlignment="0" applyProtection="0"/>
    <xf numFmtId="0" fontId="238" fillId="0" borderId="40" applyNumberFormat="0" applyFill="0" applyAlignment="0" applyProtection="0"/>
    <xf numFmtId="0" fontId="238" fillId="0" borderId="40" applyNumberFormat="0" applyFill="0" applyAlignment="0" applyProtection="0"/>
    <xf numFmtId="0" fontId="262" fillId="0" borderId="40" applyNumberFormat="0" applyFill="0" applyAlignment="0" applyProtection="0"/>
    <xf numFmtId="9" fontId="1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71" fillId="118" borderId="0" applyNumberFormat="0" applyBorder="0" applyAlignment="0" applyProtection="0"/>
    <xf numFmtId="0" fontId="217" fillId="118" borderId="0" applyNumberFormat="0" applyBorder="0" applyAlignment="0" applyProtection="0"/>
    <xf numFmtId="0" fontId="217" fillId="118" borderId="0" applyNumberFormat="0" applyBorder="0" applyAlignment="0" applyProtection="0"/>
    <xf numFmtId="0" fontId="217" fillId="118" borderId="0" applyNumberFormat="0" applyBorder="0" applyAlignment="0" applyProtection="0"/>
    <xf numFmtId="0" fontId="217" fillId="118" borderId="0" applyNumberFormat="0" applyBorder="0" applyAlignment="0" applyProtection="0"/>
    <xf numFmtId="0" fontId="217" fillId="118" borderId="0" applyNumberFormat="0" applyBorder="0" applyAlignment="0" applyProtection="0"/>
    <xf numFmtId="0" fontId="217" fillId="118" borderId="0" applyNumberFormat="0" applyBorder="0" applyAlignment="0" applyProtection="0"/>
    <xf numFmtId="0" fontId="217" fillId="118" borderId="0" applyNumberFormat="0" applyBorder="0" applyAlignment="0" applyProtection="0"/>
    <xf numFmtId="0" fontId="271" fillId="120" borderId="0" applyNumberFormat="0" applyBorder="0" applyAlignment="0" applyProtection="0"/>
    <xf numFmtId="0" fontId="271" fillId="120" borderId="0" applyNumberFormat="0" applyBorder="0" applyAlignment="0" applyProtection="0"/>
    <xf numFmtId="0" fontId="271" fillId="120" borderId="0" applyNumberFormat="0" applyBorder="0" applyAlignment="0" applyProtection="0"/>
    <xf numFmtId="0" fontId="320" fillId="95" borderId="0" applyNumberFormat="0" applyBorder="0" applyAlignment="0" applyProtection="0"/>
    <xf numFmtId="0" fontId="320" fillId="95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71" fillId="118" borderId="0" applyNumberFormat="0" applyBorder="0" applyAlignment="0" applyProtection="0"/>
    <xf numFmtId="0" fontId="217" fillId="118" borderId="0" applyNumberFormat="0" applyBorder="0" applyAlignment="0" applyProtection="0"/>
    <xf numFmtId="0" fontId="217" fillId="120" borderId="0" applyNumberFormat="0" applyBorder="0" applyAlignment="0" applyProtection="0"/>
    <xf numFmtId="0" fontId="217" fillId="118" borderId="0" applyNumberFormat="0" applyBorder="0" applyAlignment="0" applyProtection="0"/>
    <xf numFmtId="0" fontId="217" fillId="120" borderId="0" applyNumberFormat="0" applyBorder="0" applyAlignment="0" applyProtection="0"/>
    <xf numFmtId="0" fontId="217" fillId="118" borderId="0" applyNumberFormat="0" applyBorder="0" applyAlignment="0" applyProtection="0"/>
    <xf numFmtId="0" fontId="217" fillId="120" borderId="0" applyNumberFormat="0" applyBorder="0" applyAlignment="0" applyProtection="0"/>
    <xf numFmtId="0" fontId="217" fillId="118" borderId="0" applyNumberFormat="0" applyBorder="0" applyAlignment="0" applyProtection="0"/>
    <xf numFmtId="0" fontId="217" fillId="120" borderId="0" applyNumberFormat="0" applyBorder="0" applyAlignment="0" applyProtection="0"/>
    <xf numFmtId="0" fontId="217" fillId="118" borderId="0" applyNumberFormat="0" applyBorder="0" applyAlignment="0" applyProtection="0"/>
    <xf numFmtId="0" fontId="217" fillId="118" borderId="0" applyNumberFormat="0" applyBorder="0" applyAlignment="0" applyProtection="0"/>
    <xf numFmtId="0" fontId="217" fillId="118" borderId="0" applyNumberFormat="0" applyBorder="0" applyAlignment="0" applyProtection="0"/>
    <xf numFmtId="0" fontId="272" fillId="135" borderId="80" applyNumberFormat="0" applyAlignment="0" applyProtection="0"/>
    <xf numFmtId="0" fontId="243" fillId="135" borderId="80" applyNumberFormat="0" applyAlignment="0" applyProtection="0"/>
    <xf numFmtId="0" fontId="243" fillId="135" borderId="80" applyNumberFormat="0" applyAlignment="0" applyProtection="0"/>
    <xf numFmtId="0" fontId="243" fillId="135" borderId="80" applyNumberFormat="0" applyAlignment="0" applyProtection="0"/>
    <xf numFmtId="0" fontId="243" fillId="135" borderId="80" applyNumberFormat="0" applyAlignment="0" applyProtection="0"/>
    <xf numFmtId="0" fontId="243" fillId="135" borderId="80" applyNumberFormat="0" applyAlignment="0" applyProtection="0"/>
    <xf numFmtId="0" fontId="243" fillId="135" borderId="80" applyNumberFormat="0" applyAlignment="0" applyProtection="0"/>
    <xf numFmtId="0" fontId="243" fillId="135" borderId="80" applyNumberFormat="0" applyAlignment="0" applyProtection="0"/>
    <xf numFmtId="0" fontId="243" fillId="135" borderId="80" applyNumberFormat="0" applyAlignment="0" applyProtection="0"/>
    <xf numFmtId="0" fontId="243" fillId="135" borderId="80" applyNumberFormat="0" applyAlignment="0" applyProtection="0"/>
    <xf numFmtId="0" fontId="243" fillId="135" borderId="80" applyNumberFormat="0" applyAlignment="0" applyProtection="0"/>
    <xf numFmtId="0" fontId="243" fillId="135" borderId="80" applyNumberFormat="0" applyAlignment="0" applyProtection="0"/>
    <xf numFmtId="0" fontId="243" fillId="135" borderId="80" applyNumberFormat="0" applyAlignment="0" applyProtection="0"/>
    <xf numFmtId="0" fontId="243" fillId="135" borderId="80" applyNumberFormat="0" applyAlignment="0" applyProtection="0"/>
    <xf numFmtId="0" fontId="243" fillId="135" borderId="80" applyNumberFormat="0" applyAlignment="0" applyProtection="0"/>
    <xf numFmtId="0" fontId="272" fillId="137" borderId="80" applyNumberFormat="0" applyAlignment="0" applyProtection="0"/>
    <xf numFmtId="0" fontId="272" fillId="137" borderId="80" applyNumberFormat="0" applyAlignment="0" applyProtection="0"/>
    <xf numFmtId="0" fontId="272" fillId="137" borderId="80" applyNumberFormat="0" applyAlignment="0" applyProtection="0"/>
    <xf numFmtId="0" fontId="272" fillId="137" borderId="80" applyNumberFormat="0" applyAlignment="0" applyProtection="0"/>
    <xf numFmtId="0" fontId="272" fillId="137" borderId="80" applyNumberFormat="0" applyAlignment="0" applyProtection="0"/>
    <xf numFmtId="0" fontId="272" fillId="137" borderId="80" applyNumberFormat="0" applyAlignment="0" applyProtection="0"/>
    <xf numFmtId="0" fontId="322" fillId="98" borderId="21" applyNumberFormat="0" applyAlignment="0" applyProtection="0"/>
    <xf numFmtId="0" fontId="322" fillId="98" borderId="21" applyNumberFormat="0" applyAlignment="0" applyProtection="0"/>
    <xf numFmtId="0" fontId="243" fillId="137" borderId="80" applyNumberFormat="0" applyAlignment="0" applyProtection="0"/>
    <xf numFmtId="0" fontId="243" fillId="137" borderId="80" applyNumberFormat="0" applyAlignment="0" applyProtection="0"/>
    <xf numFmtId="0" fontId="243" fillId="137" borderId="80" applyNumberFormat="0" applyAlignment="0" applyProtection="0"/>
    <xf numFmtId="0" fontId="243" fillId="137" borderId="80" applyNumberFormat="0" applyAlignment="0" applyProtection="0"/>
    <xf numFmtId="0" fontId="243" fillId="137" borderId="80" applyNumberFormat="0" applyAlignment="0" applyProtection="0"/>
    <xf numFmtId="0" fontId="243" fillId="137" borderId="80" applyNumberFormat="0" applyAlignment="0" applyProtection="0"/>
    <xf numFmtId="0" fontId="243" fillId="137" borderId="80" applyNumberFormat="0" applyAlignment="0" applyProtection="0"/>
    <xf numFmtId="0" fontId="243" fillId="137" borderId="80" applyNumberFormat="0" applyAlignment="0" applyProtection="0"/>
    <xf numFmtId="0" fontId="243" fillId="137" borderId="80" applyNumberFormat="0" applyAlignment="0" applyProtection="0"/>
    <xf numFmtId="0" fontId="243" fillId="137" borderId="80" applyNumberFormat="0" applyAlignment="0" applyProtection="0"/>
    <xf numFmtId="0" fontId="243" fillId="137" borderId="80" applyNumberFormat="0" applyAlignment="0" applyProtection="0"/>
    <xf numFmtId="0" fontId="243" fillId="137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72" fillId="135" borderId="80" applyNumberFormat="0" applyAlignment="0" applyProtection="0"/>
    <xf numFmtId="0" fontId="243" fillId="135" borderId="80" applyNumberFormat="0" applyAlignment="0" applyProtection="0"/>
    <xf numFmtId="0" fontId="243" fillId="137" borderId="80" applyNumberFormat="0" applyAlignment="0" applyProtection="0"/>
    <xf numFmtId="0" fontId="243" fillId="135" borderId="80" applyNumberFormat="0" applyAlignment="0" applyProtection="0"/>
    <xf numFmtId="0" fontId="243" fillId="135" borderId="80" applyNumberFormat="0" applyAlignment="0" applyProtection="0"/>
    <xf numFmtId="0" fontId="243" fillId="137" borderId="80" applyNumberFormat="0" applyAlignment="0" applyProtection="0"/>
    <xf numFmtId="0" fontId="243" fillId="135" borderId="80" applyNumberFormat="0" applyAlignment="0" applyProtection="0"/>
    <xf numFmtId="0" fontId="243" fillId="135" borderId="80" applyNumberFormat="0" applyAlignment="0" applyProtection="0"/>
    <xf numFmtId="0" fontId="243" fillId="135" borderId="80" applyNumberFormat="0" applyAlignment="0" applyProtection="0"/>
    <xf numFmtId="0" fontId="243" fillId="135" borderId="80" applyNumberFormat="0" applyAlignment="0" applyProtection="0"/>
    <xf numFmtId="0" fontId="243" fillId="135" borderId="80" applyNumberFormat="0" applyAlignment="0" applyProtection="0"/>
    <xf numFmtId="0" fontId="243" fillId="135" borderId="80" applyNumberFormat="0" applyAlignment="0" applyProtection="0"/>
    <xf numFmtId="0" fontId="243" fillId="135" borderId="80" applyNumberFormat="0" applyAlignment="0" applyProtection="0"/>
    <xf numFmtId="0" fontId="243" fillId="135" borderId="80" applyNumberFormat="0" applyAlignment="0" applyProtection="0"/>
    <xf numFmtId="0" fontId="243" fillId="137" borderId="80" applyNumberFormat="0" applyAlignment="0" applyProtection="0"/>
    <xf numFmtId="0" fontId="243" fillId="135" borderId="80" applyNumberFormat="0" applyAlignment="0" applyProtection="0"/>
    <xf numFmtId="0" fontId="243" fillId="135" borderId="80" applyNumberFormat="0" applyAlignment="0" applyProtection="0"/>
    <xf numFmtId="0" fontId="243" fillId="137" borderId="80" applyNumberFormat="0" applyAlignment="0" applyProtection="0"/>
    <xf numFmtId="0" fontId="243" fillId="135" borderId="80" applyNumberFormat="0" applyAlignment="0" applyProtection="0"/>
    <xf numFmtId="0" fontId="243" fillId="135" borderId="80" applyNumberFormat="0" applyAlignment="0" applyProtection="0"/>
    <xf numFmtId="0" fontId="243" fillId="135" borderId="80" applyNumberFormat="0" applyAlignment="0" applyProtection="0"/>
    <xf numFmtId="0" fontId="243" fillId="135" borderId="80" applyNumberFormat="0" applyAlignment="0" applyProtection="0"/>
    <xf numFmtId="0" fontId="243" fillId="135" borderId="80" applyNumberFormat="0" applyAlignment="0" applyProtection="0"/>
    <xf numFmtId="0" fontId="243" fillId="135" borderId="80" applyNumberFormat="0" applyAlignment="0" applyProtection="0"/>
    <xf numFmtId="0" fontId="243" fillId="135" borderId="80" applyNumberFormat="0" applyAlignment="0" applyProtection="0"/>
    <xf numFmtId="0" fontId="243" fillId="135" borderId="80" applyNumberFormat="0" applyAlignment="0" applyProtection="0"/>
    <xf numFmtId="0" fontId="243" fillId="137" borderId="80" applyNumberFormat="0" applyAlignment="0" applyProtection="0"/>
    <xf numFmtId="0" fontId="243" fillId="135" borderId="80" applyNumberFormat="0" applyAlignment="0" applyProtection="0"/>
    <xf numFmtId="0" fontId="243" fillId="135" borderId="80" applyNumberFormat="0" applyAlignment="0" applyProtection="0"/>
    <xf numFmtId="0" fontId="243" fillId="137" borderId="80" applyNumberFormat="0" applyAlignment="0" applyProtection="0"/>
    <xf numFmtId="0" fontId="243" fillId="135" borderId="80" applyNumberFormat="0" applyAlignment="0" applyProtection="0"/>
    <xf numFmtId="0" fontId="243" fillId="135" borderId="80" applyNumberFormat="0" applyAlignment="0" applyProtection="0"/>
    <xf numFmtId="0" fontId="243" fillId="135" borderId="80" applyNumberFormat="0" applyAlignment="0" applyProtection="0"/>
    <xf numFmtId="0" fontId="243" fillId="135" borderId="80" applyNumberFormat="0" applyAlignment="0" applyProtection="0"/>
    <xf numFmtId="0" fontId="243" fillId="135" borderId="80" applyNumberFormat="0" applyAlignment="0" applyProtection="0"/>
    <xf numFmtId="0" fontId="243" fillId="135" borderId="80" applyNumberFormat="0" applyAlignment="0" applyProtection="0"/>
    <xf numFmtId="0" fontId="243" fillId="135" borderId="80" applyNumberFormat="0" applyAlignment="0" applyProtection="0"/>
    <xf numFmtId="0" fontId="243" fillId="135" borderId="80" applyNumberFormat="0" applyAlignment="0" applyProtection="0"/>
    <xf numFmtId="0" fontId="243" fillId="137" borderId="80" applyNumberFormat="0" applyAlignment="0" applyProtection="0"/>
    <xf numFmtId="0" fontId="243" fillId="135" borderId="80" applyNumberFormat="0" applyAlignment="0" applyProtection="0"/>
    <xf numFmtId="0" fontId="243" fillId="135" borderId="80" applyNumberFormat="0" applyAlignment="0" applyProtection="0"/>
    <xf numFmtId="0" fontId="243" fillId="137" borderId="80" applyNumberFormat="0" applyAlignment="0" applyProtection="0"/>
    <xf numFmtId="0" fontId="243" fillId="135" borderId="80" applyNumberFormat="0" applyAlignment="0" applyProtection="0"/>
    <xf numFmtId="0" fontId="243" fillId="135" borderId="80" applyNumberFormat="0" applyAlignment="0" applyProtection="0"/>
    <xf numFmtId="0" fontId="243" fillId="135" borderId="80" applyNumberFormat="0" applyAlignment="0" applyProtection="0"/>
    <xf numFmtId="0" fontId="243" fillId="135" borderId="80" applyNumberFormat="0" applyAlignment="0" applyProtection="0"/>
    <xf numFmtId="0" fontId="243" fillId="135" borderId="80" applyNumberFormat="0" applyAlignment="0" applyProtection="0"/>
    <xf numFmtId="0" fontId="243" fillId="135" borderId="80" applyNumberFormat="0" applyAlignment="0" applyProtection="0"/>
    <xf numFmtId="0" fontId="243" fillId="135" borderId="80" applyNumberFormat="0" applyAlignment="0" applyProtection="0"/>
    <xf numFmtId="0" fontId="243" fillId="135" borderId="80" applyNumberFormat="0" applyAlignment="0" applyProtection="0"/>
    <xf numFmtId="0" fontId="243" fillId="135" borderId="80" applyNumberFormat="0" applyAlignment="0" applyProtection="0"/>
    <xf numFmtId="0" fontId="243" fillId="135" borderId="80" applyNumberFormat="0" applyAlignment="0" applyProtection="0"/>
    <xf numFmtId="0" fontId="243" fillId="135" borderId="80" applyNumberFormat="0" applyAlignment="0" applyProtection="0"/>
    <xf numFmtId="0" fontId="243" fillId="135" borderId="80" applyNumberFormat="0" applyAlignment="0" applyProtection="0"/>
    <xf numFmtId="0" fontId="243" fillId="135" borderId="80" applyNumberFormat="0" applyAlignment="0" applyProtection="0"/>
    <xf numFmtId="0" fontId="243" fillId="135" borderId="80" applyNumberFormat="0" applyAlignment="0" applyProtection="0"/>
    <xf numFmtId="0" fontId="243" fillId="135" borderId="80" applyNumberFormat="0" applyAlignment="0" applyProtection="0"/>
    <xf numFmtId="0" fontId="243" fillId="135" borderId="80" applyNumberFormat="0" applyAlignment="0" applyProtection="0"/>
    <xf numFmtId="0" fontId="243" fillId="135" borderId="80" applyNumberFormat="0" applyAlignment="0" applyProtection="0"/>
    <xf numFmtId="0" fontId="243" fillId="135" borderId="80" applyNumberFormat="0" applyAlignment="0" applyProtection="0"/>
    <xf numFmtId="0" fontId="243" fillId="135" borderId="80" applyNumberFormat="0" applyAlignment="0" applyProtection="0"/>
    <xf numFmtId="0" fontId="243" fillId="135" borderId="80" applyNumberFormat="0" applyAlignment="0" applyProtection="0"/>
    <xf numFmtId="0" fontId="243" fillId="135" borderId="80" applyNumberFormat="0" applyAlignment="0" applyProtection="0"/>
    <xf numFmtId="0" fontId="243" fillId="135" borderId="80" applyNumberFormat="0" applyAlignment="0" applyProtection="0"/>
    <xf numFmtId="0" fontId="243" fillId="135" borderId="80" applyNumberFormat="0" applyAlignment="0" applyProtection="0"/>
    <xf numFmtId="0" fontId="255" fillId="135" borderId="71" applyNumberFormat="0" applyAlignment="0" applyProtection="0"/>
    <xf numFmtId="0" fontId="218" fillId="135" borderId="71" applyNumberFormat="0" applyAlignment="0" applyProtection="0"/>
    <xf numFmtId="0" fontId="218" fillId="135" borderId="71" applyNumberFormat="0" applyAlignment="0" applyProtection="0"/>
    <xf numFmtId="0" fontId="218" fillId="135" borderId="71" applyNumberFormat="0" applyAlignment="0" applyProtection="0"/>
    <xf numFmtId="0" fontId="218" fillId="135" borderId="71" applyNumberFormat="0" applyAlignment="0" applyProtection="0"/>
    <xf numFmtId="0" fontId="218" fillId="135" borderId="71" applyNumberFormat="0" applyAlignment="0" applyProtection="0"/>
    <xf numFmtId="0" fontId="218" fillId="135" borderId="71" applyNumberFormat="0" applyAlignment="0" applyProtection="0"/>
    <xf numFmtId="0" fontId="218" fillId="135" borderId="71" applyNumberFormat="0" applyAlignment="0" applyProtection="0"/>
    <xf numFmtId="0" fontId="218" fillId="135" borderId="71" applyNumberFormat="0" applyAlignment="0" applyProtection="0"/>
    <xf numFmtId="0" fontId="218" fillId="135" borderId="71" applyNumberFormat="0" applyAlignment="0" applyProtection="0"/>
    <xf numFmtId="0" fontId="218" fillId="135" borderId="71" applyNumberFormat="0" applyAlignment="0" applyProtection="0"/>
    <xf numFmtId="0" fontId="218" fillId="135" borderId="71" applyNumberFormat="0" applyAlignment="0" applyProtection="0"/>
    <xf numFmtId="0" fontId="218" fillId="135" borderId="71" applyNumberFormat="0" applyAlignment="0" applyProtection="0"/>
    <xf numFmtId="0" fontId="218" fillId="135" borderId="71" applyNumberFormat="0" applyAlignment="0" applyProtection="0"/>
    <xf numFmtId="0" fontId="218" fillId="135" borderId="71" applyNumberFormat="0" applyAlignment="0" applyProtection="0"/>
    <xf numFmtId="0" fontId="351" fillId="137" borderId="71" applyNumberFormat="0" applyAlignment="0" applyProtection="0"/>
    <xf numFmtId="0" fontId="351" fillId="137" borderId="71" applyNumberFormat="0" applyAlignment="0" applyProtection="0"/>
    <xf numFmtId="0" fontId="351" fillId="137" borderId="71" applyNumberFormat="0" applyAlignment="0" applyProtection="0"/>
    <xf numFmtId="0" fontId="351" fillId="137" borderId="71" applyNumberFormat="0" applyAlignment="0" applyProtection="0"/>
    <xf numFmtId="0" fontId="351" fillId="137" borderId="71" applyNumberFormat="0" applyAlignment="0" applyProtection="0"/>
    <xf numFmtId="0" fontId="351" fillId="137" borderId="71" applyNumberFormat="0" applyAlignment="0" applyProtection="0"/>
    <xf numFmtId="0" fontId="323" fillId="98" borderId="20" applyNumberFormat="0" applyAlignment="0" applyProtection="0"/>
    <xf numFmtId="0" fontId="323" fillId="98" borderId="20" applyNumberFormat="0" applyAlignment="0" applyProtection="0"/>
    <xf numFmtId="0" fontId="405" fillId="137" borderId="71" applyNumberFormat="0" applyAlignment="0" applyProtection="0"/>
    <xf numFmtId="0" fontId="405" fillId="137" borderId="71" applyNumberFormat="0" applyAlignment="0" applyProtection="0"/>
    <xf numFmtId="0" fontId="405" fillId="137" borderId="71" applyNumberFormat="0" applyAlignment="0" applyProtection="0"/>
    <xf numFmtId="0" fontId="405" fillId="137" borderId="71" applyNumberFormat="0" applyAlignment="0" applyProtection="0"/>
    <xf numFmtId="0" fontId="405" fillId="137" borderId="71" applyNumberFormat="0" applyAlignment="0" applyProtection="0"/>
    <xf numFmtId="0" fontId="405" fillId="137" borderId="71" applyNumberFormat="0" applyAlignment="0" applyProtection="0"/>
    <xf numFmtId="0" fontId="405" fillId="137" borderId="71" applyNumberFormat="0" applyAlignment="0" applyProtection="0"/>
    <xf numFmtId="0" fontId="405" fillId="137" borderId="71" applyNumberFormat="0" applyAlignment="0" applyProtection="0"/>
    <xf numFmtId="0" fontId="405" fillId="137" borderId="71" applyNumberFormat="0" applyAlignment="0" applyProtection="0"/>
    <xf numFmtId="0" fontId="405" fillId="137" borderId="71" applyNumberFormat="0" applyAlignment="0" applyProtection="0"/>
    <xf numFmtId="0" fontId="405" fillId="137" borderId="71" applyNumberFormat="0" applyAlignment="0" applyProtection="0"/>
    <xf numFmtId="0" fontId="405" fillId="137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55" fillId="135" borderId="71" applyNumberFormat="0" applyAlignment="0" applyProtection="0"/>
    <xf numFmtId="0" fontId="218" fillId="135" borderId="71" applyNumberFormat="0" applyAlignment="0" applyProtection="0"/>
    <xf numFmtId="0" fontId="405" fillId="137" borderId="71" applyNumberFormat="0" applyAlignment="0" applyProtection="0"/>
    <xf numFmtId="0" fontId="405" fillId="137" borderId="71" applyNumberFormat="0" applyAlignment="0" applyProtection="0"/>
    <xf numFmtId="0" fontId="218" fillId="135" borderId="71" applyNumberFormat="0" applyAlignment="0" applyProtection="0"/>
    <xf numFmtId="0" fontId="218" fillId="135" borderId="71" applyNumberFormat="0" applyAlignment="0" applyProtection="0"/>
    <xf numFmtId="0" fontId="405" fillId="137" borderId="71" applyNumberFormat="0" applyAlignment="0" applyProtection="0"/>
    <xf numFmtId="0" fontId="405" fillId="137" borderId="71" applyNumberFormat="0" applyAlignment="0" applyProtection="0"/>
    <xf numFmtId="0" fontId="218" fillId="135" borderId="71" applyNumberFormat="0" applyAlignment="0" applyProtection="0"/>
    <xf numFmtId="0" fontId="218" fillId="135" borderId="71" applyNumberFormat="0" applyAlignment="0" applyProtection="0"/>
    <xf numFmtId="0" fontId="405" fillId="137" borderId="71" applyNumberFormat="0" applyAlignment="0" applyProtection="0"/>
    <xf numFmtId="0" fontId="405" fillId="137" borderId="71" applyNumberFormat="0" applyAlignment="0" applyProtection="0"/>
    <xf numFmtId="0" fontId="218" fillId="135" borderId="71" applyNumberFormat="0" applyAlignment="0" applyProtection="0"/>
    <xf numFmtId="0" fontId="218" fillId="135" borderId="71" applyNumberFormat="0" applyAlignment="0" applyProtection="0"/>
    <xf numFmtId="0" fontId="405" fillId="137" borderId="71" applyNumberFormat="0" applyAlignment="0" applyProtection="0"/>
    <xf numFmtId="0" fontId="405" fillId="137" borderId="71" applyNumberFormat="0" applyAlignment="0" applyProtection="0"/>
    <xf numFmtId="0" fontId="218" fillId="135" borderId="71" applyNumberFormat="0" applyAlignment="0" applyProtection="0"/>
    <xf numFmtId="0" fontId="218" fillId="135" borderId="71" applyNumberFormat="0" applyAlignment="0" applyProtection="0"/>
    <xf numFmtId="0" fontId="218" fillId="135" borderId="71" applyNumberFormat="0" applyAlignment="0" applyProtection="0"/>
    <xf numFmtId="0" fontId="218" fillId="135" borderId="71" applyNumberFormat="0" applyAlignment="0" applyProtection="0"/>
    <xf numFmtId="0" fontId="218" fillId="135" borderId="71" applyNumberFormat="0" applyAlignment="0" applyProtection="0"/>
    <xf numFmtId="0" fontId="218" fillId="135" borderId="71" applyNumberFormat="0" applyAlignment="0" applyProtection="0"/>
    <xf numFmtId="0" fontId="218" fillId="135" borderId="71" applyNumberFormat="0" applyAlignment="0" applyProtection="0"/>
    <xf numFmtId="0" fontId="218" fillId="135" borderId="71" applyNumberFormat="0" applyAlignment="0" applyProtection="0"/>
    <xf numFmtId="0" fontId="218" fillId="135" borderId="71" applyNumberFormat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327" fillId="0" borderId="0" applyNumberFormat="0" applyFill="0" applyBorder="0" applyAlignment="0" applyProtection="0"/>
    <xf numFmtId="0" fontId="327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401" fillId="0" borderId="0" applyNumberFormat="0" applyFill="0" applyBorder="0" applyAlignment="0" applyProtection="0"/>
    <xf numFmtId="0" fontId="401" fillId="0" borderId="0" applyNumberFormat="0" applyFill="0" applyBorder="0" applyAlignment="0" applyProtection="0"/>
    <xf numFmtId="0" fontId="401" fillId="0" borderId="0" applyNumberFormat="0" applyFill="0" applyBorder="0" applyAlignment="0" applyProtection="0"/>
    <xf numFmtId="0" fontId="399" fillId="0" borderId="0" applyNumberFormat="0" applyFill="0" applyBorder="0" applyAlignment="0" applyProtection="0"/>
    <xf numFmtId="0" fontId="399" fillId="0" borderId="0" applyNumberFormat="0" applyFill="0" applyBorder="0" applyAlignment="0" applyProtection="0"/>
    <xf numFmtId="0" fontId="406" fillId="0" borderId="0" applyNumberFormat="0" applyFill="0" applyBorder="0" applyAlignment="0" applyProtection="0"/>
    <xf numFmtId="0" fontId="406" fillId="0" borderId="0" applyNumberFormat="0" applyFill="0" applyBorder="0" applyAlignment="0" applyProtection="0"/>
    <xf numFmtId="0" fontId="406" fillId="0" borderId="0" applyNumberFormat="0" applyFill="0" applyBorder="0" applyAlignment="0" applyProtection="0"/>
    <xf numFmtId="0" fontId="406" fillId="0" borderId="0" applyNumberFormat="0" applyFill="0" applyBorder="0" applyAlignment="0" applyProtection="0"/>
    <xf numFmtId="0" fontId="406" fillId="0" borderId="0" applyNumberFormat="0" applyFill="0" applyBorder="0" applyAlignment="0" applyProtection="0"/>
    <xf numFmtId="0" fontId="406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406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406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406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406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63" fillId="119" borderId="0" applyNumberFormat="0" applyBorder="0" applyAlignment="0" applyProtection="0"/>
    <xf numFmtId="0" fontId="227" fillId="119" borderId="0" applyNumberFormat="0" applyBorder="0" applyAlignment="0" applyProtection="0"/>
    <xf numFmtId="0" fontId="227" fillId="119" borderId="0" applyNumberFormat="0" applyBorder="0" applyAlignment="0" applyProtection="0"/>
    <xf numFmtId="0" fontId="227" fillId="119" borderId="0" applyNumberFormat="0" applyBorder="0" applyAlignment="0" applyProtection="0"/>
    <xf numFmtId="0" fontId="227" fillId="119" borderId="0" applyNumberFormat="0" applyBorder="0" applyAlignment="0" applyProtection="0"/>
    <xf numFmtId="0" fontId="227" fillId="119" borderId="0" applyNumberFormat="0" applyBorder="0" applyAlignment="0" applyProtection="0"/>
    <xf numFmtId="0" fontId="227" fillId="119" borderId="0" applyNumberFormat="0" applyBorder="0" applyAlignment="0" applyProtection="0"/>
    <xf numFmtId="0" fontId="227" fillId="119" borderId="0" applyNumberFormat="0" applyBorder="0" applyAlignment="0" applyProtection="0"/>
    <xf numFmtId="0" fontId="263" fillId="121" borderId="0" applyNumberFormat="0" applyBorder="0" applyAlignment="0" applyProtection="0"/>
    <xf numFmtId="0" fontId="263" fillId="121" borderId="0" applyNumberFormat="0" applyBorder="0" applyAlignment="0" applyProtection="0"/>
    <xf numFmtId="0" fontId="263" fillId="121" borderId="0" applyNumberFormat="0" applyBorder="0" applyAlignment="0" applyProtection="0"/>
    <xf numFmtId="0" fontId="319" fillId="94" borderId="0" applyNumberFormat="0" applyBorder="0" applyAlignment="0" applyProtection="0"/>
    <xf numFmtId="0" fontId="319" fillId="94" borderId="0" applyNumberFormat="0" applyBorder="0" applyAlignment="0" applyProtection="0"/>
    <xf numFmtId="0" fontId="227" fillId="121" borderId="0" applyNumberFormat="0" applyBorder="0" applyAlignment="0" applyProtection="0"/>
    <xf numFmtId="0" fontId="227" fillId="121" borderId="0" applyNumberFormat="0" applyBorder="0" applyAlignment="0" applyProtection="0"/>
    <xf numFmtId="0" fontId="227" fillId="121" borderId="0" applyNumberFormat="0" applyBorder="0" applyAlignment="0" applyProtection="0"/>
    <xf numFmtId="0" fontId="227" fillId="121" borderId="0" applyNumberFormat="0" applyBorder="0" applyAlignment="0" applyProtection="0"/>
    <xf numFmtId="0" fontId="227" fillId="121" borderId="0" applyNumberFormat="0" applyBorder="0" applyAlignment="0" applyProtection="0"/>
    <xf numFmtId="0" fontId="227" fillId="121" borderId="0" applyNumberFormat="0" applyBorder="0" applyAlignment="0" applyProtection="0"/>
    <xf numFmtId="0" fontId="263" fillId="119" borderId="0" applyNumberFormat="0" applyBorder="0" applyAlignment="0" applyProtection="0"/>
    <xf numFmtId="0" fontId="227" fillId="119" borderId="0" applyNumberFormat="0" applyBorder="0" applyAlignment="0" applyProtection="0"/>
    <xf numFmtId="0" fontId="227" fillId="121" borderId="0" applyNumberFormat="0" applyBorder="0" applyAlignment="0" applyProtection="0"/>
    <xf numFmtId="0" fontId="227" fillId="119" borderId="0" applyNumberFormat="0" applyBorder="0" applyAlignment="0" applyProtection="0"/>
    <xf numFmtId="0" fontId="227" fillId="121" borderId="0" applyNumberFormat="0" applyBorder="0" applyAlignment="0" applyProtection="0"/>
    <xf numFmtId="0" fontId="227" fillId="119" borderId="0" applyNumberFormat="0" applyBorder="0" applyAlignment="0" applyProtection="0"/>
    <xf numFmtId="0" fontId="227" fillId="121" borderId="0" applyNumberFormat="0" applyBorder="0" applyAlignment="0" applyProtection="0"/>
    <xf numFmtId="0" fontId="227" fillId="119" borderId="0" applyNumberFormat="0" applyBorder="0" applyAlignment="0" applyProtection="0"/>
    <xf numFmtId="0" fontId="227" fillId="121" borderId="0" applyNumberFormat="0" applyBorder="0" applyAlignment="0" applyProtection="0"/>
    <xf numFmtId="0" fontId="227" fillId="119" borderId="0" applyNumberFormat="0" applyBorder="0" applyAlignment="0" applyProtection="0"/>
    <xf numFmtId="0" fontId="227" fillId="119" borderId="0" applyNumberFormat="0" applyBorder="0" applyAlignment="0" applyProtection="0"/>
    <xf numFmtId="0" fontId="227" fillId="119" borderId="0" applyNumberFormat="0" applyBorder="0" applyAlignment="0" applyProtection="0"/>
    <xf numFmtId="0" fontId="407" fillId="0" borderId="0" applyNumberFormat="0" applyFill="0" applyBorder="0" applyAlignment="0" applyProtection="0">
      <alignment vertical="top"/>
      <protection locked="0"/>
    </xf>
    <xf numFmtId="0" fontId="407" fillId="0" borderId="0" applyNumberFormat="0" applyFill="0" applyBorder="0" applyAlignment="0" applyProtection="0">
      <alignment vertical="top"/>
      <protection locked="0"/>
    </xf>
    <xf numFmtId="0" fontId="407" fillId="0" borderId="0" applyNumberFormat="0" applyFill="0" applyBorder="0" applyAlignment="0" applyProtection="0">
      <alignment vertical="top"/>
      <protection locked="0"/>
    </xf>
    <xf numFmtId="192" fontId="408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214" fillId="0" borderId="0"/>
    <xf numFmtId="0" fontId="214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279" fillId="0" borderId="0"/>
    <xf numFmtId="0" fontId="14" fillId="0" borderId="0"/>
    <xf numFmtId="0" fontId="214" fillId="0" borderId="0"/>
    <xf numFmtId="0" fontId="214" fillId="0" borderId="0"/>
    <xf numFmtId="0" fontId="214" fillId="0" borderId="0"/>
    <xf numFmtId="0" fontId="3" fillId="0" borderId="0"/>
    <xf numFmtId="0" fontId="214" fillId="0" borderId="0"/>
    <xf numFmtId="0" fontId="3" fillId="0" borderId="0"/>
    <xf numFmtId="0" fontId="214" fillId="0" borderId="0"/>
    <xf numFmtId="0" fontId="214" fillId="0" borderId="0"/>
    <xf numFmtId="0" fontId="214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214" fillId="0" borderId="0"/>
    <xf numFmtId="0" fontId="14" fillId="0" borderId="0"/>
    <xf numFmtId="0" fontId="14" fillId="0" borderId="0"/>
    <xf numFmtId="0" fontId="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14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14" fillId="0" borderId="0"/>
    <xf numFmtId="0" fontId="214" fillId="0" borderId="0"/>
    <xf numFmtId="327" fontId="4" fillId="0" borderId="0"/>
    <xf numFmtId="327" fontId="4" fillId="0" borderId="0"/>
    <xf numFmtId="327" fontId="4" fillId="0" borderId="0"/>
    <xf numFmtId="0" fontId="11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79" fillId="0" borderId="0"/>
    <xf numFmtId="0" fontId="11" fillId="0" borderId="0"/>
    <xf numFmtId="0" fontId="279" fillId="0" borderId="0"/>
    <xf numFmtId="0" fontId="11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11" fillId="0" borderId="0"/>
    <xf numFmtId="0" fontId="214" fillId="0" borderId="0"/>
    <xf numFmtId="0" fontId="214" fillId="0" borderId="0"/>
    <xf numFmtId="0" fontId="2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214" fillId="0" borderId="0"/>
    <xf numFmtId="0" fontId="11" fillId="0" borderId="0"/>
    <xf numFmtId="192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14" fillId="0" borderId="0"/>
    <xf numFmtId="0" fontId="11" fillId="0" borderId="0"/>
    <xf numFmtId="0" fontId="11" fillId="0" borderId="0"/>
    <xf numFmtId="0" fontId="380" fillId="0" borderId="0"/>
    <xf numFmtId="0" fontId="214" fillId="0" borderId="0"/>
    <xf numFmtId="0" fontId="214" fillId="0" borderId="0"/>
    <xf numFmtId="0" fontId="276" fillId="0" borderId="0"/>
    <xf numFmtId="0" fontId="11" fillId="0" borderId="0"/>
    <xf numFmtId="0" fontId="11" fillId="0" borderId="0"/>
    <xf numFmtId="328" fontId="14" fillId="0" borderId="0"/>
    <xf numFmtId="328" fontId="14" fillId="0" borderId="0"/>
    <xf numFmtId="0" fontId="11" fillId="0" borderId="0"/>
    <xf numFmtId="0" fontId="214" fillId="0" borderId="0"/>
    <xf numFmtId="5" fontId="279" fillId="0" borderId="0"/>
    <xf numFmtId="235" fontId="279" fillId="0" borderId="0"/>
    <xf numFmtId="0" fontId="11" fillId="0" borderId="0"/>
    <xf numFmtId="0" fontId="279" fillId="0" borderId="0"/>
    <xf numFmtId="0" fontId="214" fillId="0" borderId="0"/>
    <xf numFmtId="0" fontId="214" fillId="0" borderId="0"/>
    <xf numFmtId="0" fontId="279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4" fillId="0" borderId="0"/>
    <xf numFmtId="0" fontId="2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214" fillId="0" borderId="0"/>
    <xf numFmtId="0" fontId="214" fillId="0" borderId="0"/>
    <xf numFmtId="262" fontId="3" fillId="0" borderId="0"/>
    <xf numFmtId="262" fontId="3" fillId="0" borderId="0"/>
    <xf numFmtId="262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6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76" fillId="0" borderId="0"/>
    <xf numFmtId="0" fontId="214" fillId="0" borderId="0"/>
    <xf numFmtId="0" fontId="276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76" fillId="0" borderId="0"/>
    <xf numFmtId="0" fontId="3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9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79" fillId="0" borderId="0"/>
    <xf numFmtId="0" fontId="382" fillId="0" borderId="0"/>
    <xf numFmtId="0" fontId="214" fillId="0" borderId="0"/>
    <xf numFmtId="0" fontId="14" fillId="0" borderId="0"/>
    <xf numFmtId="0" fontId="14" fillId="0" borderId="0"/>
    <xf numFmtId="0" fontId="14" fillId="0" borderId="0"/>
    <xf numFmtId="0" fontId="214" fillId="0" borderId="0"/>
    <xf numFmtId="0" fontId="2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79" fillId="0" borderId="0"/>
    <xf numFmtId="0" fontId="214" fillId="0" borderId="0"/>
    <xf numFmtId="0" fontId="38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6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214" fillId="0" borderId="0"/>
    <xf numFmtId="0" fontId="14" fillId="0" borderId="0"/>
    <xf numFmtId="0" fontId="2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4" fillId="0" borderId="0"/>
    <xf numFmtId="0" fontId="214" fillId="0" borderId="0"/>
    <xf numFmtId="0" fontId="214" fillId="0" borderId="0"/>
    <xf numFmtId="0" fontId="14" fillId="0" borderId="0"/>
    <xf numFmtId="0" fontId="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267" fillId="122" borderId="71" applyNumberFormat="0" applyAlignment="0" applyProtection="0"/>
    <xf numFmtId="0" fontId="237" fillId="122" borderId="71" applyNumberFormat="0" applyAlignment="0" applyProtection="0"/>
    <xf numFmtId="0" fontId="237" fillId="122" borderId="71" applyNumberFormat="0" applyAlignment="0" applyProtection="0"/>
    <xf numFmtId="0" fontId="237" fillId="122" borderId="71" applyNumberFormat="0" applyAlignment="0" applyProtection="0"/>
    <xf numFmtId="0" fontId="237" fillId="122" borderId="71" applyNumberFormat="0" applyAlignment="0" applyProtection="0"/>
    <xf numFmtId="0" fontId="237" fillId="122" borderId="71" applyNumberFormat="0" applyAlignment="0" applyProtection="0"/>
    <xf numFmtId="0" fontId="237" fillId="122" borderId="71" applyNumberFormat="0" applyAlignment="0" applyProtection="0"/>
    <xf numFmtId="0" fontId="237" fillId="122" borderId="71" applyNumberFormat="0" applyAlignment="0" applyProtection="0"/>
    <xf numFmtId="0" fontId="237" fillId="122" borderId="71" applyNumberFormat="0" applyAlignment="0" applyProtection="0"/>
    <xf numFmtId="0" fontId="237" fillId="122" borderId="71" applyNumberFormat="0" applyAlignment="0" applyProtection="0"/>
    <xf numFmtId="0" fontId="237" fillId="122" borderId="71" applyNumberFormat="0" applyAlignment="0" applyProtection="0"/>
    <xf numFmtId="0" fontId="237" fillId="122" borderId="71" applyNumberFormat="0" applyAlignment="0" applyProtection="0"/>
    <xf numFmtId="0" fontId="237" fillId="122" borderId="71" applyNumberFormat="0" applyAlignment="0" applyProtection="0"/>
    <xf numFmtId="0" fontId="237" fillId="122" borderId="71" applyNumberFormat="0" applyAlignment="0" applyProtection="0"/>
    <xf numFmtId="0" fontId="237" fillId="122" borderId="71" applyNumberFormat="0" applyAlignment="0" applyProtection="0"/>
    <xf numFmtId="0" fontId="267" fillId="138" borderId="71" applyNumberFormat="0" applyAlignment="0" applyProtection="0"/>
    <xf numFmtId="0" fontId="267" fillId="138" borderId="71" applyNumberFormat="0" applyAlignment="0" applyProtection="0"/>
    <xf numFmtId="0" fontId="267" fillId="138" borderId="71" applyNumberFormat="0" applyAlignment="0" applyProtection="0"/>
    <xf numFmtId="0" fontId="267" fillId="138" borderId="71" applyNumberFormat="0" applyAlignment="0" applyProtection="0"/>
    <xf numFmtId="0" fontId="267" fillId="138" borderId="71" applyNumberFormat="0" applyAlignment="0" applyProtection="0"/>
    <xf numFmtId="0" fontId="267" fillId="138" borderId="71" applyNumberFormat="0" applyAlignment="0" applyProtection="0"/>
    <xf numFmtId="0" fontId="321" fillId="97" borderId="20" applyNumberFormat="0" applyAlignment="0" applyProtection="0"/>
    <xf numFmtId="0" fontId="321" fillId="97" borderId="20" applyNumberFormat="0" applyAlignment="0" applyProtection="0"/>
    <xf numFmtId="0" fontId="237" fillId="138" borderId="71" applyNumberFormat="0" applyAlignment="0" applyProtection="0"/>
    <xf numFmtId="0" fontId="237" fillId="138" borderId="71" applyNumberFormat="0" applyAlignment="0" applyProtection="0"/>
    <xf numFmtId="0" fontId="237" fillId="138" borderId="71" applyNumberFormat="0" applyAlignment="0" applyProtection="0"/>
    <xf numFmtId="0" fontId="237" fillId="138" borderId="71" applyNumberFormat="0" applyAlignment="0" applyProtection="0"/>
    <xf numFmtId="0" fontId="237" fillId="138" borderId="71" applyNumberFormat="0" applyAlignment="0" applyProtection="0"/>
    <xf numFmtId="0" fontId="237" fillId="138" borderId="71" applyNumberFormat="0" applyAlignment="0" applyProtection="0"/>
    <xf numFmtId="0" fontId="237" fillId="138" borderId="71" applyNumberFormat="0" applyAlignment="0" applyProtection="0"/>
    <xf numFmtId="0" fontId="237" fillId="138" borderId="71" applyNumberFormat="0" applyAlignment="0" applyProtection="0"/>
    <xf numFmtId="0" fontId="237" fillId="138" borderId="71" applyNumberFormat="0" applyAlignment="0" applyProtection="0"/>
    <xf numFmtId="0" fontId="237" fillId="138" borderId="71" applyNumberFormat="0" applyAlignment="0" applyProtection="0"/>
    <xf numFmtId="0" fontId="237" fillId="138" borderId="71" applyNumberFormat="0" applyAlignment="0" applyProtection="0"/>
    <xf numFmtId="0" fontId="237" fillId="138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67" fillId="122" borderId="71" applyNumberFormat="0" applyAlignment="0" applyProtection="0"/>
    <xf numFmtId="0" fontId="237" fillId="122" borderId="71" applyNumberFormat="0" applyAlignment="0" applyProtection="0"/>
    <xf numFmtId="0" fontId="237" fillId="138" borderId="71" applyNumberFormat="0" applyAlignment="0" applyProtection="0"/>
    <xf numFmtId="0" fontId="237" fillId="138" borderId="71" applyNumberFormat="0" applyAlignment="0" applyProtection="0"/>
    <xf numFmtId="0" fontId="237" fillId="122" borderId="71" applyNumberFormat="0" applyAlignment="0" applyProtection="0"/>
    <xf numFmtId="0" fontId="237" fillId="122" borderId="71" applyNumberFormat="0" applyAlignment="0" applyProtection="0"/>
    <xf numFmtId="0" fontId="237" fillId="138" borderId="71" applyNumberFormat="0" applyAlignment="0" applyProtection="0"/>
    <xf numFmtId="0" fontId="237" fillId="138" borderId="71" applyNumberFormat="0" applyAlignment="0" applyProtection="0"/>
    <xf numFmtId="0" fontId="237" fillId="122" borderId="71" applyNumberFormat="0" applyAlignment="0" applyProtection="0"/>
    <xf numFmtId="0" fontId="237" fillId="122" borderId="71" applyNumberFormat="0" applyAlignment="0" applyProtection="0"/>
    <xf numFmtId="0" fontId="237" fillId="138" borderId="71" applyNumberFormat="0" applyAlignment="0" applyProtection="0"/>
    <xf numFmtId="0" fontId="237" fillId="138" borderId="71" applyNumberFormat="0" applyAlignment="0" applyProtection="0"/>
    <xf numFmtId="0" fontId="237" fillId="122" borderId="71" applyNumberFormat="0" applyAlignment="0" applyProtection="0"/>
    <xf numFmtId="0" fontId="237" fillId="122" borderId="71" applyNumberFormat="0" applyAlignment="0" applyProtection="0"/>
    <xf numFmtId="0" fontId="237" fillId="138" borderId="71" applyNumberFormat="0" applyAlignment="0" applyProtection="0"/>
    <xf numFmtId="0" fontId="237" fillId="138" borderId="71" applyNumberFormat="0" applyAlignment="0" applyProtection="0"/>
    <xf numFmtId="0" fontId="237" fillId="122" borderId="71" applyNumberFormat="0" applyAlignment="0" applyProtection="0"/>
    <xf numFmtId="0" fontId="237" fillId="122" borderId="71" applyNumberFormat="0" applyAlignment="0" applyProtection="0"/>
    <xf numFmtId="0" fontId="237" fillId="122" borderId="71" applyNumberFormat="0" applyAlignment="0" applyProtection="0"/>
    <xf numFmtId="0" fontId="237" fillId="122" borderId="71" applyNumberFormat="0" applyAlignment="0" applyProtection="0"/>
    <xf numFmtId="0" fontId="237" fillId="122" borderId="71" applyNumberFormat="0" applyAlignment="0" applyProtection="0"/>
    <xf numFmtId="0" fontId="237" fillId="122" borderId="71" applyNumberFormat="0" applyAlignment="0" applyProtection="0"/>
    <xf numFmtId="0" fontId="237" fillId="122" borderId="71" applyNumberFormat="0" applyAlignment="0" applyProtection="0"/>
    <xf numFmtId="0" fontId="237" fillId="122" borderId="71" applyNumberFormat="0" applyAlignment="0" applyProtection="0"/>
    <xf numFmtId="0" fontId="237" fillId="122" borderId="71" applyNumberFormat="0" applyAlignment="0" applyProtection="0"/>
    <xf numFmtId="0" fontId="268" fillId="138" borderId="0" applyNumberFormat="0" applyBorder="0" applyAlignment="0" applyProtection="0"/>
    <xf numFmtId="0" fontId="239" fillId="138" borderId="0" applyNumberFormat="0" applyBorder="0" applyAlignment="0" applyProtection="0"/>
    <xf numFmtId="0" fontId="239" fillId="138" borderId="0" applyNumberFormat="0" applyBorder="0" applyAlignment="0" applyProtection="0"/>
    <xf numFmtId="0" fontId="239" fillId="138" borderId="0" applyNumberFormat="0" applyBorder="0" applyAlignment="0" applyProtection="0"/>
    <xf numFmtId="0" fontId="239" fillId="138" borderId="0" applyNumberFormat="0" applyBorder="0" applyAlignment="0" applyProtection="0"/>
    <xf numFmtId="0" fontId="239" fillId="138" borderId="0" applyNumberFormat="0" applyBorder="0" applyAlignment="0" applyProtection="0"/>
    <xf numFmtId="0" fontId="239" fillId="138" borderId="0" applyNumberFormat="0" applyBorder="0" applyAlignment="0" applyProtection="0"/>
    <xf numFmtId="0" fontId="239" fillId="138" borderId="0" applyNumberFormat="0" applyBorder="0" applyAlignment="0" applyProtection="0"/>
    <xf numFmtId="0" fontId="375" fillId="138" borderId="0" applyNumberFormat="0" applyBorder="0" applyAlignment="0" applyProtection="0"/>
    <xf numFmtId="0" fontId="375" fillId="138" borderId="0" applyNumberFormat="0" applyBorder="0" applyAlignment="0" applyProtection="0"/>
    <xf numFmtId="0" fontId="375" fillId="138" borderId="0" applyNumberFormat="0" applyBorder="0" applyAlignment="0" applyProtection="0"/>
    <xf numFmtId="0" fontId="373" fillId="96" borderId="0" applyNumberFormat="0" applyBorder="0" applyAlignment="0" applyProtection="0"/>
    <xf numFmtId="0" fontId="373" fillId="96" borderId="0" applyNumberFormat="0" applyBorder="0" applyAlignment="0" applyProtection="0"/>
    <xf numFmtId="0" fontId="409" fillId="138" borderId="0" applyNumberFormat="0" applyBorder="0" applyAlignment="0" applyProtection="0"/>
    <xf numFmtId="0" fontId="409" fillId="138" borderId="0" applyNumberFormat="0" applyBorder="0" applyAlignment="0" applyProtection="0"/>
    <xf numFmtId="0" fontId="409" fillId="138" borderId="0" applyNumberFormat="0" applyBorder="0" applyAlignment="0" applyProtection="0"/>
    <xf numFmtId="0" fontId="409" fillId="138" borderId="0" applyNumberFormat="0" applyBorder="0" applyAlignment="0" applyProtection="0"/>
    <xf numFmtId="0" fontId="409" fillId="138" borderId="0" applyNumberFormat="0" applyBorder="0" applyAlignment="0" applyProtection="0"/>
    <xf numFmtId="0" fontId="409" fillId="138" borderId="0" applyNumberFormat="0" applyBorder="0" applyAlignment="0" applyProtection="0"/>
    <xf numFmtId="0" fontId="268" fillId="138" borderId="0" applyNumberFormat="0" applyBorder="0" applyAlignment="0" applyProtection="0"/>
    <xf numFmtId="0" fontId="239" fillId="138" borderId="0" applyNumberFormat="0" applyBorder="0" applyAlignment="0" applyProtection="0"/>
    <xf numFmtId="0" fontId="409" fillId="138" borderId="0" applyNumberFormat="0" applyBorder="0" applyAlignment="0" applyProtection="0"/>
    <xf numFmtId="0" fontId="239" fillId="138" borderId="0" applyNumberFormat="0" applyBorder="0" applyAlignment="0" applyProtection="0"/>
    <xf numFmtId="0" fontId="409" fillId="138" borderId="0" applyNumberFormat="0" applyBorder="0" applyAlignment="0" applyProtection="0"/>
    <xf numFmtId="0" fontId="239" fillId="138" borderId="0" applyNumberFormat="0" applyBorder="0" applyAlignment="0" applyProtection="0"/>
    <xf numFmtId="0" fontId="409" fillId="138" borderId="0" applyNumberFormat="0" applyBorder="0" applyAlignment="0" applyProtection="0"/>
    <xf numFmtId="0" fontId="239" fillId="138" borderId="0" applyNumberFormat="0" applyBorder="0" applyAlignment="0" applyProtection="0"/>
    <xf numFmtId="0" fontId="409" fillId="138" borderId="0" applyNumberFormat="0" applyBorder="0" applyAlignment="0" applyProtection="0"/>
    <xf numFmtId="0" fontId="239" fillId="138" borderId="0" applyNumberFormat="0" applyBorder="0" applyAlignment="0" applyProtection="0"/>
    <xf numFmtId="0" fontId="239" fillId="138" borderId="0" applyNumberFormat="0" applyBorder="0" applyAlignment="0" applyProtection="0"/>
    <xf numFmtId="0" fontId="239" fillId="138" borderId="0" applyNumberFormat="0" applyBorder="0" applyAlignment="0" applyProtection="0"/>
    <xf numFmtId="0" fontId="270" fillId="0" borderId="82" applyNumberFormat="0" applyFill="0" applyAlignment="0" applyProtection="0"/>
    <xf numFmtId="0" fontId="292" fillId="0" borderId="82" applyNumberFormat="0" applyFill="0" applyAlignment="0" applyProtection="0"/>
    <xf numFmtId="0" fontId="292" fillId="0" borderId="82" applyNumberFormat="0" applyFill="0" applyAlignment="0" applyProtection="0"/>
    <xf numFmtId="0" fontId="292" fillId="0" borderId="82" applyNumberFormat="0" applyFill="0" applyAlignment="0" applyProtection="0"/>
    <xf numFmtId="0" fontId="292" fillId="0" borderId="82" applyNumberFormat="0" applyFill="0" applyAlignment="0" applyProtection="0"/>
    <xf numFmtId="0" fontId="292" fillId="0" borderId="82" applyNumberFormat="0" applyFill="0" applyAlignment="0" applyProtection="0"/>
    <xf numFmtId="0" fontId="292" fillId="0" borderId="82" applyNumberFormat="0" applyFill="0" applyAlignment="0" applyProtection="0"/>
    <xf numFmtId="0" fontId="292" fillId="0" borderId="82" applyNumberFormat="0" applyFill="0" applyAlignment="0" applyProtection="0"/>
    <xf numFmtId="0" fontId="292" fillId="0" borderId="82" applyNumberFormat="0" applyFill="0" applyAlignment="0" applyProtection="0"/>
    <xf numFmtId="0" fontId="292" fillId="0" borderId="82" applyNumberFormat="0" applyFill="0" applyAlignment="0" applyProtection="0"/>
    <xf numFmtId="0" fontId="292" fillId="0" borderId="82" applyNumberFormat="0" applyFill="0" applyAlignment="0" applyProtection="0"/>
    <xf numFmtId="0" fontId="292" fillId="0" borderId="82" applyNumberFormat="0" applyFill="0" applyAlignment="0" applyProtection="0"/>
    <xf numFmtId="0" fontId="292" fillId="0" borderId="82" applyNumberFormat="0" applyFill="0" applyAlignment="0" applyProtection="0"/>
    <xf numFmtId="0" fontId="292" fillId="0" borderId="82" applyNumberFormat="0" applyFill="0" applyAlignment="0" applyProtection="0"/>
    <xf numFmtId="0" fontId="292" fillId="0" borderId="82" applyNumberFormat="0" applyFill="0" applyAlignment="0" applyProtection="0"/>
    <xf numFmtId="0" fontId="270" fillId="0" borderId="84" applyNumberFormat="0" applyFill="0" applyAlignment="0" applyProtection="0"/>
    <xf numFmtId="0" fontId="270" fillId="0" borderId="84" applyNumberFormat="0" applyFill="0" applyAlignment="0" applyProtection="0"/>
    <xf numFmtId="0" fontId="270" fillId="0" borderId="84" applyNumberFormat="0" applyFill="0" applyAlignment="0" applyProtection="0"/>
    <xf numFmtId="0" fontId="270" fillId="0" borderId="84" applyNumberFormat="0" applyFill="0" applyAlignment="0" applyProtection="0"/>
    <xf numFmtId="0" fontId="270" fillId="0" borderId="84" applyNumberFormat="0" applyFill="0" applyAlignment="0" applyProtection="0"/>
    <xf numFmtId="0" fontId="270" fillId="0" borderId="84" applyNumberFormat="0" applyFill="0" applyAlignment="0" applyProtection="0"/>
    <xf numFmtId="0" fontId="328" fillId="0" borderId="24" applyNumberFormat="0" applyFill="0" applyAlignment="0" applyProtection="0"/>
    <xf numFmtId="0" fontId="328" fillId="0" borderId="24" applyNumberFormat="0" applyFill="0" applyAlignment="0" applyProtection="0"/>
    <xf numFmtId="0" fontId="292" fillId="0" borderId="84" applyNumberFormat="0" applyFill="0" applyAlignment="0" applyProtection="0"/>
    <xf numFmtId="0" fontId="292" fillId="0" borderId="84" applyNumberFormat="0" applyFill="0" applyAlignment="0" applyProtection="0"/>
    <xf numFmtId="0" fontId="292" fillId="0" borderId="84" applyNumberFormat="0" applyFill="0" applyAlignment="0" applyProtection="0"/>
    <xf numFmtId="0" fontId="292" fillId="0" borderId="84" applyNumberFormat="0" applyFill="0" applyAlignment="0" applyProtection="0"/>
    <xf numFmtId="0" fontId="292" fillId="0" borderId="84" applyNumberFormat="0" applyFill="0" applyAlignment="0" applyProtection="0"/>
    <xf numFmtId="0" fontId="292" fillId="0" borderId="84" applyNumberFormat="0" applyFill="0" applyAlignment="0" applyProtection="0"/>
    <xf numFmtId="0" fontId="292" fillId="0" borderId="84" applyNumberFormat="0" applyFill="0" applyAlignment="0" applyProtection="0"/>
    <xf numFmtId="0" fontId="292" fillId="0" borderId="84" applyNumberFormat="0" applyFill="0" applyAlignment="0" applyProtection="0"/>
    <xf numFmtId="0" fontId="292" fillId="0" borderId="84" applyNumberFormat="0" applyFill="0" applyAlignment="0" applyProtection="0"/>
    <xf numFmtId="0" fontId="292" fillId="0" borderId="84" applyNumberFormat="0" applyFill="0" applyAlignment="0" applyProtection="0"/>
    <xf numFmtId="0" fontId="292" fillId="0" borderId="84" applyNumberFormat="0" applyFill="0" applyAlignment="0" applyProtection="0"/>
    <xf numFmtId="0" fontId="292" fillId="0" borderId="84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70" fillId="0" borderId="82" applyNumberFormat="0" applyFill="0" applyAlignment="0" applyProtection="0"/>
    <xf numFmtId="0" fontId="292" fillId="0" borderId="82" applyNumberFormat="0" applyFill="0" applyAlignment="0" applyProtection="0"/>
    <xf numFmtId="0" fontId="292" fillId="0" borderId="84" applyNumberFormat="0" applyFill="0" applyAlignment="0" applyProtection="0"/>
    <xf numFmtId="0" fontId="292" fillId="0" borderId="84" applyNumberFormat="0" applyFill="0" applyAlignment="0" applyProtection="0"/>
    <xf numFmtId="0" fontId="292" fillId="0" borderId="82" applyNumberFormat="0" applyFill="0" applyAlignment="0" applyProtection="0"/>
    <xf numFmtId="0" fontId="292" fillId="0" borderId="82" applyNumberFormat="0" applyFill="0" applyAlignment="0" applyProtection="0"/>
    <xf numFmtId="0" fontId="292" fillId="0" borderId="84" applyNumberFormat="0" applyFill="0" applyAlignment="0" applyProtection="0"/>
    <xf numFmtId="0" fontId="292" fillId="0" borderId="84" applyNumberFormat="0" applyFill="0" applyAlignment="0" applyProtection="0"/>
    <xf numFmtId="0" fontId="292" fillId="0" borderId="82" applyNumberFormat="0" applyFill="0" applyAlignment="0" applyProtection="0"/>
    <xf numFmtId="0" fontId="292" fillId="0" borderId="82" applyNumberFormat="0" applyFill="0" applyAlignment="0" applyProtection="0"/>
    <xf numFmtId="0" fontId="292" fillId="0" borderId="84" applyNumberFormat="0" applyFill="0" applyAlignment="0" applyProtection="0"/>
    <xf numFmtId="0" fontId="292" fillId="0" borderId="84" applyNumberFormat="0" applyFill="0" applyAlignment="0" applyProtection="0"/>
    <xf numFmtId="0" fontId="292" fillId="0" borderId="82" applyNumberFormat="0" applyFill="0" applyAlignment="0" applyProtection="0"/>
    <xf numFmtId="0" fontId="292" fillId="0" borderId="82" applyNumberFormat="0" applyFill="0" applyAlignment="0" applyProtection="0"/>
    <xf numFmtId="0" fontId="292" fillId="0" borderId="84" applyNumberFormat="0" applyFill="0" applyAlignment="0" applyProtection="0"/>
    <xf numFmtId="0" fontId="292" fillId="0" borderId="84" applyNumberFormat="0" applyFill="0" applyAlignment="0" applyProtection="0"/>
    <xf numFmtId="0" fontId="292" fillId="0" borderId="82" applyNumberFormat="0" applyFill="0" applyAlignment="0" applyProtection="0"/>
    <xf numFmtId="0" fontId="292" fillId="0" borderId="82" applyNumberFormat="0" applyFill="0" applyAlignment="0" applyProtection="0"/>
    <xf numFmtId="0" fontId="292" fillId="0" borderId="82" applyNumberFormat="0" applyFill="0" applyAlignment="0" applyProtection="0"/>
    <xf numFmtId="0" fontId="292" fillId="0" borderId="82" applyNumberFormat="0" applyFill="0" applyAlignment="0" applyProtection="0"/>
    <xf numFmtId="0" fontId="292" fillId="0" borderId="82" applyNumberFormat="0" applyFill="0" applyAlignment="0" applyProtection="0"/>
    <xf numFmtId="0" fontId="292" fillId="0" borderId="82" applyNumberFormat="0" applyFill="0" applyAlignment="0" applyProtection="0"/>
    <xf numFmtId="0" fontId="292" fillId="0" borderId="82" applyNumberFormat="0" applyFill="0" applyAlignment="0" applyProtection="0"/>
    <xf numFmtId="0" fontId="292" fillId="0" borderId="82" applyNumberFormat="0" applyFill="0" applyAlignment="0" applyProtection="0"/>
    <xf numFmtId="0" fontId="292" fillId="0" borderId="82" applyNumberFormat="0" applyFill="0" applyAlignment="0" applyProtection="0"/>
    <xf numFmtId="0" fontId="14" fillId="0" borderId="0"/>
    <xf numFmtId="250" fontId="14" fillId="0" borderId="0"/>
    <xf numFmtId="0" fontId="410" fillId="0" borderId="0"/>
    <xf numFmtId="0" fontId="216" fillId="131" borderId="0" applyNumberFormat="0" applyBorder="0" applyAlignment="0" applyProtection="0"/>
    <xf numFmtId="0" fontId="215" fillId="131" borderId="0" applyNumberFormat="0" applyBorder="0" applyAlignment="0" applyProtection="0"/>
    <xf numFmtId="0" fontId="215" fillId="131" borderId="0" applyNumberFormat="0" applyBorder="0" applyAlignment="0" applyProtection="0"/>
    <xf numFmtId="0" fontId="215" fillId="131" borderId="0" applyNumberFormat="0" applyBorder="0" applyAlignment="0" applyProtection="0"/>
    <xf numFmtId="0" fontId="215" fillId="131" borderId="0" applyNumberFormat="0" applyBorder="0" applyAlignment="0" applyProtection="0"/>
    <xf numFmtId="0" fontId="215" fillId="131" borderId="0" applyNumberFormat="0" applyBorder="0" applyAlignment="0" applyProtection="0"/>
    <xf numFmtId="0" fontId="215" fillId="131" borderId="0" applyNumberFormat="0" applyBorder="0" applyAlignment="0" applyProtection="0"/>
    <xf numFmtId="0" fontId="215" fillId="131" borderId="0" applyNumberFormat="0" applyBorder="0" applyAlignment="0" applyProtection="0"/>
    <xf numFmtId="0" fontId="216" fillId="150" borderId="0" applyNumberFormat="0" applyBorder="0" applyAlignment="0" applyProtection="0"/>
    <xf numFmtId="0" fontId="216" fillId="150" borderId="0" applyNumberFormat="0" applyBorder="0" applyAlignment="0" applyProtection="0"/>
    <xf numFmtId="0" fontId="216" fillId="150" borderId="0" applyNumberFormat="0" applyBorder="0" applyAlignment="0" applyProtection="0"/>
    <xf numFmtId="0" fontId="329" fillId="101" borderId="0" applyNumberFormat="0" applyBorder="0" applyAlignment="0" applyProtection="0"/>
    <xf numFmtId="0" fontId="329" fillId="101" borderId="0" applyNumberFormat="0" applyBorder="0" applyAlignment="0" applyProtection="0"/>
    <xf numFmtId="0" fontId="215" fillId="150" borderId="0" applyNumberFormat="0" applyBorder="0" applyAlignment="0" applyProtection="0"/>
    <xf numFmtId="0" fontId="215" fillId="150" borderId="0" applyNumberFormat="0" applyBorder="0" applyAlignment="0" applyProtection="0"/>
    <xf numFmtId="0" fontId="215" fillId="150" borderId="0" applyNumberFormat="0" applyBorder="0" applyAlignment="0" applyProtection="0"/>
    <xf numFmtId="0" fontId="215" fillId="150" borderId="0" applyNumberFormat="0" applyBorder="0" applyAlignment="0" applyProtection="0"/>
    <xf numFmtId="0" fontId="215" fillId="150" borderId="0" applyNumberFormat="0" applyBorder="0" applyAlignment="0" applyProtection="0"/>
    <xf numFmtId="0" fontId="215" fillId="150" borderId="0" applyNumberFormat="0" applyBorder="0" applyAlignment="0" applyProtection="0"/>
    <xf numFmtId="0" fontId="216" fillId="131" borderId="0" applyNumberFormat="0" applyBorder="0" applyAlignment="0" applyProtection="0"/>
    <xf numFmtId="0" fontId="215" fillId="131" borderId="0" applyNumberFormat="0" applyBorder="0" applyAlignment="0" applyProtection="0"/>
    <xf numFmtId="0" fontId="215" fillId="150" borderId="0" applyNumberFormat="0" applyBorder="0" applyAlignment="0" applyProtection="0"/>
    <xf numFmtId="0" fontId="215" fillId="131" borderId="0" applyNumberFormat="0" applyBorder="0" applyAlignment="0" applyProtection="0"/>
    <xf numFmtId="0" fontId="215" fillId="150" borderId="0" applyNumberFormat="0" applyBorder="0" applyAlignment="0" applyProtection="0"/>
    <xf numFmtId="0" fontId="215" fillId="131" borderId="0" applyNumberFormat="0" applyBorder="0" applyAlignment="0" applyProtection="0"/>
    <xf numFmtId="0" fontId="215" fillId="150" borderId="0" applyNumberFormat="0" applyBorder="0" applyAlignment="0" applyProtection="0"/>
    <xf numFmtId="0" fontId="215" fillId="131" borderId="0" applyNumberFormat="0" applyBorder="0" applyAlignment="0" applyProtection="0"/>
    <xf numFmtId="0" fontId="215" fillId="150" borderId="0" applyNumberFormat="0" applyBorder="0" applyAlignment="0" applyProtection="0"/>
    <xf numFmtId="0" fontId="215" fillId="131" borderId="0" applyNumberFormat="0" applyBorder="0" applyAlignment="0" applyProtection="0"/>
    <xf numFmtId="0" fontId="215" fillId="131" borderId="0" applyNumberFormat="0" applyBorder="0" applyAlignment="0" applyProtection="0"/>
    <xf numFmtId="0" fontId="215" fillId="131" borderId="0" applyNumberFormat="0" applyBorder="0" applyAlignment="0" applyProtection="0"/>
    <xf numFmtId="0" fontId="216" fillId="132" borderId="0" applyNumberFormat="0" applyBorder="0" applyAlignment="0" applyProtection="0"/>
    <xf numFmtId="0" fontId="215" fillId="132" borderId="0" applyNumberFormat="0" applyBorder="0" applyAlignment="0" applyProtection="0"/>
    <xf numFmtId="0" fontId="215" fillId="132" borderId="0" applyNumberFormat="0" applyBorder="0" applyAlignment="0" applyProtection="0"/>
    <xf numFmtId="0" fontId="215" fillId="132" borderId="0" applyNumberFormat="0" applyBorder="0" applyAlignment="0" applyProtection="0"/>
    <xf numFmtId="0" fontId="215" fillId="132" borderId="0" applyNumberFormat="0" applyBorder="0" applyAlignment="0" applyProtection="0"/>
    <xf numFmtId="0" fontId="215" fillId="132" borderId="0" applyNumberFormat="0" applyBorder="0" applyAlignment="0" applyProtection="0"/>
    <xf numFmtId="0" fontId="215" fillId="132" borderId="0" applyNumberFormat="0" applyBorder="0" applyAlignment="0" applyProtection="0"/>
    <xf numFmtId="0" fontId="215" fillId="132" borderId="0" applyNumberFormat="0" applyBorder="0" applyAlignment="0" applyProtection="0"/>
    <xf numFmtId="0" fontId="216" fillId="134" borderId="0" applyNumberFormat="0" applyBorder="0" applyAlignment="0" applyProtection="0"/>
    <xf numFmtId="0" fontId="216" fillId="134" borderId="0" applyNumberFormat="0" applyBorder="0" applyAlignment="0" applyProtection="0"/>
    <xf numFmtId="0" fontId="216" fillId="134" borderId="0" applyNumberFormat="0" applyBorder="0" applyAlignment="0" applyProtection="0"/>
    <xf numFmtId="0" fontId="329" fillId="104" borderId="0" applyNumberFormat="0" applyBorder="0" applyAlignment="0" applyProtection="0"/>
    <xf numFmtId="0" fontId="329" fillId="104" borderId="0" applyNumberFormat="0" applyBorder="0" applyAlignment="0" applyProtection="0"/>
    <xf numFmtId="0" fontId="215" fillId="134" borderId="0" applyNumberFormat="0" applyBorder="0" applyAlignment="0" applyProtection="0"/>
    <xf numFmtId="0" fontId="215" fillId="134" borderId="0" applyNumberFormat="0" applyBorder="0" applyAlignment="0" applyProtection="0"/>
    <xf numFmtId="0" fontId="215" fillId="134" borderId="0" applyNumberFormat="0" applyBorder="0" applyAlignment="0" applyProtection="0"/>
    <xf numFmtId="0" fontId="215" fillId="134" borderId="0" applyNumberFormat="0" applyBorder="0" applyAlignment="0" applyProtection="0"/>
    <xf numFmtId="0" fontId="215" fillId="134" borderId="0" applyNumberFormat="0" applyBorder="0" applyAlignment="0" applyProtection="0"/>
    <xf numFmtId="0" fontId="215" fillId="134" borderId="0" applyNumberFormat="0" applyBorder="0" applyAlignment="0" applyProtection="0"/>
    <xf numFmtId="0" fontId="216" fillId="132" borderId="0" applyNumberFormat="0" applyBorder="0" applyAlignment="0" applyProtection="0"/>
    <xf numFmtId="0" fontId="215" fillId="132" borderId="0" applyNumberFormat="0" applyBorder="0" applyAlignment="0" applyProtection="0"/>
    <xf numFmtId="0" fontId="215" fillId="134" borderId="0" applyNumberFormat="0" applyBorder="0" applyAlignment="0" applyProtection="0"/>
    <xf numFmtId="0" fontId="215" fillId="132" borderId="0" applyNumberFormat="0" applyBorder="0" applyAlignment="0" applyProtection="0"/>
    <xf numFmtId="0" fontId="215" fillId="134" borderId="0" applyNumberFormat="0" applyBorder="0" applyAlignment="0" applyProtection="0"/>
    <xf numFmtId="0" fontId="215" fillId="132" borderId="0" applyNumberFormat="0" applyBorder="0" applyAlignment="0" applyProtection="0"/>
    <xf numFmtId="0" fontId="215" fillId="134" borderId="0" applyNumberFormat="0" applyBorder="0" applyAlignment="0" applyProtection="0"/>
    <xf numFmtId="0" fontId="215" fillId="132" borderId="0" applyNumberFormat="0" applyBorder="0" applyAlignment="0" applyProtection="0"/>
    <xf numFmtId="0" fontId="215" fillId="134" borderId="0" applyNumberFormat="0" applyBorder="0" applyAlignment="0" applyProtection="0"/>
    <xf numFmtId="0" fontId="215" fillId="132" borderId="0" applyNumberFormat="0" applyBorder="0" applyAlignment="0" applyProtection="0"/>
    <xf numFmtId="0" fontId="215" fillId="132" borderId="0" applyNumberFormat="0" applyBorder="0" applyAlignment="0" applyProtection="0"/>
    <xf numFmtId="0" fontId="215" fillId="132" borderId="0" applyNumberFormat="0" applyBorder="0" applyAlignment="0" applyProtection="0"/>
    <xf numFmtId="0" fontId="216" fillId="133" borderId="0" applyNumberFormat="0" applyBorder="0" applyAlignment="0" applyProtection="0"/>
    <xf numFmtId="0" fontId="215" fillId="133" borderId="0" applyNumberFormat="0" applyBorder="0" applyAlignment="0" applyProtection="0"/>
    <xf numFmtId="0" fontId="215" fillId="133" borderId="0" applyNumberFormat="0" applyBorder="0" applyAlignment="0" applyProtection="0"/>
    <xf numFmtId="0" fontId="215" fillId="133" borderId="0" applyNumberFormat="0" applyBorder="0" applyAlignment="0" applyProtection="0"/>
    <xf numFmtId="0" fontId="215" fillId="133" borderId="0" applyNumberFormat="0" applyBorder="0" applyAlignment="0" applyProtection="0"/>
    <xf numFmtId="0" fontId="215" fillId="133" borderId="0" applyNumberFormat="0" applyBorder="0" applyAlignment="0" applyProtection="0"/>
    <xf numFmtId="0" fontId="215" fillId="133" borderId="0" applyNumberFormat="0" applyBorder="0" applyAlignment="0" applyProtection="0"/>
    <xf numFmtId="0" fontId="215" fillId="133" borderId="0" applyNumberFormat="0" applyBorder="0" applyAlignment="0" applyProtection="0"/>
    <xf numFmtId="0" fontId="216" fillId="126" borderId="0" applyNumberFormat="0" applyBorder="0" applyAlignment="0" applyProtection="0"/>
    <xf numFmtId="0" fontId="216" fillId="126" borderId="0" applyNumberFormat="0" applyBorder="0" applyAlignment="0" applyProtection="0"/>
    <xf numFmtId="0" fontId="216" fillId="126" borderId="0" applyNumberFormat="0" applyBorder="0" applyAlignment="0" applyProtection="0"/>
    <xf numFmtId="0" fontId="329" fillId="107" borderId="0" applyNumberFormat="0" applyBorder="0" applyAlignment="0" applyProtection="0"/>
    <xf numFmtId="0" fontId="329" fillId="107" borderId="0" applyNumberFormat="0" applyBorder="0" applyAlignment="0" applyProtection="0"/>
    <xf numFmtId="0" fontId="215" fillId="126" borderId="0" applyNumberFormat="0" applyBorder="0" applyAlignment="0" applyProtection="0"/>
    <xf numFmtId="0" fontId="215" fillId="126" borderId="0" applyNumberFormat="0" applyBorder="0" applyAlignment="0" applyProtection="0"/>
    <xf numFmtId="0" fontId="215" fillId="126" borderId="0" applyNumberFormat="0" applyBorder="0" applyAlignment="0" applyProtection="0"/>
    <xf numFmtId="0" fontId="215" fillId="126" borderId="0" applyNumberFormat="0" applyBorder="0" applyAlignment="0" applyProtection="0"/>
    <xf numFmtId="0" fontId="215" fillId="126" borderId="0" applyNumberFormat="0" applyBorder="0" applyAlignment="0" applyProtection="0"/>
    <xf numFmtId="0" fontId="215" fillId="126" borderId="0" applyNumberFormat="0" applyBorder="0" applyAlignment="0" applyProtection="0"/>
    <xf numFmtId="0" fontId="216" fillId="133" borderId="0" applyNumberFormat="0" applyBorder="0" applyAlignment="0" applyProtection="0"/>
    <xf numFmtId="0" fontId="215" fillId="133" borderId="0" applyNumberFormat="0" applyBorder="0" applyAlignment="0" applyProtection="0"/>
    <xf numFmtId="0" fontId="215" fillId="126" borderId="0" applyNumberFormat="0" applyBorder="0" applyAlignment="0" applyProtection="0"/>
    <xf numFmtId="0" fontId="215" fillId="133" borderId="0" applyNumberFormat="0" applyBorder="0" applyAlignment="0" applyProtection="0"/>
    <xf numFmtId="0" fontId="215" fillId="126" borderId="0" applyNumberFormat="0" applyBorder="0" applyAlignment="0" applyProtection="0"/>
    <xf numFmtId="0" fontId="215" fillId="133" borderId="0" applyNumberFormat="0" applyBorder="0" applyAlignment="0" applyProtection="0"/>
    <xf numFmtId="0" fontId="215" fillId="126" borderId="0" applyNumberFormat="0" applyBorder="0" applyAlignment="0" applyProtection="0"/>
    <xf numFmtId="0" fontId="215" fillId="133" borderId="0" applyNumberFormat="0" applyBorder="0" applyAlignment="0" applyProtection="0"/>
    <xf numFmtId="0" fontId="215" fillId="126" borderId="0" applyNumberFormat="0" applyBorder="0" applyAlignment="0" applyProtection="0"/>
    <xf numFmtId="0" fontId="215" fillId="133" borderId="0" applyNumberFormat="0" applyBorder="0" applyAlignment="0" applyProtection="0"/>
    <xf numFmtId="0" fontId="215" fillId="133" borderId="0" applyNumberFormat="0" applyBorder="0" applyAlignment="0" applyProtection="0"/>
    <xf numFmtId="0" fontId="215" fillId="133" borderId="0" applyNumberFormat="0" applyBorder="0" applyAlignment="0" applyProtection="0"/>
    <xf numFmtId="0" fontId="216" fillId="128" borderId="0" applyNumberFormat="0" applyBorder="0" applyAlignment="0" applyProtection="0"/>
    <xf numFmtId="0" fontId="215" fillId="128" borderId="0" applyNumberFormat="0" applyBorder="0" applyAlignment="0" applyProtection="0"/>
    <xf numFmtId="0" fontId="215" fillId="128" borderId="0" applyNumberFormat="0" applyBorder="0" applyAlignment="0" applyProtection="0"/>
    <xf numFmtId="0" fontId="215" fillId="128" borderId="0" applyNumberFormat="0" applyBorder="0" applyAlignment="0" applyProtection="0"/>
    <xf numFmtId="0" fontId="215" fillId="128" borderId="0" applyNumberFormat="0" applyBorder="0" applyAlignment="0" applyProtection="0"/>
    <xf numFmtId="0" fontId="215" fillId="128" borderId="0" applyNumberFormat="0" applyBorder="0" applyAlignment="0" applyProtection="0"/>
    <xf numFmtId="0" fontId="215" fillId="128" borderId="0" applyNumberFormat="0" applyBorder="0" applyAlignment="0" applyProtection="0"/>
    <xf numFmtId="0" fontId="215" fillId="128" borderId="0" applyNumberFormat="0" applyBorder="0" applyAlignment="0" applyProtection="0"/>
    <xf numFmtId="0" fontId="216" fillId="151" borderId="0" applyNumberFormat="0" applyBorder="0" applyAlignment="0" applyProtection="0"/>
    <xf numFmtId="0" fontId="216" fillId="151" borderId="0" applyNumberFormat="0" applyBorder="0" applyAlignment="0" applyProtection="0"/>
    <xf numFmtId="0" fontId="216" fillId="151" borderId="0" applyNumberFormat="0" applyBorder="0" applyAlignment="0" applyProtection="0"/>
    <xf numFmtId="0" fontId="329" fillId="108" borderId="0" applyNumberFormat="0" applyBorder="0" applyAlignment="0" applyProtection="0"/>
    <xf numFmtId="0" fontId="329" fillId="108" borderId="0" applyNumberFormat="0" applyBorder="0" applyAlignment="0" applyProtection="0"/>
    <xf numFmtId="0" fontId="215" fillId="151" borderId="0" applyNumberFormat="0" applyBorder="0" applyAlignment="0" applyProtection="0"/>
    <xf numFmtId="0" fontId="215" fillId="151" borderId="0" applyNumberFormat="0" applyBorder="0" applyAlignment="0" applyProtection="0"/>
    <xf numFmtId="0" fontId="215" fillId="151" borderId="0" applyNumberFormat="0" applyBorder="0" applyAlignment="0" applyProtection="0"/>
    <xf numFmtId="0" fontId="215" fillId="151" borderId="0" applyNumberFormat="0" applyBorder="0" applyAlignment="0" applyProtection="0"/>
    <xf numFmtId="0" fontId="215" fillId="151" borderId="0" applyNumberFormat="0" applyBorder="0" applyAlignment="0" applyProtection="0"/>
    <xf numFmtId="0" fontId="215" fillId="151" borderId="0" applyNumberFormat="0" applyBorder="0" applyAlignment="0" applyProtection="0"/>
    <xf numFmtId="0" fontId="216" fillId="128" borderId="0" applyNumberFormat="0" applyBorder="0" applyAlignment="0" applyProtection="0"/>
    <xf numFmtId="0" fontId="215" fillId="128" borderId="0" applyNumberFormat="0" applyBorder="0" applyAlignment="0" applyProtection="0"/>
    <xf numFmtId="0" fontId="215" fillId="151" borderId="0" applyNumberFormat="0" applyBorder="0" applyAlignment="0" applyProtection="0"/>
    <xf numFmtId="0" fontId="215" fillId="128" borderId="0" applyNumberFormat="0" applyBorder="0" applyAlignment="0" applyProtection="0"/>
    <xf numFmtId="0" fontId="215" fillId="151" borderId="0" applyNumberFormat="0" applyBorder="0" applyAlignment="0" applyProtection="0"/>
    <xf numFmtId="0" fontId="215" fillId="128" borderId="0" applyNumberFormat="0" applyBorder="0" applyAlignment="0" applyProtection="0"/>
    <xf numFmtId="0" fontId="215" fillId="151" borderId="0" applyNumberFormat="0" applyBorder="0" applyAlignment="0" applyProtection="0"/>
    <xf numFmtId="0" fontId="215" fillId="128" borderId="0" applyNumberFormat="0" applyBorder="0" applyAlignment="0" applyProtection="0"/>
    <xf numFmtId="0" fontId="215" fillId="151" borderId="0" applyNumberFormat="0" applyBorder="0" applyAlignment="0" applyProtection="0"/>
    <xf numFmtId="0" fontId="215" fillId="128" borderId="0" applyNumberFormat="0" applyBorder="0" applyAlignment="0" applyProtection="0"/>
    <xf numFmtId="0" fontId="215" fillId="128" borderId="0" applyNumberFormat="0" applyBorder="0" applyAlignment="0" applyProtection="0"/>
    <xf numFmtId="0" fontId="215" fillId="128" borderId="0" applyNumberFormat="0" applyBorder="0" applyAlignment="0" applyProtection="0"/>
    <xf numFmtId="0" fontId="216" fillId="129" borderId="0" applyNumberFormat="0" applyBorder="0" applyAlignment="0" applyProtection="0"/>
    <xf numFmtId="0" fontId="215" fillId="129" borderId="0" applyNumberFormat="0" applyBorder="0" applyAlignment="0" applyProtection="0"/>
    <xf numFmtId="0" fontId="215" fillId="129" borderId="0" applyNumberFormat="0" applyBorder="0" applyAlignment="0" applyProtection="0"/>
    <xf numFmtId="0" fontId="215" fillId="129" borderId="0" applyNumberFormat="0" applyBorder="0" applyAlignment="0" applyProtection="0"/>
    <xf numFmtId="0" fontId="215" fillId="129" borderId="0" applyNumberFormat="0" applyBorder="0" applyAlignment="0" applyProtection="0"/>
    <xf numFmtId="0" fontId="215" fillId="129" borderId="0" applyNumberFormat="0" applyBorder="0" applyAlignment="0" applyProtection="0"/>
    <xf numFmtId="0" fontId="215" fillId="129" borderId="0" applyNumberFormat="0" applyBorder="0" applyAlignment="0" applyProtection="0"/>
    <xf numFmtId="0" fontId="215" fillId="129" borderId="0" applyNumberFormat="0" applyBorder="0" applyAlignment="0" applyProtection="0"/>
    <xf numFmtId="0" fontId="216" fillId="129" borderId="0" applyNumberFormat="0" applyBorder="0" applyAlignment="0" applyProtection="0"/>
    <xf numFmtId="0" fontId="216" fillId="129" borderId="0" applyNumberFormat="0" applyBorder="0" applyAlignment="0" applyProtection="0"/>
    <xf numFmtId="0" fontId="216" fillId="129" borderId="0" applyNumberFormat="0" applyBorder="0" applyAlignment="0" applyProtection="0"/>
    <xf numFmtId="0" fontId="329" fillId="110" borderId="0" applyNumberFormat="0" applyBorder="0" applyAlignment="0" applyProtection="0"/>
    <xf numFmtId="0" fontId="329" fillId="110" borderId="0" applyNumberFormat="0" applyBorder="0" applyAlignment="0" applyProtection="0"/>
    <xf numFmtId="0" fontId="215" fillId="129" borderId="0" applyNumberFormat="0" applyBorder="0" applyAlignment="0" applyProtection="0"/>
    <xf numFmtId="0" fontId="215" fillId="129" borderId="0" applyNumberFormat="0" applyBorder="0" applyAlignment="0" applyProtection="0"/>
    <xf numFmtId="0" fontId="215" fillId="129" borderId="0" applyNumberFormat="0" applyBorder="0" applyAlignment="0" applyProtection="0"/>
    <xf numFmtId="0" fontId="215" fillId="129" borderId="0" applyNumberFormat="0" applyBorder="0" applyAlignment="0" applyProtection="0"/>
    <xf numFmtId="0" fontId="215" fillId="129" borderId="0" applyNumberFormat="0" applyBorder="0" applyAlignment="0" applyProtection="0"/>
    <xf numFmtId="0" fontId="215" fillId="129" borderId="0" applyNumberFormat="0" applyBorder="0" applyAlignment="0" applyProtection="0"/>
    <xf numFmtId="0" fontId="215" fillId="129" borderId="0" applyNumberFormat="0" applyBorder="0" applyAlignment="0" applyProtection="0"/>
    <xf numFmtId="0" fontId="215" fillId="129" borderId="0" applyNumberFormat="0" applyBorder="0" applyAlignment="0" applyProtection="0"/>
    <xf numFmtId="0" fontId="215" fillId="129" borderId="0" applyNumberFormat="0" applyBorder="0" applyAlignment="0" applyProtection="0"/>
    <xf numFmtId="0" fontId="215" fillId="129" borderId="0" applyNumberFormat="0" applyBorder="0" applyAlignment="0" applyProtection="0"/>
    <xf numFmtId="0" fontId="215" fillId="129" borderId="0" applyNumberFormat="0" applyBorder="0" applyAlignment="0" applyProtection="0"/>
    <xf numFmtId="0" fontId="215" fillId="129" borderId="0" applyNumberFormat="0" applyBorder="0" applyAlignment="0" applyProtection="0"/>
    <xf numFmtId="0" fontId="215" fillId="129" borderId="0" applyNumberFormat="0" applyBorder="0" applyAlignment="0" applyProtection="0"/>
    <xf numFmtId="0" fontId="215" fillId="129" borderId="0" applyNumberFormat="0" applyBorder="0" applyAlignment="0" applyProtection="0"/>
    <xf numFmtId="0" fontId="215" fillId="129" borderId="0" applyNumberFormat="0" applyBorder="0" applyAlignment="0" applyProtection="0"/>
    <xf numFmtId="0" fontId="215" fillId="129" borderId="0" applyNumberFormat="0" applyBorder="0" applyAlignment="0" applyProtection="0"/>
    <xf numFmtId="0" fontId="215" fillId="129" borderId="0" applyNumberFormat="0" applyBorder="0" applyAlignment="0" applyProtection="0"/>
    <xf numFmtId="0" fontId="216" fillId="134" borderId="0" applyNumberFormat="0" applyBorder="0" applyAlignment="0" applyProtection="0"/>
    <xf numFmtId="0" fontId="215" fillId="134" borderId="0" applyNumberFormat="0" applyBorder="0" applyAlignment="0" applyProtection="0"/>
    <xf numFmtId="0" fontId="215" fillId="134" borderId="0" applyNumberFormat="0" applyBorder="0" applyAlignment="0" applyProtection="0"/>
    <xf numFmtId="0" fontId="215" fillId="134" borderId="0" applyNumberFormat="0" applyBorder="0" applyAlignment="0" applyProtection="0"/>
    <xf numFmtId="0" fontId="215" fillId="134" borderId="0" applyNumberFormat="0" applyBorder="0" applyAlignment="0" applyProtection="0"/>
    <xf numFmtId="0" fontId="215" fillId="134" borderId="0" applyNumberFormat="0" applyBorder="0" applyAlignment="0" applyProtection="0"/>
    <xf numFmtId="0" fontId="215" fillId="134" borderId="0" applyNumberFormat="0" applyBorder="0" applyAlignment="0" applyProtection="0"/>
    <xf numFmtId="0" fontId="215" fillId="134" borderId="0" applyNumberFormat="0" applyBorder="0" applyAlignment="0" applyProtection="0"/>
    <xf numFmtId="0" fontId="216" fillId="132" borderId="0" applyNumberFormat="0" applyBorder="0" applyAlignment="0" applyProtection="0"/>
    <xf numFmtId="0" fontId="216" fillId="132" borderId="0" applyNumberFormat="0" applyBorder="0" applyAlignment="0" applyProtection="0"/>
    <xf numFmtId="0" fontId="216" fillId="132" borderId="0" applyNumberFormat="0" applyBorder="0" applyAlignment="0" applyProtection="0"/>
    <xf numFmtId="0" fontId="329" fillId="114" borderId="0" applyNumberFormat="0" applyBorder="0" applyAlignment="0" applyProtection="0"/>
    <xf numFmtId="0" fontId="329" fillId="114" borderId="0" applyNumberFormat="0" applyBorder="0" applyAlignment="0" applyProtection="0"/>
    <xf numFmtId="0" fontId="215" fillId="132" borderId="0" applyNumberFormat="0" applyBorder="0" applyAlignment="0" applyProtection="0"/>
    <xf numFmtId="0" fontId="215" fillId="132" borderId="0" applyNumberFormat="0" applyBorder="0" applyAlignment="0" applyProtection="0"/>
    <xf numFmtId="0" fontId="215" fillId="132" borderId="0" applyNumberFormat="0" applyBorder="0" applyAlignment="0" applyProtection="0"/>
    <xf numFmtId="0" fontId="215" fillId="132" borderId="0" applyNumberFormat="0" applyBorder="0" applyAlignment="0" applyProtection="0"/>
    <xf numFmtId="0" fontId="215" fillId="132" borderId="0" applyNumberFormat="0" applyBorder="0" applyAlignment="0" applyProtection="0"/>
    <xf numFmtId="0" fontId="215" fillId="132" borderId="0" applyNumberFormat="0" applyBorder="0" applyAlignment="0" applyProtection="0"/>
    <xf numFmtId="0" fontId="216" fillId="134" borderId="0" applyNumberFormat="0" applyBorder="0" applyAlignment="0" applyProtection="0"/>
    <xf numFmtId="0" fontId="215" fillId="134" borderId="0" applyNumberFormat="0" applyBorder="0" applyAlignment="0" applyProtection="0"/>
    <xf numFmtId="0" fontId="215" fillId="132" borderId="0" applyNumberFormat="0" applyBorder="0" applyAlignment="0" applyProtection="0"/>
    <xf numFmtId="0" fontId="215" fillId="134" borderId="0" applyNumberFormat="0" applyBorder="0" applyAlignment="0" applyProtection="0"/>
    <xf numFmtId="0" fontId="215" fillId="132" borderId="0" applyNumberFormat="0" applyBorder="0" applyAlignment="0" applyProtection="0"/>
    <xf numFmtId="0" fontId="215" fillId="134" borderId="0" applyNumberFormat="0" applyBorder="0" applyAlignment="0" applyProtection="0"/>
    <xf numFmtId="0" fontId="215" fillId="132" borderId="0" applyNumberFormat="0" applyBorder="0" applyAlignment="0" applyProtection="0"/>
    <xf numFmtId="0" fontId="215" fillId="134" borderId="0" applyNumberFormat="0" applyBorder="0" applyAlignment="0" applyProtection="0"/>
    <xf numFmtId="0" fontId="215" fillId="132" borderId="0" applyNumberFormat="0" applyBorder="0" applyAlignment="0" applyProtection="0"/>
    <xf numFmtId="0" fontId="215" fillId="134" borderId="0" applyNumberFormat="0" applyBorder="0" applyAlignment="0" applyProtection="0"/>
    <xf numFmtId="0" fontId="215" fillId="134" borderId="0" applyNumberFormat="0" applyBorder="0" applyAlignment="0" applyProtection="0"/>
    <xf numFmtId="0" fontId="215" fillId="134" borderId="0" applyNumberFormat="0" applyBorder="0" applyAlignment="0" applyProtection="0"/>
    <xf numFmtId="0" fontId="11" fillId="139" borderId="79" applyNumberFormat="0" applyFont="0" applyAlignment="0" applyProtection="0"/>
    <xf numFmtId="0" fontId="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3" fillId="100" borderId="19" applyNumberFormat="0" applyFont="0" applyAlignment="0" applyProtection="0"/>
    <xf numFmtId="0" fontId="11" fillId="139" borderId="79" applyNumberFormat="0" applyFont="0" applyAlignment="0" applyProtection="0"/>
    <xf numFmtId="0" fontId="35" fillId="139" borderId="79" applyNumberFormat="0" applyFont="0" applyAlignment="0" applyProtection="0"/>
    <xf numFmtId="0" fontId="35" fillId="139" borderId="79" applyNumberFormat="0" applyFont="0" applyAlignment="0" applyProtection="0"/>
    <xf numFmtId="0" fontId="11" fillId="139" borderId="79" applyNumberFormat="0" applyFont="0" applyAlignment="0" applyProtection="0"/>
    <xf numFmtId="0" fontId="213" fillId="100" borderId="1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213" fillId="100" borderId="1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213" fillId="100" borderId="1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213" fillId="100" borderId="1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80" fillId="139" borderId="79" applyNumberFormat="0" applyFont="0" applyAlignment="0" applyProtection="0"/>
    <xf numFmtId="0" fontId="280" fillId="139" borderId="79" applyNumberFormat="0" applyFont="0" applyAlignment="0" applyProtection="0"/>
    <xf numFmtId="0" fontId="15" fillId="139" borderId="79" applyNumberFormat="0" applyFont="0" applyAlignment="0" applyProtection="0"/>
    <xf numFmtId="0" fontId="14" fillId="139" borderId="79" applyNumberFormat="0" applyFont="0" applyAlignment="0" applyProtection="0"/>
    <xf numFmtId="0" fontId="14" fillId="139" borderId="79" applyNumberFormat="0" applyFont="0" applyAlignment="0" applyProtection="0"/>
    <xf numFmtId="0" fontId="15" fillId="139" borderId="79" applyNumberFormat="0" applyFont="0" applyAlignment="0" applyProtection="0"/>
    <xf numFmtId="0" fontId="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11" fillId="139" borderId="79" applyNumberFormat="0" applyFont="0" applyAlignment="0" applyProtection="0"/>
    <xf numFmtId="0" fontId="213" fillId="100" borderId="19" applyNumberFormat="0" applyFont="0" applyAlignment="0" applyProtection="0"/>
    <xf numFmtId="0" fontId="14" fillId="139" borderId="79" applyNumberFormat="0" applyFont="0" applyAlignment="0" applyProtection="0"/>
    <xf numFmtId="0" fontId="14" fillId="139" borderId="79" applyNumberFormat="0" applyFont="0" applyAlignment="0" applyProtection="0"/>
    <xf numFmtId="0" fontId="213" fillId="100" borderId="19" applyNumberFormat="0" applyFont="0" applyAlignment="0" applyProtection="0"/>
    <xf numFmtId="0" fontId="280" fillId="139" borderId="79" applyNumberFormat="0" applyFont="0" applyAlignment="0" applyProtection="0"/>
    <xf numFmtId="0" fontId="280" fillId="139" borderId="79" applyNumberFormat="0" applyFont="0" applyAlignment="0" applyProtection="0"/>
    <xf numFmtId="0" fontId="213" fillId="100" borderId="1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213" fillId="100" borderId="1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3" fillId="100" borderId="19" applyNumberFormat="0" applyFont="0" applyAlignment="0" applyProtection="0"/>
    <xf numFmtId="0" fontId="11" fillId="139" borderId="79" applyNumberFormat="0" applyFont="0" applyAlignment="0" applyProtection="0"/>
    <xf numFmtId="0" fontId="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11" fillId="139" borderId="79" applyNumberFormat="0" applyFont="0" applyAlignment="0" applyProtection="0"/>
    <xf numFmtId="0" fontId="213" fillId="100" borderId="1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213" fillId="100" borderId="1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213" fillId="100" borderId="1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213" fillId="100" borderId="1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3" fillId="100" borderId="19" applyNumberFormat="0" applyFont="0" applyAlignment="0" applyProtection="0"/>
    <xf numFmtId="0" fontId="11" fillId="139" borderId="7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213" fillId="100" borderId="1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213" fillId="100" borderId="1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213" fillId="100" borderId="1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213" fillId="100" borderId="1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3" fillId="100" borderId="1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213" fillId="100" borderId="1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213" fillId="100" borderId="1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213" fillId="100" borderId="1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213" fillId="100" borderId="1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3" fillId="100" borderId="1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213" fillId="100" borderId="1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213" fillId="100" borderId="1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213" fillId="100" borderId="1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213" fillId="100" borderId="1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3" fillId="100" borderId="1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213" fillId="100" borderId="1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213" fillId="100" borderId="1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213" fillId="100" borderId="1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213" fillId="100" borderId="1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3" fillId="100" borderId="1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213" fillId="100" borderId="1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213" fillId="100" borderId="1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213" fillId="100" borderId="1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213" fillId="100" borderId="1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213" fillId="100" borderId="19" applyNumberFormat="0" applyFont="0" applyAlignment="0" applyProtection="0"/>
    <xf numFmtId="0" fontId="213" fillId="100" borderId="19" applyNumberFormat="0" applyFont="0" applyAlignment="0" applyProtection="0"/>
    <xf numFmtId="0" fontId="3" fillId="100" borderId="19" applyNumberFormat="0" applyFont="0" applyAlignment="0" applyProtection="0"/>
    <xf numFmtId="0" fontId="11" fillId="139" borderId="79" applyNumberFormat="0" applyFont="0" applyAlignment="0" applyProtection="0"/>
    <xf numFmtId="0" fontId="231" fillId="0" borderId="28" applyNumberFormat="0" applyFill="0" applyAlignment="0" applyProtection="0"/>
    <xf numFmtId="0" fontId="231" fillId="0" borderId="28" applyNumberFormat="0" applyFill="0" applyAlignment="0" applyProtection="0"/>
    <xf numFmtId="0" fontId="231" fillId="0" borderId="28" applyNumberFormat="0" applyFill="0" applyAlignment="0" applyProtection="0"/>
    <xf numFmtId="0" fontId="231" fillId="0" borderId="28" applyNumberFormat="0" applyFill="0" applyAlignment="0" applyProtection="0"/>
    <xf numFmtId="0" fontId="231" fillId="0" borderId="28" applyNumberFormat="0" applyFill="0" applyAlignment="0" applyProtection="0"/>
    <xf numFmtId="0" fontId="231" fillId="0" borderId="28" applyNumberFormat="0" applyFill="0" applyAlignment="0" applyProtection="0"/>
    <xf numFmtId="0" fontId="231" fillId="0" borderId="28" applyNumberFormat="0" applyFill="0" applyAlignment="0" applyProtection="0"/>
    <xf numFmtId="0" fontId="411" fillId="0" borderId="86" applyNumberFormat="0" applyFill="0" applyAlignment="0" applyProtection="0"/>
    <xf numFmtId="0" fontId="411" fillId="0" borderId="86" applyNumberFormat="0" applyFill="0" applyAlignment="0" applyProtection="0"/>
    <xf numFmtId="0" fontId="411" fillId="0" borderId="86" applyNumberFormat="0" applyFill="0" applyAlignment="0" applyProtection="0"/>
    <xf numFmtId="0" fontId="316" fillId="0" borderId="34" applyNumberFormat="0" applyFill="0" applyAlignment="0" applyProtection="0"/>
    <xf numFmtId="0" fontId="316" fillId="0" borderId="34" applyNumberFormat="0" applyFill="0" applyAlignment="0" applyProtection="0"/>
    <xf numFmtId="0" fontId="412" fillId="0" borderId="86" applyNumberFormat="0" applyFill="0" applyAlignment="0" applyProtection="0"/>
    <xf numFmtId="0" fontId="412" fillId="0" borderId="86" applyNumberFormat="0" applyFill="0" applyAlignment="0" applyProtection="0"/>
    <xf numFmtId="0" fontId="412" fillId="0" borderId="86" applyNumberFormat="0" applyFill="0" applyAlignment="0" applyProtection="0"/>
    <xf numFmtId="0" fontId="412" fillId="0" borderId="86" applyNumberFormat="0" applyFill="0" applyAlignment="0" applyProtection="0"/>
    <xf numFmtId="0" fontId="412" fillId="0" borderId="86" applyNumberFormat="0" applyFill="0" applyAlignment="0" applyProtection="0"/>
    <xf numFmtId="0" fontId="412" fillId="0" borderId="86" applyNumberFormat="0" applyFill="0" applyAlignment="0" applyProtection="0"/>
    <xf numFmtId="0" fontId="273" fillId="0" borderId="28" applyNumberFormat="0" applyFill="0" applyAlignment="0" applyProtection="0"/>
    <xf numFmtId="0" fontId="231" fillId="0" borderId="28" applyNumberFormat="0" applyFill="0" applyAlignment="0" applyProtection="0"/>
    <xf numFmtId="0" fontId="412" fillId="0" borderId="86" applyNumberFormat="0" applyFill="0" applyAlignment="0" applyProtection="0"/>
    <xf numFmtId="0" fontId="231" fillId="0" borderId="28" applyNumberFormat="0" applyFill="0" applyAlignment="0" applyProtection="0"/>
    <xf numFmtId="0" fontId="412" fillId="0" borderId="86" applyNumberFormat="0" applyFill="0" applyAlignment="0" applyProtection="0"/>
    <xf numFmtId="0" fontId="231" fillId="0" borderId="28" applyNumberFormat="0" applyFill="0" applyAlignment="0" applyProtection="0"/>
    <xf numFmtId="0" fontId="412" fillId="0" borderId="86" applyNumberFormat="0" applyFill="0" applyAlignment="0" applyProtection="0"/>
    <xf numFmtId="0" fontId="231" fillId="0" borderId="28" applyNumberFormat="0" applyFill="0" applyAlignment="0" applyProtection="0"/>
    <xf numFmtId="0" fontId="412" fillId="0" borderId="86" applyNumberFormat="0" applyFill="0" applyAlignment="0" applyProtection="0"/>
    <xf numFmtId="0" fontId="231" fillId="0" borderId="28" applyNumberFormat="0" applyFill="0" applyAlignment="0" applyProtection="0"/>
    <xf numFmtId="0" fontId="231" fillId="0" borderId="28" applyNumberFormat="0" applyFill="0" applyAlignment="0" applyProtection="0"/>
    <xf numFmtId="0" fontId="231" fillId="0" borderId="28" applyNumberFormat="0" applyFill="0" applyAlignment="0" applyProtection="0"/>
    <xf numFmtId="0" fontId="232" fillId="0" borderId="18" applyNumberFormat="0" applyFill="0" applyAlignment="0" applyProtection="0"/>
    <xf numFmtId="0" fontId="232" fillId="0" borderId="18" applyNumberFormat="0" applyFill="0" applyAlignment="0" applyProtection="0"/>
    <xf numFmtId="0" fontId="232" fillId="0" borderId="18" applyNumberFormat="0" applyFill="0" applyAlignment="0" applyProtection="0"/>
    <xf numFmtId="0" fontId="232" fillId="0" borderId="18" applyNumberFormat="0" applyFill="0" applyAlignment="0" applyProtection="0"/>
    <xf numFmtId="0" fontId="232" fillId="0" borderId="18" applyNumberFormat="0" applyFill="0" applyAlignment="0" applyProtection="0"/>
    <xf numFmtId="0" fontId="232" fillId="0" borderId="18" applyNumberFormat="0" applyFill="0" applyAlignment="0" applyProtection="0"/>
    <xf numFmtId="0" fontId="232" fillId="0" borderId="18" applyNumberFormat="0" applyFill="0" applyAlignment="0" applyProtection="0"/>
    <xf numFmtId="0" fontId="413" fillId="0" borderId="87" applyNumberFormat="0" applyFill="0" applyAlignment="0" applyProtection="0"/>
    <xf numFmtId="0" fontId="413" fillId="0" borderId="87" applyNumberFormat="0" applyFill="0" applyAlignment="0" applyProtection="0"/>
    <xf numFmtId="0" fontId="413" fillId="0" borderId="87" applyNumberFormat="0" applyFill="0" applyAlignment="0" applyProtection="0"/>
    <xf numFmtId="0" fontId="317" fillId="0" borderId="25" applyNumberFormat="0" applyFill="0" applyAlignment="0" applyProtection="0"/>
    <xf numFmtId="0" fontId="317" fillId="0" borderId="25" applyNumberFormat="0" applyFill="0" applyAlignment="0" applyProtection="0"/>
    <xf numFmtId="0" fontId="414" fillId="0" borderId="87" applyNumberFormat="0" applyFill="0" applyAlignment="0" applyProtection="0"/>
    <xf numFmtId="0" fontId="414" fillId="0" borderId="87" applyNumberFormat="0" applyFill="0" applyAlignment="0" applyProtection="0"/>
    <xf numFmtId="0" fontId="414" fillId="0" borderId="87" applyNumberFormat="0" applyFill="0" applyAlignment="0" applyProtection="0"/>
    <xf numFmtId="0" fontId="414" fillId="0" borderId="87" applyNumberFormat="0" applyFill="0" applyAlignment="0" applyProtection="0"/>
    <xf numFmtId="0" fontId="414" fillId="0" borderId="87" applyNumberFormat="0" applyFill="0" applyAlignment="0" applyProtection="0"/>
    <xf numFmtId="0" fontId="414" fillId="0" borderId="87" applyNumberFormat="0" applyFill="0" applyAlignment="0" applyProtection="0"/>
    <xf numFmtId="0" fontId="274" fillId="0" borderId="18" applyNumberFormat="0" applyFill="0" applyAlignment="0" applyProtection="0"/>
    <xf numFmtId="0" fontId="232" fillId="0" borderId="18" applyNumberFormat="0" applyFill="0" applyAlignment="0" applyProtection="0"/>
    <xf numFmtId="0" fontId="414" fillId="0" borderId="87" applyNumberFormat="0" applyFill="0" applyAlignment="0" applyProtection="0"/>
    <xf numFmtId="0" fontId="232" fillId="0" borderId="18" applyNumberFormat="0" applyFill="0" applyAlignment="0" applyProtection="0"/>
    <xf numFmtId="0" fontId="414" fillId="0" borderId="87" applyNumberFormat="0" applyFill="0" applyAlignment="0" applyProtection="0"/>
    <xf numFmtId="0" fontId="232" fillId="0" borderId="18" applyNumberFormat="0" applyFill="0" applyAlignment="0" applyProtection="0"/>
    <xf numFmtId="0" fontId="414" fillId="0" borderId="87" applyNumberFormat="0" applyFill="0" applyAlignment="0" applyProtection="0"/>
    <xf numFmtId="0" fontId="232" fillId="0" borderId="18" applyNumberFormat="0" applyFill="0" applyAlignment="0" applyProtection="0"/>
    <xf numFmtId="0" fontId="414" fillId="0" borderId="87" applyNumberFormat="0" applyFill="0" applyAlignment="0" applyProtection="0"/>
    <xf numFmtId="0" fontId="232" fillId="0" borderId="18" applyNumberFormat="0" applyFill="0" applyAlignment="0" applyProtection="0"/>
    <xf numFmtId="0" fontId="232" fillId="0" borderId="18" applyNumberFormat="0" applyFill="0" applyAlignment="0" applyProtection="0"/>
    <xf numFmtId="0" fontId="232" fillId="0" borderId="18" applyNumberFormat="0" applyFill="0" applyAlignment="0" applyProtection="0"/>
    <xf numFmtId="0" fontId="235" fillId="0" borderId="41" applyNumberFormat="0" applyFill="0" applyAlignment="0" applyProtection="0"/>
    <xf numFmtId="0" fontId="235" fillId="0" borderId="41" applyNumberFormat="0" applyFill="0" applyAlignment="0" applyProtection="0"/>
    <xf numFmtId="0" fontId="235" fillId="0" borderId="41" applyNumberFormat="0" applyFill="0" applyAlignment="0" applyProtection="0"/>
    <xf numFmtId="0" fontId="235" fillId="0" borderId="41" applyNumberFormat="0" applyFill="0" applyAlignment="0" applyProtection="0"/>
    <xf numFmtId="0" fontId="235" fillId="0" borderId="41" applyNumberFormat="0" applyFill="0" applyAlignment="0" applyProtection="0"/>
    <xf numFmtId="0" fontId="235" fillId="0" borderId="41" applyNumberFormat="0" applyFill="0" applyAlignment="0" applyProtection="0"/>
    <xf numFmtId="0" fontId="235" fillId="0" borderId="41" applyNumberFormat="0" applyFill="0" applyAlignment="0" applyProtection="0"/>
    <xf numFmtId="0" fontId="363" fillId="0" borderId="88" applyNumberFormat="0" applyFill="0" applyAlignment="0" applyProtection="0"/>
    <xf numFmtId="0" fontId="363" fillId="0" borderId="88" applyNumberFormat="0" applyFill="0" applyAlignment="0" applyProtection="0"/>
    <xf numFmtId="0" fontId="363" fillId="0" borderId="88" applyNumberFormat="0" applyFill="0" applyAlignment="0" applyProtection="0"/>
    <xf numFmtId="0" fontId="318" fillId="0" borderId="47" applyNumberFormat="0" applyFill="0" applyAlignment="0" applyProtection="0"/>
    <xf numFmtId="0" fontId="318" fillId="0" borderId="47" applyNumberFormat="0" applyFill="0" applyAlignment="0" applyProtection="0"/>
    <xf numFmtId="0" fontId="415" fillId="0" borderId="88" applyNumberFormat="0" applyFill="0" applyAlignment="0" applyProtection="0"/>
    <xf numFmtId="0" fontId="415" fillId="0" borderId="88" applyNumberFormat="0" applyFill="0" applyAlignment="0" applyProtection="0"/>
    <xf numFmtId="0" fontId="415" fillId="0" borderId="88" applyNumberFormat="0" applyFill="0" applyAlignment="0" applyProtection="0"/>
    <xf numFmtId="0" fontId="415" fillId="0" borderId="88" applyNumberFormat="0" applyFill="0" applyAlignment="0" applyProtection="0"/>
    <xf numFmtId="0" fontId="415" fillId="0" borderId="88" applyNumberFormat="0" applyFill="0" applyAlignment="0" applyProtection="0"/>
    <xf numFmtId="0" fontId="415" fillId="0" borderId="88" applyNumberFormat="0" applyFill="0" applyAlignment="0" applyProtection="0"/>
    <xf numFmtId="0" fontId="275" fillId="0" borderId="41" applyNumberFormat="0" applyFill="0" applyAlignment="0" applyProtection="0"/>
    <xf numFmtId="0" fontId="235" fillId="0" borderId="41" applyNumberFormat="0" applyFill="0" applyAlignment="0" applyProtection="0"/>
    <xf numFmtId="0" fontId="415" fillId="0" borderId="88" applyNumberFormat="0" applyFill="0" applyAlignment="0" applyProtection="0"/>
    <xf numFmtId="0" fontId="235" fillId="0" borderId="41" applyNumberFormat="0" applyFill="0" applyAlignment="0" applyProtection="0"/>
    <xf numFmtId="0" fontId="415" fillId="0" borderId="88" applyNumberFormat="0" applyFill="0" applyAlignment="0" applyProtection="0"/>
    <xf numFmtId="0" fontId="235" fillId="0" borderId="41" applyNumberFormat="0" applyFill="0" applyAlignment="0" applyProtection="0"/>
    <xf numFmtId="0" fontId="415" fillId="0" borderId="88" applyNumberFormat="0" applyFill="0" applyAlignment="0" applyProtection="0"/>
    <xf numFmtId="0" fontId="235" fillId="0" borderId="41" applyNumberFormat="0" applyFill="0" applyAlignment="0" applyProtection="0"/>
    <xf numFmtId="0" fontId="415" fillId="0" borderId="88" applyNumberFormat="0" applyFill="0" applyAlignment="0" applyProtection="0"/>
    <xf numFmtId="0" fontId="235" fillId="0" borderId="41" applyNumberFormat="0" applyFill="0" applyAlignment="0" applyProtection="0"/>
    <xf numFmtId="0" fontId="235" fillId="0" borderId="41" applyNumberFormat="0" applyFill="0" applyAlignment="0" applyProtection="0"/>
    <xf numFmtId="0" fontId="235" fillId="0" borderId="41" applyNumberFormat="0" applyFill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168" fontId="416" fillId="0" borderId="0" applyFont="0" applyFill="0" applyBorder="0" applyAlignment="0" applyProtection="0"/>
    <xf numFmtId="170" fontId="416" fillId="0" borderId="0" applyFont="0" applyFill="0" applyBorder="0" applyAlignment="0" applyProtection="0"/>
    <xf numFmtId="42" fontId="416" fillId="0" borderId="0" applyFont="0" applyFill="0" applyBorder="0" applyAlignment="0" applyProtection="0"/>
    <xf numFmtId="44" fontId="416" fillId="0" borderId="0" applyFont="0" applyFill="0" applyBorder="0" applyAlignment="0" applyProtection="0"/>
    <xf numFmtId="0" fontId="417" fillId="0" borderId="0"/>
    <xf numFmtId="168" fontId="200" fillId="0" borderId="0" applyFont="0" applyFill="0" applyBorder="0" applyAlignment="0" applyProtection="0"/>
    <xf numFmtId="329" fontId="14" fillId="0" borderId="0" applyFill="0" applyAlignment="0" applyProtection="0"/>
    <xf numFmtId="309" fontId="14" fillId="0" borderId="0" applyFill="0" applyAlignment="0" applyProtection="0"/>
    <xf numFmtId="170" fontId="14" fillId="0" borderId="0" applyFont="0" applyFill="0" applyBorder="0" applyAlignment="0" applyProtection="0"/>
    <xf numFmtId="38" fontId="418" fillId="0" borderId="0" applyFont="0" applyFill="0" applyBorder="0" applyAlignment="0" applyProtection="0"/>
    <xf numFmtId="0" fontId="14" fillId="0" borderId="0" applyFill="0" applyAlignment="0" applyProtection="0"/>
    <xf numFmtId="330" fontId="14" fillId="0" borderId="0" applyFill="0" applyAlignment="0" applyProtection="0"/>
    <xf numFmtId="318" fontId="214" fillId="0" borderId="0" applyFont="0" applyFill="0" applyBorder="0" applyAlignment="0" applyProtection="0"/>
    <xf numFmtId="331" fontId="214" fillId="0" borderId="0" applyFont="0" applyFill="0" applyBorder="0" applyAlignment="0" applyProtection="0"/>
    <xf numFmtId="0" fontId="14" fillId="0" borderId="0"/>
    <xf numFmtId="9" fontId="3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0" fontId="347" fillId="0" borderId="91">
      <alignment horizontal="center"/>
    </xf>
    <xf numFmtId="0" fontId="348" fillId="0" borderId="48" applyFill="0">
      <alignment horizontal="center"/>
      <protection locked="0"/>
    </xf>
    <xf numFmtId="0" fontId="348" fillId="0" borderId="48" applyFill="0">
      <alignment horizontal="center"/>
      <protection locked="0"/>
    </xf>
    <xf numFmtId="0" fontId="349" fillId="14" borderId="89">
      <alignment horizontal="centerContinuous" vertical="top"/>
    </xf>
    <xf numFmtId="0" fontId="349" fillId="14" borderId="89">
      <alignment horizontal="centerContinuous" vertical="top"/>
    </xf>
    <xf numFmtId="185" fontId="11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0" fontId="228" fillId="0" borderId="0">
      <alignment horizontal="left"/>
    </xf>
    <xf numFmtId="0" fontId="230" fillId="0" borderId="92" applyNumberFormat="0" applyAlignment="0" applyProtection="0">
      <alignment horizontal="left" vertical="center"/>
    </xf>
    <xf numFmtId="0" fontId="45" fillId="0" borderId="93" applyNumberFormat="0" applyAlignment="0" applyProtection="0"/>
    <xf numFmtId="0" fontId="45" fillId="0" borderId="93" applyNumberFormat="0" applyAlignment="0" applyProtection="0"/>
    <xf numFmtId="0" fontId="230" fillId="0" borderId="92" applyNumberFormat="0" applyAlignment="0" applyProtection="0">
      <alignment horizontal="left" vertical="center"/>
    </xf>
    <xf numFmtId="0" fontId="230" fillId="0" borderId="92" applyNumberFormat="0" applyAlignment="0" applyProtection="0">
      <alignment horizontal="left" vertical="center"/>
    </xf>
    <xf numFmtId="0" fontId="230" fillId="0" borderId="92" applyNumberFormat="0" applyAlignment="0" applyProtection="0">
      <alignment horizontal="left" vertical="center"/>
    </xf>
    <xf numFmtId="0" fontId="230" fillId="0" borderId="92" applyNumberFormat="0" applyAlignment="0" applyProtection="0">
      <alignment horizontal="left" vertical="center"/>
    </xf>
    <xf numFmtId="0" fontId="230" fillId="0" borderId="92" applyNumberFormat="0" applyAlignment="0" applyProtection="0">
      <alignment horizontal="left" vertical="center"/>
    </xf>
    <xf numFmtId="0" fontId="230" fillId="0" borderId="92" applyNumberFormat="0" applyAlignment="0" applyProtection="0">
      <alignment horizontal="left" vertical="center"/>
    </xf>
    <xf numFmtId="0" fontId="45" fillId="0" borderId="92" applyNumberFormat="0" applyAlignment="0" applyProtection="0">
      <alignment horizontal="left" vertical="center"/>
    </xf>
    <xf numFmtId="0" fontId="230" fillId="0" borderId="92" applyNumberFormat="0" applyAlignment="0" applyProtection="0">
      <alignment horizontal="left" vertical="center"/>
    </xf>
    <xf numFmtId="0" fontId="230" fillId="0" borderId="92" applyNumberFormat="0" applyAlignment="0" applyProtection="0">
      <alignment horizontal="left" vertical="center"/>
    </xf>
    <xf numFmtId="0" fontId="230" fillId="0" borderId="92" applyNumberFormat="0" applyAlignment="0" applyProtection="0">
      <alignment horizontal="left" vertical="center"/>
    </xf>
    <xf numFmtId="0" fontId="230" fillId="0" borderId="92" applyNumberFormat="0" applyAlignment="0" applyProtection="0">
      <alignment horizontal="left" vertical="center"/>
    </xf>
    <xf numFmtId="0" fontId="230" fillId="0" borderId="92" applyNumberFormat="0" applyAlignment="0" applyProtection="0">
      <alignment horizontal="left" vertical="center"/>
    </xf>
    <xf numFmtId="0" fontId="230" fillId="0" borderId="92" applyNumberFormat="0" applyAlignment="0" applyProtection="0">
      <alignment horizontal="left" vertical="center"/>
    </xf>
    <xf numFmtId="0" fontId="230" fillId="0" borderId="92" applyNumberFormat="0" applyAlignment="0" applyProtection="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45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45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0" fontId="230" fillId="0" borderId="90">
      <alignment horizontal="left" vertical="center"/>
    </xf>
    <xf numFmtId="14" fontId="140" fillId="6" borderId="48">
      <alignment horizontal="center" vertical="center" wrapText="1"/>
    </xf>
    <xf numFmtId="0" fontId="275" fillId="0" borderId="94" applyNumberFormat="0" applyFill="0" applyAlignment="0" applyProtection="0"/>
    <xf numFmtId="0" fontId="275" fillId="0" borderId="94" applyNumberFormat="0" applyFill="0" applyAlignment="0" applyProtection="0"/>
    <xf numFmtId="0" fontId="275" fillId="0" borderId="94" applyNumberFormat="0" applyFill="0" applyAlignment="0" applyProtection="0"/>
    <xf numFmtId="0" fontId="275" fillId="0" borderId="94" applyNumberFormat="0" applyFill="0" applyAlignment="0" applyProtection="0"/>
    <xf numFmtId="0" fontId="275" fillId="0" borderId="94" applyNumberFormat="0" applyFill="0" applyAlignment="0" applyProtection="0"/>
    <xf numFmtId="0" fontId="85" fillId="0" borderId="94" applyNumberFormat="0" applyFill="0" applyAlignment="0" applyProtection="0"/>
    <xf numFmtId="0" fontId="85" fillId="0" borderId="94" applyNumberFormat="0" applyFill="0" applyAlignment="0" applyProtection="0"/>
    <xf numFmtId="0" fontId="275" fillId="0" borderId="94" applyNumberFormat="0" applyFill="0" applyAlignment="0" applyProtection="0"/>
    <xf numFmtId="0" fontId="275" fillId="0" borderId="94" applyNumberFormat="0" applyFill="0" applyAlignment="0" applyProtection="0"/>
    <xf numFmtId="0" fontId="275" fillId="0" borderId="94" applyNumberFormat="0" applyFill="0" applyAlignment="0" applyProtection="0"/>
    <xf numFmtId="0" fontId="275" fillId="0" borderId="94" applyNumberFormat="0" applyFill="0" applyAlignment="0" applyProtection="0"/>
    <xf numFmtId="0" fontId="275" fillId="0" borderId="94" applyNumberFormat="0" applyFill="0" applyAlignment="0" applyProtection="0"/>
    <xf numFmtId="0" fontId="275" fillId="0" borderId="94" applyNumberFormat="0" applyFill="0" applyAlignment="0" applyProtection="0"/>
    <xf numFmtId="0" fontId="275" fillId="0" borderId="94" applyNumberFormat="0" applyFill="0" applyAlignment="0" applyProtection="0"/>
    <xf numFmtId="0" fontId="275" fillId="0" borderId="94" applyNumberFormat="0" applyFill="0" applyAlignment="0" applyProtection="0"/>
    <xf numFmtId="0" fontId="275" fillId="0" borderId="94" applyNumberFormat="0" applyFill="0" applyAlignment="0" applyProtection="0"/>
    <xf numFmtId="0" fontId="275" fillId="0" borderId="94" applyNumberFormat="0" applyFill="0" applyAlignment="0" applyProtection="0"/>
    <xf numFmtId="0" fontId="275" fillId="0" borderId="94" applyNumberFormat="0" applyFill="0" applyAlignment="0" applyProtection="0"/>
    <xf numFmtId="0" fontId="275" fillId="0" borderId="94" applyNumberFormat="0" applyFill="0" applyAlignment="0" applyProtection="0"/>
    <xf numFmtId="0" fontId="275" fillId="0" borderId="94" applyNumberFormat="0" applyFill="0" applyAlignment="0" applyProtection="0"/>
    <xf numFmtId="0" fontId="275" fillId="0" borderId="94" applyNumberFormat="0" applyFill="0" applyAlignment="0" applyProtection="0"/>
    <xf numFmtId="0" fontId="275" fillId="0" borderId="94" applyNumberFormat="0" applyFill="0" applyAlignment="0" applyProtection="0"/>
    <xf numFmtId="0" fontId="275" fillId="0" borderId="94" applyNumberFormat="0" applyFill="0" applyAlignment="0" applyProtection="0"/>
    <xf numFmtId="0" fontId="275" fillId="0" borderId="94" applyNumberFormat="0" applyFill="0" applyAlignment="0" applyProtection="0"/>
    <xf numFmtId="14" fontId="140" fillId="6" borderId="48">
      <alignment horizontal="center" vertical="center" wrapText="1"/>
    </xf>
    <xf numFmtId="10" fontId="361" fillId="25" borderId="91" applyNumberFormat="0" applyBorder="0" applyAlignment="0" applyProtection="0"/>
    <xf numFmtId="10" fontId="361" fillId="25" borderId="91" applyNumberFormat="0" applyBorder="0" applyAlignment="0" applyProtection="0"/>
    <xf numFmtId="10" fontId="361" fillId="25" borderId="91" applyNumberFormat="0" applyBorder="0" applyAlignment="0" applyProtection="0"/>
    <xf numFmtId="10" fontId="40" fillId="25" borderId="91" applyNumberFormat="0" applyBorder="0" applyAlignment="0" applyProtection="0"/>
    <xf numFmtId="10" fontId="40" fillId="25" borderId="91" applyNumberFormat="0" applyBorder="0" applyAlignment="0" applyProtection="0"/>
    <xf numFmtId="10" fontId="40" fillId="25" borderId="91" applyNumberFormat="0" applyBorder="0" applyAlignment="0" applyProtection="0"/>
    <xf numFmtId="10" fontId="40" fillId="25" borderId="91" applyNumberFormat="0" applyBorder="0" applyAlignment="0" applyProtection="0"/>
    <xf numFmtId="10" fontId="40" fillId="25" borderId="91" applyNumberFormat="0" applyBorder="0" applyAlignment="0" applyProtection="0"/>
    <xf numFmtId="10" fontId="40" fillId="25" borderId="91" applyNumberFormat="0" applyBorder="0" applyAlignment="0" applyProtection="0"/>
    <xf numFmtId="10" fontId="40" fillId="25" borderId="91" applyNumberFormat="0" applyBorder="0" applyAlignment="0" applyProtection="0"/>
    <xf numFmtId="10" fontId="40" fillId="25" borderId="91" applyNumberFormat="0" applyBorder="0" applyAlignment="0" applyProtection="0"/>
    <xf numFmtId="10" fontId="40" fillId="25" borderId="91" applyNumberFormat="0" applyBorder="0" applyAlignment="0" applyProtection="0"/>
    <xf numFmtId="10" fontId="40" fillId="25" borderId="91" applyNumberFormat="0" applyBorder="0" applyAlignment="0" applyProtection="0"/>
    <xf numFmtId="10" fontId="361" fillId="25" borderId="91" applyNumberFormat="0" applyBorder="0" applyAlignment="0" applyProtection="0"/>
    <xf numFmtId="10" fontId="40" fillId="25" borderId="91" applyNumberFormat="0" applyBorder="0" applyAlignment="0" applyProtection="0"/>
    <xf numFmtId="10" fontId="40" fillId="25" borderId="91" applyNumberFormat="0" applyBorder="0" applyAlignment="0" applyProtection="0"/>
    <xf numFmtId="10" fontId="361" fillId="25" borderId="91" applyNumberFormat="0" applyBorder="0" applyAlignment="0" applyProtection="0"/>
    <xf numFmtId="10" fontId="361" fillId="25" borderId="91" applyNumberFormat="0" applyBorder="0" applyAlignment="0" applyProtection="0"/>
    <xf numFmtId="10" fontId="361" fillId="25" borderId="91" applyNumberFormat="0" applyBorder="0" applyAlignment="0" applyProtection="0"/>
    <xf numFmtId="10" fontId="361" fillId="25" borderId="91" applyNumberFormat="0" applyBorder="0" applyAlignment="0" applyProtection="0"/>
    <xf numFmtId="10" fontId="361" fillId="25" borderId="91" applyNumberFormat="0" applyBorder="0" applyAlignment="0" applyProtection="0"/>
    <xf numFmtId="10" fontId="361" fillId="25" borderId="91" applyNumberFormat="0" applyBorder="0" applyAlignment="0" applyProtection="0"/>
    <xf numFmtId="10" fontId="361" fillId="25" borderId="91" applyNumberFormat="0" applyBorder="0" applyAlignment="0" applyProtection="0"/>
    <xf numFmtId="10" fontId="361" fillId="25" borderId="91" applyNumberFormat="0" applyBorder="0" applyAlignment="0" applyProtection="0"/>
    <xf numFmtId="10" fontId="361" fillId="25" borderId="91" applyNumberFormat="0" applyBorder="0" applyAlignment="0" applyProtection="0"/>
    <xf numFmtId="10" fontId="361" fillId="25" borderId="91" applyNumberFormat="0" applyBorder="0" applyAlignment="0" applyProtection="0"/>
    <xf numFmtId="10" fontId="361" fillId="25" borderId="91" applyNumberFormat="0" applyBorder="0" applyAlignment="0" applyProtection="0"/>
    <xf numFmtId="10" fontId="361" fillId="25" borderId="91" applyNumberFormat="0" applyBorder="0" applyAlignment="0" applyProtection="0"/>
    <xf numFmtId="10" fontId="40" fillId="25" borderId="91" applyNumberFormat="0" applyBorder="0" applyAlignment="0" applyProtection="0"/>
    <xf numFmtId="10" fontId="40" fillId="25" borderId="91" applyNumberFormat="0" applyBorder="0" applyAlignment="0" applyProtection="0"/>
    <xf numFmtId="10" fontId="40" fillId="25" borderId="91" applyNumberFormat="0" applyBorder="0" applyAlignment="0" applyProtection="0"/>
    <xf numFmtId="10" fontId="40" fillId="25" borderId="91" applyNumberFormat="0" applyBorder="0" applyAlignment="0" applyProtection="0"/>
    <xf numFmtId="10" fontId="40" fillId="25" borderId="91" applyNumberFormat="0" applyBorder="0" applyAlignment="0" applyProtection="0"/>
    <xf numFmtId="10" fontId="40" fillId="25" borderId="91" applyNumberFormat="0" applyBorder="0" applyAlignment="0" applyProtection="0"/>
    <xf numFmtId="10" fontId="40" fillId="25" borderId="91" applyNumberFormat="0" applyBorder="0" applyAlignment="0" applyProtection="0"/>
    <xf numFmtId="10" fontId="40" fillId="25" borderId="91" applyNumberFormat="0" applyBorder="0" applyAlignment="0" applyProtection="0"/>
    <xf numFmtId="10" fontId="40" fillId="25" borderId="91" applyNumberFormat="0" applyBorder="0" applyAlignment="0" applyProtection="0"/>
    <xf numFmtId="10" fontId="40" fillId="25" borderId="91" applyNumberFormat="0" applyBorder="0" applyAlignment="0" applyProtection="0"/>
    <xf numFmtId="10" fontId="40" fillId="25" borderId="91" applyNumberFormat="0" applyBorder="0" applyAlignment="0" applyProtection="0"/>
    <xf numFmtId="10" fontId="361" fillId="25" borderId="91" applyNumberFormat="0" applyBorder="0" applyAlignment="0" applyProtection="0"/>
    <xf numFmtId="10" fontId="361" fillId="25" borderId="91" applyNumberFormat="0" applyBorder="0" applyAlignment="0" applyProtection="0"/>
    <xf numFmtId="10" fontId="361" fillId="25" borderId="91" applyNumberFormat="0" applyBorder="0" applyAlignment="0" applyProtection="0"/>
    <xf numFmtId="10" fontId="361" fillId="25" borderId="91" applyNumberFormat="0" applyBorder="0" applyAlignment="0" applyProtection="0"/>
    <xf numFmtId="10" fontId="361" fillId="25" borderId="91" applyNumberFormat="0" applyBorder="0" applyAlignment="0" applyProtection="0"/>
    <xf numFmtId="10" fontId="361" fillId="25" borderId="91" applyNumberFormat="0" applyBorder="0" applyAlignment="0" applyProtection="0"/>
    <xf numFmtId="10" fontId="361" fillId="25" borderId="91" applyNumberFormat="0" applyBorder="0" applyAlignment="0" applyProtection="0"/>
    <xf numFmtId="10" fontId="361" fillId="25" borderId="91" applyNumberFormat="0" applyBorder="0" applyAlignment="0" applyProtection="0"/>
    <xf numFmtId="10" fontId="361" fillId="25" borderId="91" applyNumberFormat="0" applyBorder="0" applyAlignment="0" applyProtection="0"/>
    <xf numFmtId="10" fontId="361" fillId="25" borderId="91" applyNumberFormat="0" applyBorder="0" applyAlignment="0" applyProtection="0"/>
    <xf numFmtId="10" fontId="361" fillId="25" borderId="91" applyNumberFormat="0" applyBorder="0" applyAlignment="0" applyProtection="0"/>
    <xf numFmtId="10" fontId="361" fillId="25" borderId="91" applyNumberFormat="0" applyBorder="0" applyAlignment="0" applyProtection="0"/>
    <xf numFmtId="10" fontId="361" fillId="25" borderId="91" applyNumberFormat="0" applyBorder="0" applyAlignment="0" applyProtection="0"/>
    <xf numFmtId="10" fontId="361" fillId="25" borderId="91" applyNumberFormat="0" applyBorder="0" applyAlignment="0" applyProtection="0"/>
    <xf numFmtId="10" fontId="361" fillId="25" borderId="91" applyNumberFormat="0" applyBorder="0" applyAlignment="0" applyProtection="0"/>
    <xf numFmtId="10" fontId="361" fillId="25" borderId="91" applyNumberFormat="0" applyBorder="0" applyAlignment="0" applyProtection="0"/>
    <xf numFmtId="10" fontId="361" fillId="25" borderId="91" applyNumberFormat="0" applyBorder="0" applyAlignment="0" applyProtection="0"/>
    <xf numFmtId="10" fontId="361" fillId="25" borderId="91" applyNumberFormat="0" applyBorder="0" applyAlignment="0" applyProtection="0"/>
    <xf numFmtId="10" fontId="361" fillId="25" borderId="91" applyNumberFormat="0" applyBorder="0" applyAlignment="0" applyProtection="0"/>
    <xf numFmtId="10" fontId="361" fillId="25" borderId="91" applyNumberFormat="0" applyBorder="0" applyAlignment="0" applyProtection="0"/>
    <xf numFmtId="10" fontId="361" fillId="25" borderId="91" applyNumberFormat="0" applyBorder="0" applyAlignment="0" applyProtection="0"/>
    <xf numFmtId="10" fontId="361" fillId="25" borderId="91" applyNumberFormat="0" applyBorder="0" applyAlignment="0" applyProtection="0"/>
    <xf numFmtId="10" fontId="361" fillId="25" borderId="91" applyNumberFormat="0" applyBorder="0" applyAlignment="0" applyProtection="0"/>
    <xf numFmtId="10" fontId="361" fillId="25" borderId="91" applyNumberFormat="0" applyBorder="0" applyAlignment="0" applyProtection="0"/>
    <xf numFmtId="10" fontId="40" fillId="25" borderId="91" applyNumberFormat="0" applyBorder="0" applyAlignment="0" applyProtection="0"/>
    <xf numFmtId="10" fontId="361" fillId="25" borderId="91" applyNumberFormat="0" applyBorder="0" applyAlignment="0" applyProtection="0"/>
    <xf numFmtId="10" fontId="40" fillId="25" borderId="91" applyNumberFormat="0" applyBorder="0" applyAlignment="0" applyProtection="0"/>
    <xf numFmtId="10" fontId="40" fillId="25" borderId="91" applyNumberFormat="0" applyBorder="0" applyAlignment="0" applyProtection="0"/>
    <xf numFmtId="10" fontId="40" fillId="25" borderId="91" applyNumberFormat="0" applyBorder="0" applyAlignment="0" applyProtection="0"/>
    <xf numFmtId="10" fontId="40" fillId="25" borderId="91" applyNumberFormat="0" applyBorder="0" applyAlignment="0" applyProtection="0"/>
    <xf numFmtId="10" fontId="40" fillId="25" borderId="91" applyNumberFormat="0" applyBorder="0" applyAlignment="0" applyProtection="0"/>
    <xf numFmtId="10" fontId="40" fillId="25" borderId="91" applyNumberFormat="0" applyBorder="0" applyAlignment="0" applyProtection="0"/>
    <xf numFmtId="10" fontId="40" fillId="25" borderId="91" applyNumberFormat="0" applyBorder="0" applyAlignment="0" applyProtection="0"/>
    <xf numFmtId="10" fontId="361" fillId="25" borderId="91" applyNumberFormat="0" applyBorder="0" applyAlignment="0" applyProtection="0"/>
    <xf numFmtId="10" fontId="361" fillId="25" borderId="91" applyNumberFormat="0" applyBorder="0" applyAlignment="0" applyProtection="0"/>
    <xf numFmtId="0" fontId="135" fillId="14" borderId="91">
      <alignment horizontal="left" vertical="top" wrapText="1"/>
    </xf>
    <xf numFmtId="192" fontId="372" fillId="0" borderId="91">
      <alignment horizontal="center"/>
    </xf>
    <xf numFmtId="192" fontId="372" fillId="0" borderId="91">
      <alignment horizontal="center"/>
    </xf>
    <xf numFmtId="192" fontId="372" fillId="0" borderId="91">
      <alignment horizontal="center"/>
    </xf>
    <xf numFmtId="192" fontId="372" fillId="0" borderId="91">
      <alignment horizontal="center"/>
    </xf>
    <xf numFmtId="192" fontId="372" fillId="0" borderId="91">
      <alignment horizontal="center"/>
    </xf>
    <xf numFmtId="192" fontId="372" fillId="0" borderId="91">
      <alignment horizontal="center"/>
    </xf>
    <xf numFmtId="192" fontId="372" fillId="0" borderId="91">
      <alignment horizontal="center"/>
    </xf>
    <xf numFmtId="192" fontId="372" fillId="0" borderId="91">
      <alignment horizontal="center"/>
    </xf>
    <xf numFmtId="192" fontId="372" fillId="0" borderId="91">
      <alignment horizontal="center"/>
    </xf>
    <xf numFmtId="192" fontId="372" fillId="0" borderId="91">
      <alignment horizontal="center"/>
    </xf>
    <xf numFmtId="192" fontId="372" fillId="0" borderId="91">
      <alignment horizontal="center"/>
    </xf>
    <xf numFmtId="192" fontId="372" fillId="0" borderId="91">
      <alignment horizontal="center"/>
    </xf>
    <xf numFmtId="192" fontId="372" fillId="0" borderId="91">
      <alignment horizontal="center"/>
    </xf>
    <xf numFmtId="192" fontId="372" fillId="0" borderId="91">
      <alignment horizontal="center"/>
    </xf>
    <xf numFmtId="192" fontId="372" fillId="0" borderId="91">
      <alignment horizontal="center"/>
    </xf>
    <xf numFmtId="192" fontId="372" fillId="0" borderId="91">
      <alignment horizontal="center"/>
    </xf>
    <xf numFmtId="192" fontId="372" fillId="0" borderId="91">
      <alignment horizontal="center"/>
    </xf>
    <xf numFmtId="192" fontId="372" fillId="0" borderId="91">
      <alignment horizontal="center"/>
    </xf>
    <xf numFmtId="192" fontId="372" fillId="0" borderId="91">
      <alignment horizontal="center"/>
    </xf>
    <xf numFmtId="192" fontId="372" fillId="0" borderId="91">
      <alignment horizontal="center"/>
    </xf>
    <xf numFmtId="192" fontId="372" fillId="0" borderId="91">
      <alignment horizontal="center"/>
    </xf>
    <xf numFmtId="192" fontId="372" fillId="0" borderId="91">
      <alignment horizontal="center"/>
    </xf>
    <xf numFmtId="192" fontId="372" fillId="0" borderId="91">
      <alignment horizontal="center"/>
    </xf>
    <xf numFmtId="192" fontId="372" fillId="0" borderId="91">
      <alignment horizontal="center"/>
    </xf>
    <xf numFmtId="0" fontId="212" fillId="0" borderId="0"/>
    <xf numFmtId="0" fontId="212" fillId="0" borderId="0"/>
    <xf numFmtId="9" fontId="244" fillId="0" borderId="95" applyNumberFormat="0" applyBorder="0"/>
    <xf numFmtId="1" fontId="14" fillId="0" borderId="44" applyNumberFormat="0" applyFill="0" applyAlignment="0" applyProtection="0">
      <alignment horizontal="center" vertical="center"/>
    </xf>
    <xf numFmtId="0" fontId="51" fillId="0" borderId="96">
      <alignment vertical="center"/>
    </xf>
    <xf numFmtId="3" fontId="14" fillId="0" borderId="91" applyNumberFormat="0" applyFont="0" applyFill="0" applyAlignment="0" applyProtection="0">
      <alignment vertical="center"/>
    </xf>
    <xf numFmtId="3" fontId="14" fillId="0" borderId="91" applyNumberFormat="0" applyFont="0" applyFill="0" applyAlignment="0" applyProtection="0">
      <alignment vertical="center"/>
    </xf>
    <xf numFmtId="3" fontId="14" fillId="0" borderId="91" applyNumberFormat="0" applyFont="0" applyFill="0" applyAlignment="0" applyProtection="0">
      <alignment vertical="center"/>
    </xf>
    <xf numFmtId="3" fontId="14" fillId="0" borderId="91" applyNumberFormat="0" applyFont="0" applyFill="0" applyAlignment="0" applyProtection="0">
      <alignment vertical="center"/>
    </xf>
    <xf numFmtId="3" fontId="14" fillId="0" borderId="91" applyNumberFormat="0" applyFont="0" applyFill="0" applyAlignment="0" applyProtection="0">
      <alignment vertical="center"/>
    </xf>
    <xf numFmtId="3" fontId="14" fillId="0" borderId="91" applyNumberFormat="0" applyFont="0" applyFill="0" applyAlignment="0" applyProtection="0">
      <alignment vertical="center"/>
    </xf>
    <xf numFmtId="3" fontId="14" fillId="0" borderId="91" applyNumberFormat="0" applyFont="0" applyFill="0" applyAlignment="0" applyProtection="0">
      <alignment vertical="center"/>
    </xf>
    <xf numFmtId="3" fontId="14" fillId="0" borderId="91" applyNumberFormat="0" applyFont="0" applyFill="0" applyAlignment="0" applyProtection="0">
      <alignment vertical="center"/>
    </xf>
    <xf numFmtId="40" fontId="403" fillId="0" borderId="91" applyFont="0" applyFill="0" applyBorder="0" applyAlignment="0" applyProtection="0"/>
    <xf numFmtId="40" fontId="403" fillId="0" borderId="91" applyFont="0" applyFill="0" applyBorder="0" applyAlignment="0" applyProtection="0"/>
    <xf numFmtId="40" fontId="403" fillId="0" borderId="91" applyFont="0" applyFill="0" applyBorder="0" applyAlignment="0" applyProtection="0"/>
    <xf numFmtId="40" fontId="403" fillId="0" borderId="91" applyFont="0" applyFill="0" applyBorder="0" applyAlignment="0" applyProtection="0"/>
    <xf numFmtId="40" fontId="403" fillId="0" borderId="91" applyFont="0" applyFill="0" applyBorder="0" applyAlignment="0" applyProtection="0"/>
    <xf numFmtId="40" fontId="403" fillId="0" borderId="91" applyFont="0" applyFill="0" applyBorder="0" applyAlignment="0" applyProtection="0"/>
    <xf numFmtId="40" fontId="403" fillId="0" borderId="91" applyFont="0" applyFill="0" applyBorder="0" applyAlignment="0" applyProtection="0"/>
    <xf numFmtId="40" fontId="403" fillId="0" borderId="91" applyFont="0" applyFill="0" applyBorder="0" applyAlignment="0" applyProtection="0"/>
    <xf numFmtId="40" fontId="403" fillId="0" borderId="91" applyFont="0" applyFill="0" applyBorder="0" applyAlignment="0" applyProtection="0"/>
    <xf numFmtId="40" fontId="403" fillId="0" borderId="91" applyFont="0" applyFill="0" applyBorder="0" applyAlignment="0" applyProtection="0"/>
    <xf numFmtId="40" fontId="403" fillId="0" borderId="91" applyFont="0" applyFill="0" applyBorder="0" applyAlignment="0" applyProtection="0"/>
    <xf numFmtId="40" fontId="403" fillId="0" borderId="91" applyFont="0" applyFill="0" applyBorder="0" applyAlignment="0" applyProtection="0"/>
    <xf numFmtId="40" fontId="403" fillId="0" borderId="91" applyFont="0" applyFill="0" applyBorder="0" applyAlignment="0" applyProtection="0"/>
    <xf numFmtId="40" fontId="403" fillId="0" borderId="91" applyFont="0" applyFill="0" applyBorder="0" applyAlignment="0" applyProtection="0"/>
    <xf numFmtId="40" fontId="403" fillId="0" borderId="91" applyFont="0" applyFill="0" applyBorder="0" applyAlignment="0" applyProtection="0"/>
    <xf numFmtId="40" fontId="403" fillId="0" borderId="91" applyFont="0" applyFill="0" applyBorder="0" applyAlignment="0" applyProtection="0"/>
    <xf numFmtId="40" fontId="403" fillId="0" borderId="91" applyFont="0" applyFill="0" applyBorder="0" applyAlignment="0" applyProtection="0"/>
    <xf numFmtId="40" fontId="403" fillId="0" borderId="91" applyFont="0" applyFill="0" applyBorder="0" applyAlignment="0" applyProtection="0"/>
    <xf numFmtId="40" fontId="403" fillId="0" borderId="91" applyFont="0" applyFill="0" applyBorder="0" applyAlignment="0" applyProtection="0"/>
    <xf numFmtId="40" fontId="403" fillId="0" borderId="91" applyFont="0" applyFill="0" applyBorder="0" applyAlignment="0" applyProtection="0"/>
    <xf numFmtId="40" fontId="403" fillId="0" borderId="91" applyFont="0" applyFill="0" applyBorder="0" applyAlignment="0" applyProtection="0"/>
    <xf numFmtId="40" fontId="403" fillId="0" borderId="91" applyFont="0" applyFill="0" applyBorder="0" applyAlignment="0" applyProtection="0"/>
    <xf numFmtId="40" fontId="403" fillId="0" borderId="91" applyFont="0" applyFill="0" applyBorder="0" applyAlignment="0" applyProtection="0"/>
    <xf numFmtId="40" fontId="403" fillId="0" borderId="91" applyFont="0" applyFill="0" applyBorder="0" applyAlignment="0" applyProtection="0"/>
    <xf numFmtId="40" fontId="403" fillId="0" borderId="91" applyFont="0" applyFill="0" applyBorder="0" applyAlignment="0" applyProtection="0"/>
    <xf numFmtId="40" fontId="403" fillId="0" borderId="91" applyFont="0" applyFill="0" applyBorder="0" applyAlignment="0" applyProtection="0"/>
    <xf numFmtId="40" fontId="403" fillId="0" borderId="91" applyFont="0" applyFill="0" applyBorder="0" applyAlignment="0" applyProtection="0"/>
    <xf numFmtId="40" fontId="403" fillId="0" borderId="91" applyFont="0" applyFill="0" applyBorder="0" applyAlignment="0" applyProtection="0"/>
    <xf numFmtId="40" fontId="403" fillId="0" borderId="91" applyFont="0" applyFill="0" applyBorder="0" applyAlignment="0" applyProtection="0"/>
    <xf numFmtId="40" fontId="403" fillId="0" borderId="91" applyFont="0" applyFill="0" applyBorder="0" applyAlignment="0" applyProtection="0"/>
    <xf numFmtId="40" fontId="403" fillId="0" borderId="91" applyFont="0" applyFill="0" applyBorder="0" applyAlignment="0" applyProtection="0"/>
    <xf numFmtId="40" fontId="403" fillId="0" borderId="91" applyFont="0" applyFill="0" applyBorder="0" applyAlignment="0" applyProtection="0"/>
    <xf numFmtId="40" fontId="403" fillId="0" borderId="91" applyFont="0" applyFill="0" applyBorder="0" applyAlignment="0" applyProtection="0"/>
    <xf numFmtId="40" fontId="403" fillId="0" borderId="91" applyFont="0" applyFill="0" applyBorder="0" applyAlignment="0" applyProtection="0"/>
    <xf numFmtId="40" fontId="403" fillId="0" borderId="91" applyFont="0" applyFill="0" applyBorder="0" applyAlignment="0" applyProtection="0"/>
    <xf numFmtId="40" fontId="403" fillId="0" borderId="91" applyFont="0" applyFill="0" applyBorder="0" applyAlignment="0" applyProtection="0"/>
    <xf numFmtId="40" fontId="403" fillId="0" borderId="91" applyFont="0" applyFill="0" applyBorder="0" applyAlignment="0" applyProtection="0"/>
    <xf numFmtId="40" fontId="403" fillId="0" borderId="91" applyFont="0" applyFill="0" applyBorder="0" applyAlignment="0" applyProtection="0"/>
    <xf numFmtId="40" fontId="403" fillId="0" borderId="91" applyFont="0" applyFill="0" applyBorder="0" applyAlignment="0" applyProtection="0"/>
    <xf numFmtId="40" fontId="403" fillId="0" borderId="91" applyFont="0" applyFill="0" applyBorder="0" applyAlignment="0" applyProtection="0"/>
    <xf numFmtId="40" fontId="403" fillId="0" borderId="91" applyFont="0" applyFill="0" applyBorder="0" applyAlignment="0" applyProtection="0"/>
    <xf numFmtId="40" fontId="403" fillId="0" borderId="91" applyFont="0" applyFill="0" applyBorder="0" applyAlignment="0" applyProtection="0"/>
    <xf numFmtId="40" fontId="403" fillId="0" borderId="91" applyFont="0" applyFill="0" applyBorder="0" applyAlignment="0" applyProtection="0"/>
    <xf numFmtId="40" fontId="403" fillId="0" borderId="91" applyFont="0" applyFill="0" applyBorder="0" applyAlignment="0" applyProtection="0"/>
    <xf numFmtId="40" fontId="403" fillId="0" borderId="91" applyFont="0" applyFill="0" applyBorder="0" applyAlignment="0" applyProtection="0"/>
    <xf numFmtId="40" fontId="403" fillId="0" borderId="91" applyFont="0" applyFill="0" applyBorder="0" applyAlignment="0" applyProtection="0"/>
    <xf numFmtId="40" fontId="403" fillId="0" borderId="91" applyFont="0" applyFill="0" applyBorder="0" applyAlignment="0" applyProtection="0"/>
    <xf numFmtId="40" fontId="403" fillId="0" borderId="91" applyFont="0" applyFill="0" applyBorder="0" applyAlignment="0" applyProtection="0"/>
    <xf numFmtId="170" fontId="14" fillId="0" borderId="0" applyFont="0" applyFill="0" applyBorder="0" applyAlignment="0" applyProtection="0"/>
    <xf numFmtId="0" fontId="275" fillId="0" borderId="94" applyNumberFormat="0" applyFill="0" applyAlignment="0" applyProtection="0"/>
    <xf numFmtId="0" fontId="235" fillId="0" borderId="94" applyNumberFormat="0" applyFill="0" applyAlignment="0" applyProtection="0"/>
    <xf numFmtId="0" fontId="235" fillId="0" borderId="94" applyNumberFormat="0" applyFill="0" applyAlignment="0" applyProtection="0"/>
    <xf numFmtId="0" fontId="235" fillId="0" borderId="94" applyNumberFormat="0" applyFill="0" applyAlignment="0" applyProtection="0"/>
    <xf numFmtId="0" fontId="235" fillId="0" borderId="94" applyNumberFormat="0" applyFill="0" applyAlignment="0" applyProtection="0"/>
    <xf numFmtId="0" fontId="235" fillId="0" borderId="94" applyNumberFormat="0" applyFill="0" applyAlignment="0" applyProtection="0"/>
    <xf numFmtId="0" fontId="235" fillId="0" borderId="94" applyNumberFormat="0" applyFill="0" applyAlignment="0" applyProtection="0"/>
    <xf numFmtId="0" fontId="235" fillId="0" borderId="94" applyNumberFormat="0" applyFill="0" applyAlignment="0" applyProtection="0"/>
    <xf numFmtId="0" fontId="275" fillId="0" borderId="94" applyNumberFormat="0" applyFill="0" applyAlignment="0" applyProtection="0"/>
    <xf numFmtId="0" fontId="235" fillId="0" borderId="94" applyNumberFormat="0" applyFill="0" applyAlignment="0" applyProtection="0"/>
    <xf numFmtId="0" fontId="235" fillId="0" borderId="94" applyNumberFormat="0" applyFill="0" applyAlignment="0" applyProtection="0"/>
    <xf numFmtId="0" fontId="235" fillId="0" borderId="94" applyNumberFormat="0" applyFill="0" applyAlignment="0" applyProtection="0"/>
    <xf numFmtId="0" fontId="235" fillId="0" borderId="94" applyNumberFormat="0" applyFill="0" applyAlignment="0" applyProtection="0"/>
    <xf numFmtId="0" fontId="235" fillId="0" borderId="94" applyNumberFormat="0" applyFill="0" applyAlignment="0" applyProtection="0"/>
    <xf numFmtId="0" fontId="235" fillId="0" borderId="94" applyNumberFormat="0" applyFill="0" applyAlignment="0" applyProtection="0"/>
    <xf numFmtId="0" fontId="235" fillId="0" borderId="94" applyNumberFormat="0" applyFill="0" applyAlignment="0" applyProtection="0"/>
    <xf numFmtId="0" fontId="419" fillId="0" borderId="0"/>
    <xf numFmtId="0" fontId="11" fillId="0" borderId="0"/>
    <xf numFmtId="170" fontId="2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</cellStyleXfs>
  <cellXfs count="343">
    <xf numFmtId="0" fontId="0" fillId="0" borderId="0" xfId="0"/>
    <xf numFmtId="0" fontId="209" fillId="0" borderId="0" xfId="1485" applyFont="1" applyFill="1" applyAlignment="1"/>
    <xf numFmtId="0" fontId="209" fillId="0" borderId="0" xfId="1485" applyFont="1" applyFill="1" applyAlignment="1">
      <alignment vertical="center"/>
    </xf>
    <xf numFmtId="0" fontId="208" fillId="0" borderId="0" xfId="1485" applyFont="1" applyFill="1" applyAlignment="1">
      <alignment vertical="center"/>
    </xf>
    <xf numFmtId="199" fontId="208" fillId="0" borderId="0" xfId="4928" applyNumberFormat="1" applyFont="1" applyFill="1"/>
    <xf numFmtId="0" fontId="86" fillId="0" borderId="0" xfId="4224" applyFont="1" applyAlignment="1">
      <alignment vertical="center"/>
    </xf>
    <xf numFmtId="0" fontId="86" fillId="0" borderId="0" xfId="0" applyFont="1" applyAlignment="1">
      <alignment vertical="center"/>
    </xf>
    <xf numFmtId="0" fontId="86" fillId="0" borderId="0" xfId="0" applyFont="1" applyAlignment="1">
      <alignment horizontal="left" vertical="center"/>
    </xf>
    <xf numFmtId="0" fontId="86" fillId="0" borderId="64" xfId="4224" applyFont="1" applyBorder="1" applyAlignment="1">
      <alignment vertical="center"/>
    </xf>
    <xf numFmtId="0" fontId="86" fillId="0" borderId="64" xfId="0" applyFont="1" applyBorder="1" applyAlignment="1">
      <alignment vertical="center"/>
    </xf>
    <xf numFmtId="170" fontId="310" fillId="0" borderId="64" xfId="660" applyFont="1" applyFill="1" applyBorder="1" applyAlignment="1">
      <alignment vertical="center"/>
    </xf>
    <xf numFmtId="0" fontId="86" fillId="0" borderId="5" xfId="0" applyFont="1" applyBorder="1" applyAlignment="1">
      <alignment vertical="center"/>
    </xf>
    <xf numFmtId="0" fontId="144" fillId="0" borderId="0" xfId="0" applyFont="1" applyAlignment="1">
      <alignment vertical="center"/>
    </xf>
    <xf numFmtId="0" fontId="144" fillId="0" borderId="0" xfId="0" applyFont="1" applyAlignment="1">
      <alignment horizontal="center" vertical="center"/>
    </xf>
    <xf numFmtId="0" fontId="144" fillId="0" borderId="0" xfId="4224" quotePrefix="1" applyFont="1" applyAlignment="1">
      <alignment horizontal="center" vertical="center"/>
    </xf>
    <xf numFmtId="0" fontId="144" fillId="0" borderId="0" xfId="4224" applyFont="1" applyAlignment="1">
      <alignment horizontal="center" vertical="center"/>
    </xf>
    <xf numFmtId="0" fontId="144" fillId="0" borderId="0" xfId="0" quotePrefix="1" applyFont="1" applyAlignment="1">
      <alignment horizontal="center" vertical="center"/>
    </xf>
    <xf numFmtId="0" fontId="144" fillId="0" borderId="64" xfId="4224" applyFont="1" applyBorder="1" applyAlignment="1">
      <alignment horizontal="center" vertical="center"/>
    </xf>
    <xf numFmtId="0" fontId="311" fillId="0" borderId="64" xfId="4224" applyFont="1" applyBorder="1" applyAlignment="1">
      <alignment horizontal="center" vertical="center"/>
    </xf>
    <xf numFmtId="0" fontId="86" fillId="0" borderId="0" xfId="0" applyFont="1" applyAlignment="1">
      <alignment horizontal="center" vertical="center"/>
    </xf>
    <xf numFmtId="4" fontId="86" fillId="0" borderId="0" xfId="660" applyNumberFormat="1" applyFont="1" applyFill="1" applyAlignment="1">
      <alignment horizontal="right" vertical="center"/>
    </xf>
    <xf numFmtId="3" fontId="86" fillId="0" borderId="0" xfId="660" applyNumberFormat="1" applyFont="1" applyFill="1" applyAlignment="1">
      <alignment horizontal="right" vertical="center"/>
    </xf>
    <xf numFmtId="170" fontId="86" fillId="0" borderId="0" xfId="660" applyFont="1" applyFill="1" applyBorder="1" applyAlignment="1">
      <alignment horizontal="right" vertical="center"/>
    </xf>
    <xf numFmtId="240" fontId="144" fillId="0" borderId="0" xfId="660" applyNumberFormat="1" applyFont="1" applyFill="1" applyBorder="1" applyAlignment="1">
      <alignment horizontal="right" vertical="center"/>
    </xf>
    <xf numFmtId="43" fontId="144" fillId="0" borderId="0" xfId="660" applyNumberFormat="1" applyFont="1" applyFill="1" applyBorder="1" applyAlignment="1">
      <alignment horizontal="right" vertical="center"/>
    </xf>
    <xf numFmtId="170" fontId="144" fillId="0" borderId="0" xfId="660" applyFont="1" applyFill="1" applyBorder="1" applyAlignment="1">
      <alignment horizontal="right" vertical="center"/>
    </xf>
    <xf numFmtId="43" fontId="144" fillId="0" borderId="0" xfId="0" applyNumberFormat="1" applyFont="1" applyAlignment="1">
      <alignment vertical="center"/>
    </xf>
    <xf numFmtId="0" fontId="144" fillId="0" borderId="0" xfId="0" quotePrefix="1" applyFont="1" applyAlignment="1">
      <alignment vertical="center"/>
    </xf>
    <xf numFmtId="240" fontId="86" fillId="0" borderId="65" xfId="660" applyNumberFormat="1" applyFont="1" applyFill="1" applyBorder="1" applyAlignment="1">
      <alignment horizontal="right" vertical="center"/>
    </xf>
    <xf numFmtId="43" fontId="86" fillId="0" borderId="0" xfId="660" applyNumberFormat="1" applyFont="1" applyFill="1" applyBorder="1" applyAlignment="1">
      <alignment horizontal="right" vertical="center"/>
    </xf>
    <xf numFmtId="240" fontId="86" fillId="0" borderId="5" xfId="660" applyNumberFormat="1" applyFont="1" applyFill="1" applyBorder="1" applyAlignment="1">
      <alignment horizontal="right" vertical="center"/>
    </xf>
    <xf numFmtId="43" fontId="86" fillId="0" borderId="0" xfId="0" applyNumberFormat="1" applyFont="1" applyAlignment="1">
      <alignment vertical="center"/>
    </xf>
    <xf numFmtId="0" fontId="144" fillId="0" borderId="0" xfId="1740" applyFont="1" applyAlignment="1">
      <alignment vertical="center"/>
    </xf>
    <xf numFmtId="240" fontId="144" fillId="0" borderId="64" xfId="660" applyNumberFormat="1" applyFont="1" applyFill="1" applyBorder="1" applyAlignment="1">
      <alignment horizontal="right" vertical="center"/>
    </xf>
    <xf numFmtId="240" fontId="86" fillId="0" borderId="0" xfId="660" applyNumberFormat="1" applyFont="1" applyFill="1" applyBorder="1" applyAlignment="1">
      <alignment horizontal="right" vertical="center"/>
    </xf>
    <xf numFmtId="240" fontId="86" fillId="0" borderId="51" xfId="660" applyNumberFormat="1" applyFont="1" applyFill="1" applyBorder="1" applyAlignment="1">
      <alignment horizontal="right" vertical="center"/>
    </xf>
    <xf numFmtId="3" fontId="144" fillId="0" borderId="0" xfId="660" applyNumberFormat="1" applyFont="1" applyFill="1" applyBorder="1" applyAlignment="1">
      <alignment horizontal="right" vertical="center"/>
    </xf>
    <xf numFmtId="4" fontId="144" fillId="0" borderId="0" xfId="660" applyNumberFormat="1" applyFont="1" applyFill="1" applyAlignment="1">
      <alignment horizontal="right" vertical="center"/>
    </xf>
    <xf numFmtId="4" fontId="144" fillId="0" borderId="0" xfId="660" applyNumberFormat="1" applyFont="1" applyFill="1" applyBorder="1" applyAlignment="1">
      <alignment horizontal="right" vertical="center"/>
    </xf>
    <xf numFmtId="170" fontId="144" fillId="0" borderId="0" xfId="660" applyFont="1" applyFill="1" applyAlignment="1">
      <alignment vertical="center"/>
    </xf>
    <xf numFmtId="37" fontId="144" fillId="0" borderId="0" xfId="0" applyNumberFormat="1" applyFont="1" applyAlignment="1">
      <alignment horizontal="center" vertical="center"/>
    </xf>
    <xf numFmtId="4" fontId="86" fillId="0" borderId="0" xfId="660" applyNumberFormat="1" applyFont="1" applyFill="1" applyBorder="1" applyAlignment="1">
      <alignment horizontal="right" vertical="center"/>
    </xf>
    <xf numFmtId="258" fontId="86" fillId="0" borderId="0" xfId="0" applyNumberFormat="1" applyFont="1" applyAlignment="1">
      <alignment vertical="center"/>
    </xf>
    <xf numFmtId="3" fontId="86" fillId="0" borderId="0" xfId="660" applyNumberFormat="1" applyFont="1" applyFill="1" applyBorder="1" applyAlignment="1">
      <alignment horizontal="right" vertical="center"/>
    </xf>
    <xf numFmtId="258" fontId="144" fillId="0" borderId="0" xfId="0" applyNumberFormat="1" applyFont="1" applyAlignment="1">
      <alignment vertical="center"/>
    </xf>
    <xf numFmtId="199" fontId="144" fillId="0" borderId="0" xfId="660" applyNumberFormat="1" applyFont="1" applyFill="1" applyBorder="1" applyAlignment="1">
      <alignment horizontal="right" vertical="center"/>
    </xf>
    <xf numFmtId="240" fontId="86" fillId="0" borderId="0" xfId="0" applyNumberFormat="1" applyFont="1" applyAlignment="1">
      <alignment vertical="center"/>
    </xf>
    <xf numFmtId="4" fontId="144" fillId="0" borderId="0" xfId="0" applyNumberFormat="1" applyFont="1" applyAlignment="1">
      <alignment vertical="center"/>
    </xf>
    <xf numFmtId="240" fontId="144" fillId="0" borderId="0" xfId="0" applyNumberFormat="1" applyFont="1" applyAlignment="1">
      <alignment vertical="center"/>
    </xf>
    <xf numFmtId="43" fontId="144" fillId="0" borderId="0" xfId="1740" applyNumberFormat="1" applyFont="1" applyAlignment="1">
      <alignment vertical="center"/>
    </xf>
    <xf numFmtId="170" fontId="144" fillId="0" borderId="0" xfId="660" applyFont="1" applyFill="1" applyBorder="1" applyAlignment="1">
      <alignment vertical="center"/>
    </xf>
    <xf numFmtId="199" fontId="144" fillId="0" borderId="0" xfId="660" applyNumberFormat="1" applyFont="1" applyFill="1" applyAlignment="1">
      <alignment horizontal="right" vertical="center"/>
    </xf>
    <xf numFmtId="199" fontId="144" fillId="0" borderId="0" xfId="660" applyNumberFormat="1" applyFont="1" applyFill="1" applyAlignment="1">
      <alignment vertical="center"/>
    </xf>
    <xf numFmtId="4" fontId="86" fillId="0" borderId="0" xfId="0" applyNumberFormat="1" applyFont="1" applyAlignment="1">
      <alignment vertical="center"/>
    </xf>
    <xf numFmtId="0" fontId="144" fillId="0" borderId="0" xfId="0" applyFont="1" applyAlignment="1">
      <alignment horizontal="right" vertical="center"/>
    </xf>
    <xf numFmtId="0" fontId="311" fillId="0" borderId="0" xfId="0" applyFont="1" applyAlignment="1">
      <alignment horizontal="right" vertical="center"/>
    </xf>
    <xf numFmtId="170" fontId="310" fillId="0" borderId="64" xfId="660" applyFont="1" applyFill="1" applyBorder="1" applyAlignment="1">
      <alignment horizontal="right" vertical="center"/>
    </xf>
    <xf numFmtId="170" fontId="144" fillId="0" borderId="0" xfId="660" applyFont="1" applyFill="1" applyAlignment="1">
      <alignment horizontal="center" vertical="center" shrinkToFit="1"/>
    </xf>
    <xf numFmtId="0" fontId="144" fillId="0" borderId="64" xfId="4225" applyNumberFormat="1" applyFont="1" applyFill="1" applyBorder="1" applyAlignment="1">
      <alignment horizontal="center" vertical="center"/>
    </xf>
    <xf numFmtId="0" fontId="144" fillId="0" borderId="0" xfId="4224" applyFont="1" applyAlignment="1">
      <alignment vertical="center"/>
    </xf>
    <xf numFmtId="240" fontId="86" fillId="0" borderId="9" xfId="660" applyNumberFormat="1" applyFont="1" applyFill="1" applyBorder="1" applyAlignment="1">
      <alignment horizontal="right" vertical="center"/>
    </xf>
    <xf numFmtId="0" fontId="86" fillId="0" borderId="0" xfId="1740" applyFont="1" applyAlignment="1">
      <alignment vertical="center"/>
    </xf>
    <xf numFmtId="192" fontId="86" fillId="0" borderId="0" xfId="0" applyNumberFormat="1" applyFont="1" applyAlignment="1">
      <alignment vertical="center"/>
    </xf>
    <xf numFmtId="192" fontId="144" fillId="0" borderId="0" xfId="0" applyNumberFormat="1" applyFont="1" applyAlignment="1">
      <alignment vertical="center"/>
    </xf>
    <xf numFmtId="192" fontId="144" fillId="0" borderId="0" xfId="0" applyNumberFormat="1" applyFont="1" applyAlignment="1">
      <alignment horizontal="left" vertical="center"/>
    </xf>
    <xf numFmtId="240" fontId="144" fillId="0" borderId="9" xfId="660" applyNumberFormat="1" applyFont="1" applyFill="1" applyBorder="1" applyAlignment="1">
      <alignment horizontal="right" vertical="center"/>
    </xf>
    <xf numFmtId="0" fontId="86" fillId="0" borderId="0" xfId="0" quotePrefix="1" applyFont="1" applyAlignment="1">
      <alignment horizontal="center" vertical="center"/>
    </xf>
    <xf numFmtId="242" fontId="144" fillId="0" borderId="9" xfId="660" applyNumberFormat="1" applyFont="1" applyFill="1" applyBorder="1" applyAlignment="1">
      <alignment horizontal="right" vertical="center"/>
    </xf>
    <xf numFmtId="242" fontId="144" fillId="0" borderId="0" xfId="660" applyNumberFormat="1" applyFont="1" applyFill="1" applyBorder="1" applyAlignment="1">
      <alignment horizontal="right" vertical="center"/>
    </xf>
    <xf numFmtId="242" fontId="144" fillId="0" borderId="0" xfId="0" applyNumberFormat="1" applyFont="1" applyAlignment="1">
      <alignment vertical="center"/>
    </xf>
    <xf numFmtId="0" fontId="144" fillId="0" borderId="0" xfId="0" applyFont="1" applyBorder="1" applyAlignment="1">
      <alignment vertical="center"/>
    </xf>
    <xf numFmtId="4" fontId="86" fillId="0" borderId="0" xfId="4224" applyNumberFormat="1" applyFont="1" applyAlignment="1">
      <alignment vertical="center"/>
    </xf>
    <xf numFmtId="0" fontId="86" fillId="0" borderId="0" xfId="1740" applyFont="1" applyAlignment="1">
      <alignment horizontal="left" vertical="center"/>
    </xf>
    <xf numFmtId="3" fontId="144" fillId="0" borderId="0" xfId="1740" applyNumberFormat="1" applyFont="1" applyAlignment="1">
      <alignment vertical="center"/>
    </xf>
    <xf numFmtId="0" fontId="86" fillId="0" borderId="64" xfId="1740" applyFont="1" applyBorder="1" applyAlignment="1">
      <alignment horizontal="left" vertical="center"/>
    </xf>
    <xf numFmtId="0" fontId="144" fillId="0" borderId="0" xfId="1740" applyFont="1" applyAlignment="1">
      <alignment horizontal="center" vertical="center"/>
    </xf>
    <xf numFmtId="0" fontId="144" fillId="0" borderId="64" xfId="1740" applyFont="1" applyBorder="1" applyAlignment="1">
      <alignment horizontal="center" vertical="center"/>
    </xf>
    <xf numFmtId="43" fontId="144" fillId="0" borderId="0" xfId="1740" applyNumberFormat="1" applyFont="1" applyAlignment="1">
      <alignment horizontal="center" vertical="center"/>
    </xf>
    <xf numFmtId="49" fontId="144" fillId="0" borderId="5" xfId="0" applyNumberFormat="1" applyFont="1" applyBorder="1" applyAlignment="1">
      <alignment horizontal="center" vertical="center" wrapText="1"/>
    </xf>
    <xf numFmtId="43" fontId="144" fillId="0" borderId="64" xfId="1740" applyNumberFormat="1" applyFont="1" applyBorder="1" applyAlignment="1">
      <alignment horizontal="center" vertical="center"/>
    </xf>
    <xf numFmtId="240" fontId="86" fillId="0" borderId="0" xfId="1740" applyNumberFormat="1" applyFont="1" applyAlignment="1">
      <alignment vertical="center"/>
    </xf>
    <xf numFmtId="240" fontId="86" fillId="0" borderId="0" xfId="660" applyNumberFormat="1" applyFont="1" applyFill="1" applyBorder="1" applyAlignment="1">
      <alignment vertical="center"/>
    </xf>
    <xf numFmtId="240" fontId="86" fillId="0" borderId="0" xfId="660" quotePrefix="1" applyNumberFormat="1" applyFont="1" applyFill="1" applyAlignment="1">
      <alignment horizontal="right" vertical="center"/>
    </xf>
    <xf numFmtId="43" fontId="86" fillId="0" borderId="0" xfId="1740" applyNumberFormat="1" applyFont="1" applyAlignment="1">
      <alignment vertical="center"/>
    </xf>
    <xf numFmtId="170" fontId="86" fillId="0" borderId="0" xfId="660" applyFont="1" applyFill="1" applyAlignment="1">
      <alignment vertical="center"/>
    </xf>
    <xf numFmtId="170" fontId="86" fillId="0" borderId="0" xfId="1740" applyNumberFormat="1" applyFont="1" applyAlignment="1">
      <alignment vertical="center"/>
    </xf>
    <xf numFmtId="240" fontId="144" fillId="0" borderId="0" xfId="1740" applyNumberFormat="1" applyFont="1" applyAlignment="1">
      <alignment vertical="center"/>
    </xf>
    <xf numFmtId="240" fontId="144" fillId="0" borderId="0" xfId="660" quotePrefix="1" applyNumberFormat="1" applyFont="1" applyFill="1" applyBorder="1" applyAlignment="1">
      <alignment horizontal="right" vertical="center"/>
    </xf>
    <xf numFmtId="0" fontId="144" fillId="0" borderId="0" xfId="1740" applyFont="1" applyAlignment="1">
      <alignment horizontal="left" vertical="center"/>
    </xf>
    <xf numFmtId="170" fontId="144" fillId="0" borderId="0" xfId="1740" applyNumberFormat="1" applyFont="1" applyAlignment="1">
      <alignment vertical="center"/>
    </xf>
    <xf numFmtId="240" fontId="86" fillId="0" borderId="51" xfId="660" quotePrefix="1" applyNumberFormat="1" applyFont="1" applyFill="1" applyBorder="1" applyAlignment="1">
      <alignment horizontal="right" vertical="center"/>
    </xf>
    <xf numFmtId="240" fontId="86" fillId="0" borderId="0" xfId="660" quotePrefix="1" applyNumberFormat="1" applyFont="1" applyFill="1" applyBorder="1" applyAlignment="1">
      <alignment horizontal="right" vertical="center"/>
    </xf>
    <xf numFmtId="43" fontId="144" fillId="0" borderId="0" xfId="660" quotePrefix="1" applyNumberFormat="1" applyFont="1" applyFill="1" applyBorder="1" applyAlignment="1">
      <alignment horizontal="right" vertical="center"/>
    </xf>
    <xf numFmtId="43" fontId="144" fillId="0" borderId="0" xfId="660" applyNumberFormat="1" applyFont="1" applyFill="1" applyBorder="1" applyAlignment="1">
      <alignment vertical="center"/>
    </xf>
    <xf numFmtId="43" fontId="144" fillId="0" borderId="0" xfId="660" quotePrefix="1" applyNumberFormat="1" applyFont="1" applyFill="1" applyAlignment="1">
      <alignment horizontal="right" vertical="center"/>
    </xf>
    <xf numFmtId="43" fontId="86" fillId="0" borderId="0" xfId="660" applyNumberFormat="1" applyFont="1" applyFill="1" applyBorder="1" applyAlignment="1">
      <alignment vertical="center"/>
    </xf>
    <xf numFmtId="240" fontId="144" fillId="0" borderId="0" xfId="660" applyNumberFormat="1" applyFont="1" applyFill="1" applyBorder="1" applyAlignment="1">
      <alignment vertical="center"/>
    </xf>
    <xf numFmtId="4" fontId="86" fillId="0" borderId="0" xfId="0" applyNumberFormat="1" applyFont="1" applyAlignment="1">
      <alignment horizontal="left" vertical="center"/>
    </xf>
    <xf numFmtId="0" fontId="144" fillId="0" borderId="0" xfId="0" applyFont="1" applyAlignment="1">
      <alignment horizontal="centerContinuous" vertical="center"/>
    </xf>
    <xf numFmtId="170" fontId="86" fillId="0" borderId="0" xfId="660" applyFont="1" applyFill="1" applyBorder="1" applyAlignment="1">
      <alignment horizontal="center" vertical="center"/>
    </xf>
    <xf numFmtId="3" fontId="144" fillId="0" borderId="0" xfId="660" applyNumberFormat="1" applyFont="1" applyFill="1" applyAlignment="1">
      <alignment horizontal="right" vertical="center"/>
    </xf>
    <xf numFmtId="240" fontId="86" fillId="0" borderId="0" xfId="660" applyNumberFormat="1" applyFont="1" applyFill="1" applyAlignment="1">
      <alignment vertical="center"/>
    </xf>
    <xf numFmtId="192" fontId="144" fillId="0" borderId="0" xfId="6508" applyNumberFormat="1" applyFont="1" applyAlignment="1">
      <alignment horizontal="left" vertical="center"/>
    </xf>
    <xf numFmtId="240" fontId="144" fillId="0" borderId="0" xfId="660" applyNumberFormat="1" applyFont="1" applyFill="1" applyAlignment="1">
      <alignment horizontal="right" vertical="center"/>
    </xf>
    <xf numFmtId="240" fontId="144" fillId="0" borderId="0" xfId="660" applyNumberFormat="1" applyFont="1" applyFill="1" applyAlignment="1">
      <alignment vertical="center"/>
    </xf>
    <xf numFmtId="4" fontId="144" fillId="0" borderId="0" xfId="660" applyNumberFormat="1" applyFont="1" applyFill="1" applyBorder="1" applyAlignment="1">
      <alignment horizontal="left" vertical="center"/>
    </xf>
    <xf numFmtId="240" fontId="144" fillId="0" borderId="0" xfId="0" applyNumberFormat="1" applyFont="1" applyAlignment="1">
      <alignment horizontal="left" vertical="center"/>
    </xf>
    <xf numFmtId="192" fontId="86" fillId="0" borderId="0" xfId="6508" applyNumberFormat="1" applyFont="1" applyAlignment="1">
      <alignment horizontal="left" vertical="center"/>
    </xf>
    <xf numFmtId="240" fontId="86" fillId="0" borderId="0" xfId="660" applyNumberFormat="1" applyFont="1" applyFill="1" applyAlignment="1">
      <alignment horizontal="right" vertical="center"/>
    </xf>
    <xf numFmtId="240" fontId="86" fillId="0" borderId="65" xfId="0" applyNumberFormat="1" applyFont="1" applyBorder="1" applyAlignment="1">
      <alignment vertical="center"/>
    </xf>
    <xf numFmtId="37" fontId="144" fillId="0" borderId="0" xfId="660" applyNumberFormat="1" applyFont="1" applyFill="1" applyBorder="1" applyAlignment="1">
      <alignment horizontal="right" vertical="center"/>
    </xf>
    <xf numFmtId="258" fontId="144" fillId="0" borderId="0" xfId="660" applyNumberFormat="1" applyFont="1" applyFill="1" applyAlignment="1">
      <alignment horizontal="right" vertical="center"/>
    </xf>
    <xf numFmtId="192" fontId="144" fillId="0" borderId="0" xfId="6508" applyNumberFormat="1" applyFont="1" applyAlignment="1">
      <alignment vertical="center"/>
    </xf>
    <xf numFmtId="240" fontId="86" fillId="0" borderId="65" xfId="0" quotePrefix="1" applyNumberFormat="1" applyFont="1" applyBorder="1" applyAlignment="1">
      <alignment horizontal="right" vertical="center"/>
    </xf>
    <xf numFmtId="258" fontId="144" fillId="0" borderId="0" xfId="660" applyNumberFormat="1" applyFont="1" applyFill="1" applyBorder="1" applyAlignment="1">
      <alignment horizontal="right" vertical="center"/>
    </xf>
    <xf numFmtId="245" fontId="144" fillId="0" borderId="0" xfId="660" applyNumberFormat="1" applyFont="1" applyFill="1" applyBorder="1" applyAlignment="1">
      <alignment horizontal="right" vertical="center"/>
    </xf>
    <xf numFmtId="170" fontId="144" fillId="0" borderId="0" xfId="660" applyFont="1" applyFill="1" applyAlignment="1">
      <alignment horizontal="center" vertical="center"/>
    </xf>
    <xf numFmtId="245" fontId="144" fillId="0" borderId="0" xfId="0" quotePrefix="1" applyNumberFormat="1" applyFont="1" applyAlignment="1">
      <alignment horizontal="right" vertical="center"/>
    </xf>
    <xf numFmtId="4" fontId="144" fillId="0" borderId="0" xfId="0" applyNumberFormat="1" applyFont="1" applyAlignment="1">
      <alignment horizontal="center" vertical="center"/>
    </xf>
    <xf numFmtId="245" fontId="144" fillId="0" borderId="0" xfId="660" applyNumberFormat="1" applyFont="1" applyFill="1" applyAlignment="1">
      <alignment horizontal="right" vertical="center"/>
    </xf>
    <xf numFmtId="0" fontId="313" fillId="0" borderId="0" xfId="0" applyFont="1" applyAlignment="1">
      <alignment vertical="center"/>
    </xf>
    <xf numFmtId="199" fontId="144" fillId="0" borderId="0" xfId="0" applyNumberFormat="1" applyFont="1" applyAlignment="1">
      <alignment vertical="center"/>
    </xf>
    <xf numFmtId="199" fontId="314" fillId="0" borderId="0" xfId="660" applyNumberFormat="1" applyFont="1" applyFill="1" applyAlignment="1">
      <alignment horizontal="right"/>
    </xf>
    <xf numFmtId="0" fontId="144" fillId="0" borderId="0" xfId="0" quotePrefix="1" applyFont="1" applyAlignment="1">
      <alignment horizontal="left" vertical="center"/>
    </xf>
    <xf numFmtId="240" fontId="86" fillId="0" borderId="64" xfId="660" applyNumberFormat="1" applyFont="1" applyFill="1" applyBorder="1" applyAlignment="1">
      <alignment horizontal="right" vertical="center"/>
    </xf>
    <xf numFmtId="257" fontId="208" fillId="0" borderId="0" xfId="1797" applyNumberFormat="1" applyFont="1" applyAlignment="1"/>
    <xf numFmtId="240" fontId="86" fillId="0" borderId="0" xfId="0" applyNumberFormat="1" applyFont="1" applyBorder="1" applyAlignment="1">
      <alignment vertical="center"/>
    </xf>
    <xf numFmtId="0" fontId="86" fillId="0" borderId="0" xfId="0" applyFont="1" applyFill="1" applyAlignment="1">
      <alignment vertical="center"/>
    </xf>
    <xf numFmtId="4" fontId="86" fillId="0" borderId="2" xfId="0" applyNumberFormat="1" applyFont="1" applyBorder="1" applyAlignment="1">
      <alignment vertical="center"/>
    </xf>
    <xf numFmtId="0" fontId="144" fillId="0" borderId="0" xfId="0" applyFont="1" applyFill="1" applyAlignment="1">
      <alignment horizontal="center" vertical="center"/>
    </xf>
    <xf numFmtId="0" fontId="144" fillId="0" borderId="0" xfId="0" applyFont="1" applyFill="1" applyAlignment="1">
      <alignment vertical="center"/>
    </xf>
    <xf numFmtId="192" fontId="144" fillId="0" borderId="0" xfId="6508" applyNumberFormat="1" applyFont="1" applyFill="1" applyAlignment="1">
      <alignment horizontal="left" vertical="center"/>
    </xf>
    <xf numFmtId="0" fontId="144" fillId="0" borderId="0" xfId="0" applyFont="1" applyAlignment="1">
      <alignment horizontal="left" vertical="center" indent="1"/>
    </xf>
    <xf numFmtId="240" fontId="144" fillId="0" borderId="0" xfId="0" applyNumberFormat="1" applyFont="1" applyFill="1" applyAlignment="1">
      <alignment vertical="center"/>
    </xf>
    <xf numFmtId="170" fontId="144" fillId="0" borderId="0" xfId="2" applyFont="1" applyFill="1" applyAlignment="1">
      <alignment horizontal="right" vertical="center"/>
    </xf>
    <xf numFmtId="170" fontId="144" fillId="0" borderId="0" xfId="2" applyFont="1" applyAlignment="1">
      <alignment vertical="center"/>
    </xf>
    <xf numFmtId="0" fontId="422" fillId="0" borderId="0" xfId="27605" applyFont="1" applyAlignment="1">
      <alignment horizontal="right" vertical="center"/>
    </xf>
    <xf numFmtId="0" fontId="422" fillId="0" borderId="0" xfId="27605" applyFont="1" applyAlignment="1">
      <alignment horizontal="center" vertical="center"/>
    </xf>
    <xf numFmtId="0" fontId="422" fillId="0" borderId="0" xfId="27605" applyFont="1" applyAlignment="1">
      <alignment vertical="center"/>
    </xf>
    <xf numFmtId="0" fontId="422" fillId="0" borderId="0" xfId="27605" applyFont="1" applyAlignment="1">
      <alignment horizontal="left" vertical="center"/>
    </xf>
    <xf numFmtId="0" fontId="422" fillId="0" borderId="0" xfId="27605" applyNumberFormat="1" applyFont="1" applyAlignment="1">
      <alignment horizontal="center" vertical="center"/>
    </xf>
    <xf numFmtId="170" fontId="422" fillId="0" borderId="0" xfId="27606" applyFont="1" applyAlignment="1">
      <alignment vertical="center"/>
    </xf>
    <xf numFmtId="0" fontId="424" fillId="0" borderId="0" xfId="27605" applyFont="1" applyAlignment="1">
      <alignment horizontal="right" vertical="center"/>
    </xf>
    <xf numFmtId="0" fontId="207" fillId="0" borderId="0" xfId="27607" applyFont="1" applyAlignment="1">
      <alignment horizontal="left" vertical="center"/>
    </xf>
    <xf numFmtId="4" fontId="424" fillId="0" borderId="0" xfId="27605" applyNumberFormat="1" applyFont="1" applyBorder="1" applyAlignment="1">
      <alignment horizontal="left" vertical="center"/>
    </xf>
    <xf numFmtId="4" fontId="424" fillId="0" borderId="0" xfId="27605" applyNumberFormat="1" applyFont="1" applyAlignment="1">
      <alignment horizontal="left" vertical="center"/>
    </xf>
    <xf numFmtId="0" fontId="424" fillId="0" borderId="97" xfId="27605" applyFont="1" applyBorder="1" applyAlignment="1" applyProtection="1">
      <alignment horizontal="center" vertical="center"/>
      <protection locked="0"/>
    </xf>
    <xf numFmtId="0" fontId="424" fillId="0" borderId="85" xfId="27605" applyFont="1" applyBorder="1" applyAlignment="1" applyProtection="1">
      <alignment horizontal="center" vertical="center"/>
      <protection locked="0"/>
    </xf>
    <xf numFmtId="0" fontId="424" fillId="0" borderId="0" xfId="27605" applyFont="1" applyAlignment="1">
      <alignment vertical="center"/>
    </xf>
    <xf numFmtId="0" fontId="424" fillId="0" borderId="0" xfId="27605" applyFont="1" applyAlignment="1">
      <alignment horizontal="left" vertical="center"/>
    </xf>
    <xf numFmtId="0" fontId="424" fillId="0" borderId="0" xfId="27605" applyNumberFormat="1" applyFont="1" applyAlignment="1">
      <alignment horizontal="center" vertical="center"/>
    </xf>
    <xf numFmtId="170" fontId="424" fillId="0" borderId="0" xfId="27606" applyFont="1" applyAlignment="1">
      <alignment vertical="center"/>
    </xf>
    <xf numFmtId="0" fontId="424" fillId="0" borderId="100" xfId="27605" applyFont="1" applyBorder="1" applyAlignment="1">
      <alignment horizontal="center" vertical="center"/>
    </xf>
    <xf numFmtId="0" fontId="422" fillId="0" borderId="100" xfId="27605" applyFont="1" applyBorder="1" applyAlignment="1">
      <alignment horizontal="center" vertical="center"/>
    </xf>
    <xf numFmtId="14" fontId="424" fillId="0" borderId="100" xfId="27605" quotePrefix="1" applyNumberFormat="1" applyFont="1" applyBorder="1" applyAlignment="1">
      <alignment horizontal="center" vertical="center"/>
    </xf>
    <xf numFmtId="0" fontId="424" fillId="0" borderId="0" xfId="27605" applyFont="1" applyAlignment="1">
      <alignment horizontal="center" vertical="center"/>
    </xf>
    <xf numFmtId="170" fontId="422" fillId="0" borderId="0" xfId="27606" applyFont="1" applyAlignment="1">
      <alignment horizontal="center" vertical="center"/>
    </xf>
    <xf numFmtId="4" fontId="424" fillId="0" borderId="64" xfId="27605" applyNumberFormat="1" applyFont="1" applyBorder="1" applyAlignment="1">
      <alignment horizontal="left" vertical="center"/>
    </xf>
    <xf numFmtId="0" fontId="422" fillId="0" borderId="100" xfId="27605" applyFont="1" applyBorder="1" applyAlignment="1">
      <alignment vertical="center"/>
    </xf>
    <xf numFmtId="170" fontId="422" fillId="0" borderId="7" xfId="27606" applyFont="1" applyBorder="1" applyAlignment="1">
      <alignment horizontal="center" vertical="center"/>
    </xf>
    <xf numFmtId="4" fontId="424" fillId="0" borderId="64" xfId="27605" applyNumberFormat="1" applyFont="1" applyBorder="1" applyAlignment="1">
      <alignment horizontal="center" vertical="center"/>
    </xf>
    <xf numFmtId="170" fontId="425" fillId="0" borderId="90" xfId="660" applyFont="1" applyFill="1" applyBorder="1" applyAlignment="1">
      <alignment horizontal="center" vertical="center"/>
    </xf>
    <xf numFmtId="0" fontId="424" fillId="3" borderId="85" xfId="27605" applyFont="1" applyFill="1" applyBorder="1" applyAlignment="1">
      <alignment horizontal="center" vertical="center"/>
    </xf>
    <xf numFmtId="0" fontId="424" fillId="3" borderId="98" xfId="27605" applyFont="1" applyFill="1" applyBorder="1" applyAlignment="1">
      <alignment horizontal="center" vertical="center"/>
    </xf>
    <xf numFmtId="0" fontId="424" fillId="0" borderId="44" xfId="27605" applyFont="1" applyBorder="1" applyAlignment="1">
      <alignment horizontal="left" vertical="center"/>
    </xf>
    <xf numFmtId="0" fontId="422" fillId="0" borderId="44" xfId="27605" applyFont="1" applyBorder="1" applyAlignment="1">
      <alignment vertical="center"/>
    </xf>
    <xf numFmtId="0" fontId="422" fillId="0" borderId="44" xfId="27605" applyFont="1" applyBorder="1" applyAlignment="1">
      <alignment horizontal="center" vertical="center"/>
    </xf>
    <xf numFmtId="43" fontId="422" fillId="0" borderId="0" xfId="27605" applyNumberFormat="1" applyFont="1" applyAlignment="1">
      <alignment vertical="center"/>
    </xf>
    <xf numFmtId="43" fontId="422" fillId="0" borderId="44" xfId="27605" applyNumberFormat="1" applyFont="1" applyBorder="1" applyAlignment="1">
      <alignment vertical="center"/>
    </xf>
    <xf numFmtId="170" fontId="422" fillId="0" borderId="0" xfId="660" applyFont="1" applyFill="1" applyAlignment="1">
      <alignment horizontal="left" vertical="center"/>
    </xf>
    <xf numFmtId="4" fontId="424" fillId="0" borderId="0" xfId="27605" applyNumberFormat="1" applyFont="1" applyAlignment="1">
      <alignment vertical="center"/>
    </xf>
    <xf numFmtId="0" fontId="426" fillId="0" borderId="44" xfId="27605" applyFont="1" applyBorder="1" applyAlignment="1">
      <alignment vertical="center"/>
    </xf>
    <xf numFmtId="0" fontId="422" fillId="0" borderId="44" xfId="27605" applyFont="1" applyFill="1" applyBorder="1" applyAlignment="1">
      <alignment horizontal="center" vertical="center"/>
    </xf>
    <xf numFmtId="0" fontId="422" fillId="0" borderId="44" xfId="27605" applyFont="1" applyFill="1" applyBorder="1" applyAlignment="1">
      <alignment vertical="center"/>
    </xf>
    <xf numFmtId="170" fontId="422" fillId="0" borderId="44" xfId="660" applyFont="1" applyFill="1" applyBorder="1" applyAlignment="1">
      <alignment vertical="center"/>
    </xf>
    <xf numFmtId="0" fontId="426" fillId="0" borderId="44" xfId="27605" applyFont="1" applyFill="1" applyBorder="1" applyAlignment="1">
      <alignment vertical="center"/>
    </xf>
    <xf numFmtId="0" fontId="422" fillId="93" borderId="0" xfId="27605" applyFont="1" applyFill="1" applyAlignment="1">
      <alignment vertical="center"/>
    </xf>
    <xf numFmtId="0" fontId="422" fillId="0" borderId="7" xfId="27605" applyFont="1" applyBorder="1" applyAlignment="1">
      <alignment vertical="center"/>
    </xf>
    <xf numFmtId="0" fontId="422" fillId="0" borderId="7" xfId="27605" applyFont="1" applyBorder="1" applyAlignment="1">
      <alignment horizontal="center" vertical="center"/>
    </xf>
    <xf numFmtId="237" fontId="422" fillId="0" borderId="7" xfId="27605" applyNumberFormat="1" applyFont="1" applyBorder="1" applyAlignment="1">
      <alignment vertical="center"/>
    </xf>
    <xf numFmtId="170" fontId="422" fillId="0" borderId="0" xfId="660" applyFont="1" applyFill="1" applyAlignment="1">
      <alignment vertical="center"/>
    </xf>
    <xf numFmtId="0" fontId="422" fillId="154" borderId="0" xfId="27605" applyFont="1" applyFill="1" applyAlignment="1">
      <alignment horizontal="right" vertical="center"/>
    </xf>
    <xf numFmtId="0" fontId="422" fillId="154" borderId="63" xfId="27605" quotePrefix="1" applyFont="1" applyFill="1" applyBorder="1" applyAlignment="1">
      <alignment horizontal="center" vertical="center"/>
    </xf>
    <xf numFmtId="0" fontId="424" fillId="154" borderId="63" xfId="27605" applyFont="1" applyFill="1" applyBorder="1" applyAlignment="1">
      <alignment horizontal="center" vertical="center"/>
    </xf>
    <xf numFmtId="237" fontId="424" fillId="154" borderId="63" xfId="27605" applyNumberFormat="1" applyFont="1" applyFill="1" applyBorder="1" applyAlignment="1">
      <alignment vertical="center"/>
    </xf>
    <xf numFmtId="170" fontId="422" fillId="154" borderId="0" xfId="660" applyFont="1" applyFill="1" applyAlignment="1">
      <alignment vertical="center"/>
    </xf>
    <xf numFmtId="170" fontId="422" fillId="154" borderId="0" xfId="27605" applyNumberFormat="1" applyFont="1" applyFill="1" applyAlignment="1">
      <alignment horizontal="left" vertical="center"/>
    </xf>
    <xf numFmtId="0" fontId="422" fillId="154" borderId="0" xfId="27605" applyFont="1" applyFill="1" applyAlignment="1">
      <alignment vertical="center"/>
    </xf>
    <xf numFmtId="0" fontId="422" fillId="93" borderId="0" xfId="27605" applyNumberFormat="1" applyFont="1" applyFill="1" applyAlignment="1">
      <alignment horizontal="center" vertical="center"/>
    </xf>
    <xf numFmtId="43" fontId="422" fillId="0" borderId="46" xfId="27605" applyNumberFormat="1" applyFont="1" applyBorder="1" applyAlignment="1">
      <alignment vertical="center"/>
    </xf>
    <xf numFmtId="0" fontId="424" fillId="0" borderId="44" xfId="27605" applyFont="1" applyBorder="1" applyAlignment="1">
      <alignment horizontal="center" vertical="center"/>
    </xf>
    <xf numFmtId="237" fontId="424" fillId="0" borderId="0" xfId="27605" applyNumberFormat="1" applyFont="1" applyAlignment="1">
      <alignment vertical="center"/>
    </xf>
    <xf numFmtId="237" fontId="424" fillId="0" borderId="44" xfId="27605" applyNumberFormat="1" applyFont="1" applyBorder="1" applyAlignment="1">
      <alignment vertical="center"/>
    </xf>
    <xf numFmtId="170" fontId="422" fillId="0" borderId="0" xfId="27605" applyNumberFormat="1" applyFont="1" applyAlignment="1">
      <alignment horizontal="left" vertical="center"/>
    </xf>
    <xf numFmtId="0" fontId="422" fillId="156" borderId="44" xfId="27605" applyFont="1" applyFill="1" applyBorder="1" applyAlignment="1">
      <alignment horizontal="center" vertical="center"/>
    </xf>
    <xf numFmtId="0" fontId="422" fillId="156" borderId="44" xfId="27605" applyFont="1" applyFill="1" applyBorder="1" applyAlignment="1">
      <alignment vertical="center"/>
    </xf>
    <xf numFmtId="170" fontId="422" fillId="156" borderId="44" xfId="660" applyFont="1" applyFill="1" applyBorder="1" applyAlignment="1">
      <alignment vertical="center"/>
    </xf>
    <xf numFmtId="43" fontId="422" fillId="156" borderId="0" xfId="27605" applyNumberFormat="1" applyFont="1" applyFill="1" applyAlignment="1">
      <alignment vertical="center"/>
    </xf>
    <xf numFmtId="43" fontId="422" fillId="156" borderId="44" xfId="27605" applyNumberFormat="1" applyFont="1" applyFill="1" applyBorder="1" applyAlignment="1">
      <alignment vertical="center"/>
    </xf>
    <xf numFmtId="0" fontId="422" fillId="3" borderId="0" xfId="27605" applyFont="1" applyFill="1" applyAlignment="1">
      <alignment horizontal="right" vertical="center"/>
    </xf>
    <xf numFmtId="170" fontId="422" fillId="0" borderId="0" xfId="660" applyFont="1" applyFill="1" applyAlignment="1">
      <alignment horizontal="center" vertical="center"/>
    </xf>
    <xf numFmtId="0" fontId="426" fillId="156" borderId="44" xfId="27605" applyFont="1" applyFill="1" applyBorder="1" applyAlignment="1">
      <alignment vertical="center"/>
    </xf>
    <xf numFmtId="43" fontId="422" fillId="0" borderId="0" xfId="27605" applyNumberFormat="1" applyFont="1" applyBorder="1" applyAlignment="1">
      <alignment vertical="center"/>
    </xf>
    <xf numFmtId="43" fontId="422" fillId="0" borderId="7" xfId="27605" applyNumberFormat="1" applyFont="1" applyBorder="1" applyAlignment="1">
      <alignment vertical="center"/>
    </xf>
    <xf numFmtId="237" fontId="422" fillId="0" borderId="62" xfId="27605" applyNumberFormat="1" applyFont="1" applyBorder="1" applyAlignment="1">
      <alignment vertical="center"/>
    </xf>
    <xf numFmtId="0" fontId="422" fillId="155" borderId="63" xfId="27605" quotePrefix="1" applyFont="1" applyFill="1" applyBorder="1" applyAlignment="1">
      <alignment horizontal="center" vertical="center"/>
    </xf>
    <xf numFmtId="0" fontId="424" fillId="155" borderId="63" xfId="27605" applyFont="1" applyFill="1" applyBorder="1" applyAlignment="1">
      <alignment horizontal="center" vertical="center"/>
    </xf>
    <xf numFmtId="237" fontId="424" fillId="155" borderId="63" xfId="27605" applyNumberFormat="1" applyFont="1" applyFill="1" applyBorder="1" applyAlignment="1">
      <alignment vertical="center"/>
    </xf>
    <xf numFmtId="0" fontId="422" fillId="3" borderId="0" xfId="27605" applyFont="1" applyFill="1" applyAlignment="1">
      <alignment vertical="center"/>
    </xf>
    <xf numFmtId="0" fontId="424" fillId="0" borderId="0" xfId="27605" applyNumberFormat="1" applyFont="1" applyFill="1" applyAlignment="1">
      <alignment horizontal="center" vertical="center"/>
    </xf>
    <xf numFmtId="0" fontId="424" fillId="0" borderId="0" xfId="27605" applyFont="1" applyFill="1" applyAlignment="1">
      <alignment vertical="center"/>
    </xf>
    <xf numFmtId="0" fontId="424" fillId="0" borderId="0" xfId="27605" applyFont="1" applyFill="1" applyAlignment="1">
      <alignment horizontal="center" vertical="center"/>
    </xf>
    <xf numFmtId="170" fontId="424" fillId="0" borderId="0" xfId="27606" applyFont="1" applyFill="1" applyAlignment="1">
      <alignment horizontal="center" vertical="center"/>
    </xf>
    <xf numFmtId="0" fontId="422" fillId="156" borderId="0" xfId="27605" applyNumberFormat="1" applyFont="1" applyFill="1" applyAlignment="1">
      <alignment horizontal="center" vertical="center"/>
    </xf>
    <xf numFmtId="0" fontId="422" fillId="156" borderId="0" xfId="27605" applyFont="1" applyFill="1" applyAlignment="1">
      <alignment vertical="center"/>
    </xf>
    <xf numFmtId="0" fontId="422" fillId="156" borderId="0" xfId="27605" applyFont="1" applyFill="1" applyAlignment="1">
      <alignment horizontal="center" vertical="center"/>
    </xf>
    <xf numFmtId="170" fontId="422" fillId="156" borderId="0" xfId="27606" applyFont="1" applyFill="1" applyAlignment="1">
      <alignment horizontal="center" vertical="center"/>
    </xf>
    <xf numFmtId="170" fontId="422" fillId="156" borderId="0" xfId="27606" applyFont="1" applyFill="1" applyAlignment="1">
      <alignment vertical="center"/>
    </xf>
    <xf numFmtId="170" fontId="424" fillId="0" borderId="0" xfId="27606" applyFont="1" applyAlignment="1">
      <alignment horizontal="center" vertical="center"/>
    </xf>
    <xf numFmtId="237" fontId="422" fillId="0" borderId="44" xfId="27605" applyNumberFormat="1" applyFont="1" applyBorder="1" applyAlignment="1">
      <alignment vertical="center"/>
    </xf>
    <xf numFmtId="0" fontId="424" fillId="0" borderId="0" xfId="27605" applyFont="1" applyFill="1" applyAlignment="1">
      <alignment horizontal="right" vertical="center"/>
    </xf>
    <xf numFmtId="0" fontId="424" fillId="0" borderId="44" xfId="27605" applyFont="1" applyFill="1" applyBorder="1" applyAlignment="1">
      <alignment horizontal="left" vertical="center"/>
    </xf>
    <xf numFmtId="170" fontId="422" fillId="0" borderId="44" xfId="660" applyFont="1" applyFill="1" applyBorder="1" applyAlignment="1">
      <alignment horizontal="center" vertical="center"/>
    </xf>
    <xf numFmtId="237" fontId="422" fillId="0" borderId="44" xfId="1180" applyNumberFormat="1" applyFont="1" applyFill="1" applyBorder="1" applyAlignment="1">
      <alignment vertical="center"/>
    </xf>
    <xf numFmtId="170" fontId="422" fillId="0" borderId="0" xfId="1180" applyFont="1" applyFill="1" applyAlignment="1">
      <alignment horizontal="center" vertical="center"/>
    </xf>
    <xf numFmtId="170" fontId="424" fillId="0" borderId="0" xfId="1180" applyFont="1" applyFill="1" applyAlignment="1">
      <alignment horizontal="left" vertical="center"/>
    </xf>
    <xf numFmtId="0" fontId="422" fillId="156" borderId="0" xfId="27605" applyFont="1" applyFill="1" applyAlignment="1">
      <alignment horizontal="right" vertical="center"/>
    </xf>
    <xf numFmtId="170" fontId="422" fillId="156" borderId="0" xfId="660" applyFont="1" applyFill="1" applyAlignment="1">
      <alignment horizontal="left" vertical="center"/>
    </xf>
    <xf numFmtId="0" fontId="422" fillId="156" borderId="0" xfId="27605" applyFont="1" applyFill="1" applyAlignment="1">
      <alignment horizontal="left" vertical="center"/>
    </xf>
    <xf numFmtId="237" fontId="422" fillId="0" borderId="0" xfId="27605" applyNumberFormat="1" applyFont="1" applyAlignment="1">
      <alignment horizontal="left" vertical="center"/>
    </xf>
    <xf numFmtId="170" fontId="422" fillId="0" borderId="0" xfId="27605" applyNumberFormat="1" applyFont="1" applyAlignment="1">
      <alignment vertical="center"/>
    </xf>
    <xf numFmtId="0" fontId="424" fillId="0" borderId="44" xfId="27605" applyFont="1" applyBorder="1" applyAlignment="1">
      <alignment vertical="center"/>
    </xf>
    <xf numFmtId="170" fontId="424" fillId="0" borderId="44" xfId="660" applyFont="1" applyFill="1" applyBorder="1" applyAlignment="1">
      <alignment vertical="center"/>
    </xf>
    <xf numFmtId="0" fontId="424" fillId="0" borderId="99" xfId="27605" applyFont="1" applyBorder="1" applyAlignment="1">
      <alignment vertical="center"/>
    </xf>
    <xf numFmtId="0" fontId="422" fillId="3" borderId="44" xfId="27605" applyFont="1" applyFill="1" applyBorder="1" applyAlignment="1">
      <alignment horizontal="center" vertical="center"/>
    </xf>
    <xf numFmtId="0" fontId="422" fillId="3" borderId="44" xfId="27605" applyFont="1" applyFill="1" applyBorder="1" applyAlignment="1">
      <alignment vertical="center"/>
    </xf>
    <xf numFmtId="43" fontId="422" fillId="3" borderId="44" xfId="27605" applyNumberFormat="1" applyFont="1" applyFill="1" applyBorder="1" applyAlignment="1">
      <alignment vertical="center"/>
    </xf>
    <xf numFmtId="0" fontId="422" fillId="3" borderId="0" xfId="27605" applyFont="1" applyFill="1" applyAlignment="1">
      <alignment horizontal="left" vertical="center"/>
    </xf>
    <xf numFmtId="0" fontId="422" fillId="3" borderId="0" xfId="27605" applyNumberFormat="1" applyFont="1" applyFill="1" applyAlignment="1">
      <alignment horizontal="center" vertical="center"/>
    </xf>
    <xf numFmtId="170" fontId="422" fillId="3" borderId="0" xfId="27606" applyFont="1" applyFill="1" applyAlignment="1">
      <alignment vertical="center"/>
    </xf>
    <xf numFmtId="0" fontId="424" fillId="0" borderId="99" xfId="27605" applyFont="1" applyBorder="1" applyAlignment="1">
      <alignment horizontal="center" vertical="center"/>
    </xf>
    <xf numFmtId="170" fontId="424" fillId="0" borderId="99" xfId="660" applyFont="1" applyFill="1" applyBorder="1" applyAlignment="1">
      <alignment vertical="center"/>
    </xf>
    <xf numFmtId="237" fontId="424" fillId="0" borderId="99" xfId="27605" applyNumberFormat="1" applyFont="1" applyBorder="1" applyAlignment="1">
      <alignment vertical="center"/>
    </xf>
    <xf numFmtId="0" fontId="426" fillId="0" borderId="0" xfId="27605" applyFont="1" applyAlignment="1">
      <alignment vertical="center"/>
    </xf>
    <xf numFmtId="0" fontId="422" fillId="0" borderId="64" xfId="27605" quotePrefix="1" applyFont="1" applyBorder="1" applyAlignment="1">
      <alignment horizontal="center" vertical="center"/>
    </xf>
    <xf numFmtId="0" fontId="427" fillId="0" borderId="0" xfId="27605" applyFont="1" applyAlignment="1">
      <alignment vertical="center"/>
    </xf>
    <xf numFmtId="0" fontId="428" fillId="0" borderId="0" xfId="27605" applyFont="1" applyAlignment="1">
      <alignment horizontal="center" vertical="center"/>
    </xf>
    <xf numFmtId="0" fontId="422" fillId="0" borderId="0" xfId="27605" applyFont="1" applyFill="1" applyAlignment="1">
      <alignment horizontal="right" vertical="center"/>
    </xf>
    <xf numFmtId="0" fontId="422" fillId="0" borderId="0" xfId="27605" applyFont="1" applyFill="1" applyAlignment="1">
      <alignment vertical="center"/>
    </xf>
    <xf numFmtId="0" fontId="422" fillId="0" borderId="0" xfId="27605" applyFont="1" applyFill="1" applyAlignment="1">
      <alignment horizontal="center" vertical="center"/>
    </xf>
    <xf numFmtId="237" fontId="422" fillId="0" borderId="0" xfId="27605" applyNumberFormat="1" applyFont="1" applyFill="1" applyAlignment="1">
      <alignment vertical="center"/>
    </xf>
    <xf numFmtId="237" fontId="422" fillId="0" borderId="0" xfId="27605" applyNumberFormat="1" applyFont="1" applyFill="1" applyAlignment="1">
      <alignment horizontal="left" vertical="center"/>
    </xf>
    <xf numFmtId="0" fontId="422" fillId="0" borderId="0" xfId="27605" applyNumberFormat="1" applyFont="1" applyFill="1" applyAlignment="1">
      <alignment horizontal="center" vertical="center"/>
    </xf>
    <xf numFmtId="170" fontId="422" fillId="0" borderId="0" xfId="27606" applyFont="1" applyFill="1" applyAlignment="1">
      <alignment vertical="center"/>
    </xf>
    <xf numFmtId="0" fontId="422" fillId="0" borderId="0" xfId="27605" applyFont="1" applyFill="1" applyAlignment="1">
      <alignment horizontal="left" vertical="center"/>
    </xf>
    <xf numFmtId="170" fontId="422" fillId="0" borderId="66" xfId="660" applyFont="1" applyFill="1" applyBorder="1" applyAlignment="1">
      <alignment vertical="center"/>
    </xf>
    <xf numFmtId="0" fontId="429" fillId="0" borderId="0" xfId="27607" applyFont="1" applyAlignment="1">
      <alignment horizontal="left" vertical="center"/>
    </xf>
    <xf numFmtId="170" fontId="422" fillId="0" borderId="9" xfId="660" applyFont="1" applyFill="1" applyBorder="1" applyAlignment="1">
      <alignment vertical="center"/>
    </xf>
    <xf numFmtId="43" fontId="422" fillId="0" borderId="0" xfId="27605" applyNumberFormat="1" applyFont="1" applyAlignment="1">
      <alignment horizontal="left" vertical="center"/>
    </xf>
    <xf numFmtId="0" fontId="429" fillId="0" borderId="0" xfId="27607" applyFont="1" applyAlignment="1">
      <alignment vertical="center"/>
    </xf>
    <xf numFmtId="170" fontId="422" fillId="0" borderId="51" xfId="660" applyFont="1" applyFill="1" applyBorder="1" applyAlignment="1">
      <alignment vertical="center"/>
    </xf>
    <xf numFmtId="237" fontId="422" fillId="0" borderId="0" xfId="27605" applyNumberFormat="1" applyFont="1" applyAlignment="1">
      <alignment vertical="center"/>
    </xf>
    <xf numFmtId="237" fontId="422" fillId="0" borderId="51" xfId="27605" applyNumberFormat="1" applyFont="1" applyBorder="1" applyAlignment="1">
      <alignment vertical="center"/>
    </xf>
    <xf numFmtId="43" fontId="422" fillId="0" borderId="44" xfId="27605" applyNumberFormat="1" applyFont="1" applyFill="1" applyBorder="1" applyAlignment="1">
      <alignment vertical="center"/>
    </xf>
    <xf numFmtId="43" fontId="144" fillId="0" borderId="103" xfId="1740" applyNumberFormat="1" applyFont="1" applyBorder="1" applyAlignment="1">
      <alignment horizontal="center" vertical="center"/>
    </xf>
    <xf numFmtId="43" fontId="144" fillId="0" borderId="64" xfId="1740" applyNumberFormat="1" applyFont="1" applyBorder="1" applyAlignment="1">
      <alignment vertical="center"/>
    </xf>
    <xf numFmtId="0" fontId="144" fillId="0" borderId="0" xfId="0" applyFont="1" applyFill="1" applyAlignment="1">
      <alignment horizontal="left" vertical="center" indent="1"/>
    </xf>
    <xf numFmtId="43" fontId="144" fillId="0" borderId="0" xfId="1740" applyNumberFormat="1" applyFont="1" applyFill="1" applyAlignment="1">
      <alignment vertical="center"/>
    </xf>
    <xf numFmtId="0" fontId="144" fillId="0" borderId="0" xfId="0" quotePrefix="1" applyFont="1" applyFill="1" applyAlignment="1">
      <alignment horizontal="center" vertical="center"/>
    </xf>
    <xf numFmtId="0" fontId="9" fillId="0" borderId="0" xfId="4224" applyFont="1" applyFill="1" applyAlignment="1">
      <alignment vertical="center"/>
    </xf>
    <xf numFmtId="43" fontId="86" fillId="0" borderId="0" xfId="1740" applyNumberFormat="1" applyFont="1" applyFill="1" applyAlignment="1">
      <alignment vertical="center"/>
    </xf>
    <xf numFmtId="0" fontId="86" fillId="0" borderId="0" xfId="0" quotePrefix="1" applyFont="1" applyFill="1" applyAlignment="1">
      <alignment horizontal="center" vertical="center"/>
    </xf>
    <xf numFmtId="240" fontId="86" fillId="0" borderId="0" xfId="0" applyNumberFormat="1" applyFont="1" applyFill="1" applyAlignment="1">
      <alignment vertical="center"/>
    </xf>
    <xf numFmtId="256" fontId="144" fillId="0" borderId="0" xfId="1797" applyNumberFormat="1" applyFont="1" applyAlignment="1">
      <alignment horizontal="center" vertical="center"/>
    </xf>
    <xf numFmtId="256" fontId="144" fillId="0" borderId="64" xfId="1797" applyNumberFormat="1" applyFont="1" applyBorder="1" applyAlignment="1">
      <alignment horizontal="center" vertical="center"/>
    </xf>
    <xf numFmtId="0" fontId="144" fillId="0" borderId="64" xfId="1485" applyFont="1" applyFill="1" applyBorder="1" applyAlignment="1">
      <alignment vertical="center"/>
    </xf>
    <xf numFmtId="170" fontId="144" fillId="0" borderId="0" xfId="1797" applyNumberFormat="1" applyFont="1" applyAlignment="1">
      <alignment horizontal="center" vertical="center"/>
    </xf>
    <xf numFmtId="256" fontId="144" fillId="0" borderId="0" xfId="1797" applyNumberFormat="1" applyFont="1" applyAlignment="1">
      <alignment vertical="center"/>
    </xf>
    <xf numFmtId="0" fontId="144" fillId="0" borderId="5" xfId="1797" applyNumberFormat="1" applyFont="1" applyBorder="1" applyAlignment="1">
      <alignment horizontal="center" vertical="center"/>
    </xf>
    <xf numFmtId="0" fontId="144" fillId="0" borderId="5" xfId="1797" applyNumberFormat="1" applyFont="1" applyBorder="1" applyAlignment="1">
      <alignment vertical="center"/>
    </xf>
    <xf numFmtId="256" fontId="144" fillId="0" borderId="0" xfId="1797" applyNumberFormat="1" applyFont="1" applyBorder="1" applyAlignment="1">
      <alignment horizontal="center" vertical="center"/>
    </xf>
    <xf numFmtId="0" fontId="430" fillId="0" borderId="0" xfId="1485" applyFont="1" applyFill="1" applyAlignment="1">
      <alignment vertical="center"/>
    </xf>
    <xf numFmtId="0" fontId="86" fillId="0" borderId="0" xfId="1485" applyFont="1" applyFill="1" applyAlignment="1">
      <alignment vertical="center"/>
    </xf>
    <xf numFmtId="0" fontId="144" fillId="0" borderId="0" xfId="1485" applyFont="1" applyFill="1" applyAlignment="1">
      <alignment vertical="center"/>
    </xf>
    <xf numFmtId="0" fontId="311" fillId="0" borderId="0" xfId="1485" applyFont="1" applyFill="1" applyAlignment="1">
      <alignment horizontal="right" vertical="center"/>
    </xf>
    <xf numFmtId="0" fontId="144" fillId="0" borderId="0" xfId="1485" applyFont="1" applyFill="1" applyAlignment="1">
      <alignment horizontal="right" vertical="center"/>
    </xf>
    <xf numFmtId="0" fontId="86" fillId="0" borderId="64" xfId="1485" applyFont="1" applyFill="1" applyBorder="1" applyAlignment="1">
      <alignment vertical="center"/>
    </xf>
    <xf numFmtId="0" fontId="310" fillId="0" borderId="64" xfId="1485" applyFont="1" applyFill="1" applyBorder="1" applyAlignment="1">
      <alignment horizontal="right" vertical="center"/>
    </xf>
    <xf numFmtId="0" fontId="144" fillId="0" borderId="64" xfId="1485" applyFont="1" applyFill="1" applyBorder="1" applyAlignment="1">
      <alignment horizontal="right" vertical="center"/>
    </xf>
    <xf numFmtId="0" fontId="86" fillId="0" borderId="0" xfId="1485" applyFont="1" applyFill="1" applyBorder="1" applyAlignment="1">
      <alignment vertical="center"/>
    </xf>
    <xf numFmtId="0" fontId="144" fillId="0" borderId="0" xfId="1485" applyFont="1" applyFill="1" applyBorder="1" applyAlignment="1">
      <alignment horizontal="center" vertical="center"/>
    </xf>
    <xf numFmtId="0" fontId="144" fillId="0" borderId="0" xfId="1485" applyFont="1" applyFill="1" applyAlignment="1">
      <alignment horizontal="center" vertical="center"/>
    </xf>
    <xf numFmtId="0" fontId="144" fillId="0" borderId="64" xfId="1485" applyFont="1" applyFill="1" applyBorder="1" applyAlignment="1">
      <alignment horizontal="center" vertical="center"/>
    </xf>
    <xf numFmtId="0" fontId="144" fillId="0" borderId="2" xfId="0" applyFont="1" applyFill="1" applyBorder="1" applyAlignment="1">
      <alignment horizontal="center" vertical="center"/>
    </xf>
    <xf numFmtId="257" fontId="86" fillId="0" borderId="0" xfId="1797" applyNumberFormat="1" applyFont="1" applyAlignment="1">
      <alignment vertical="center"/>
    </xf>
    <xf numFmtId="240" fontId="86" fillId="0" borderId="0" xfId="1276" applyNumberFormat="1" applyFont="1" applyFill="1" applyBorder="1" applyAlignment="1">
      <alignment horizontal="center" vertical="center"/>
    </xf>
    <xf numFmtId="240" fontId="86" fillId="0" borderId="0" xfId="1276" applyNumberFormat="1" applyFont="1" applyFill="1" applyBorder="1" applyAlignment="1">
      <alignment vertical="center"/>
    </xf>
    <xf numFmtId="199" fontId="86" fillId="0" borderId="0" xfId="4928" applyNumberFormat="1" applyFont="1" applyFill="1" applyAlignment="1">
      <alignment vertical="center"/>
    </xf>
    <xf numFmtId="257" fontId="144" fillId="0" borderId="0" xfId="1797" applyNumberFormat="1" applyFont="1" applyAlignment="1">
      <alignment vertical="center"/>
    </xf>
    <xf numFmtId="0" fontId="144" fillId="0" borderId="0" xfId="4928" quotePrefix="1" applyNumberFormat="1" applyFont="1" applyFill="1" applyAlignment="1">
      <alignment horizontal="center" vertical="center"/>
    </xf>
    <xf numFmtId="0" fontId="144" fillId="0" borderId="0" xfId="1797" applyNumberFormat="1" applyFont="1" applyAlignment="1">
      <alignment horizontal="center" vertical="center"/>
    </xf>
    <xf numFmtId="240" fontId="144" fillId="0" borderId="0" xfId="1276" applyNumberFormat="1" applyFont="1" applyFill="1" applyBorder="1" applyAlignment="1">
      <alignment horizontal="center" vertical="center"/>
    </xf>
    <xf numFmtId="240" fontId="144" fillId="0" borderId="0" xfId="1276" applyNumberFormat="1" applyFont="1" applyFill="1" applyBorder="1" applyAlignment="1">
      <alignment vertical="center"/>
    </xf>
    <xf numFmtId="199" fontId="144" fillId="0" borderId="0" xfId="4928" applyNumberFormat="1" applyFont="1" applyFill="1" applyAlignment="1">
      <alignment vertical="center"/>
    </xf>
    <xf numFmtId="257" fontId="144" fillId="0" borderId="0" xfId="1797" applyNumberFormat="1" applyFont="1" applyFill="1" applyAlignment="1">
      <alignment vertical="center"/>
    </xf>
    <xf numFmtId="0" fontId="144" fillId="0" borderId="0" xfId="1797" applyNumberFormat="1" applyFont="1" applyFill="1" applyAlignment="1">
      <alignment horizontal="center" vertical="center"/>
    </xf>
    <xf numFmtId="257" fontId="144" fillId="0" borderId="0" xfId="1797" quotePrefix="1" applyNumberFormat="1" applyFont="1" applyAlignment="1">
      <alignment horizontal="center" vertical="center"/>
    </xf>
    <xf numFmtId="240" fontId="86" fillId="0" borderId="45" xfId="1276" applyNumberFormat="1" applyFont="1" applyFill="1" applyBorder="1" applyAlignment="1">
      <alignment vertical="center"/>
    </xf>
    <xf numFmtId="43" fontId="86" fillId="0" borderId="0" xfId="4901" applyNumberFormat="1" applyFont="1" applyFill="1" applyBorder="1" applyAlignment="1">
      <alignment vertical="center"/>
    </xf>
    <xf numFmtId="241" fontId="430" fillId="0" borderId="0" xfId="1485" applyNumberFormat="1" applyFont="1" applyFill="1" applyBorder="1" applyAlignment="1">
      <alignment vertical="center"/>
    </xf>
    <xf numFmtId="0" fontId="430" fillId="0" borderId="0" xfId="1485" applyFont="1" applyFill="1" applyBorder="1" applyAlignment="1">
      <alignment vertical="center"/>
    </xf>
    <xf numFmtId="0" fontId="209" fillId="0" borderId="0" xfId="1485" applyFont="1" applyFill="1" applyAlignment="1">
      <alignment horizontal="center"/>
    </xf>
    <xf numFmtId="0" fontId="144" fillId="0" borderId="64" xfId="0" applyFont="1" applyBorder="1" applyAlignment="1">
      <alignment horizontal="center" vertical="center"/>
    </xf>
    <xf numFmtId="257" fontId="86" fillId="0" borderId="0" xfId="1797" applyNumberFormat="1" applyFont="1" applyAlignment="1">
      <alignment horizontal="center" vertical="center"/>
    </xf>
    <xf numFmtId="49" fontId="144" fillId="0" borderId="64" xfId="0" applyNumberFormat="1" applyFont="1" applyBorder="1" applyAlignment="1">
      <alignment horizontal="center" vertical="center" wrapText="1"/>
    </xf>
    <xf numFmtId="0" fontId="144" fillId="0" borderId="0" xfId="16747" applyFont="1" applyAlignment="1">
      <alignment vertical="center"/>
    </xf>
    <xf numFmtId="0" fontId="86" fillId="0" borderId="0" xfId="16747" applyFont="1" applyAlignment="1">
      <alignment vertical="center"/>
    </xf>
    <xf numFmtId="0" fontId="144" fillId="0" borderId="0" xfId="16747" applyFont="1" applyAlignment="1">
      <alignment horizontal="left" vertical="center" indent="1"/>
    </xf>
    <xf numFmtId="240" fontId="86" fillId="0" borderId="51" xfId="1740" applyNumberFormat="1" applyFont="1" applyBorder="1" applyAlignment="1">
      <alignment vertical="center"/>
    </xf>
    <xf numFmtId="0" fontId="86" fillId="0" borderId="0" xfId="16747" applyFont="1" applyAlignment="1">
      <alignment horizontal="left" vertical="center"/>
    </xf>
    <xf numFmtId="257" fontId="86" fillId="0" borderId="0" xfId="1797" applyNumberFormat="1" applyFont="1" applyAlignment="1">
      <alignment horizontal="center" vertical="center"/>
    </xf>
    <xf numFmtId="240" fontId="86" fillId="0" borderId="51" xfId="1276" applyNumberFormat="1" applyFont="1" applyFill="1" applyBorder="1" applyAlignment="1">
      <alignment vertical="center"/>
    </xf>
    <xf numFmtId="0" fontId="209" fillId="0" borderId="0" xfId="1485" applyFont="1" applyFill="1" applyAlignment="1">
      <alignment horizontal="center"/>
    </xf>
    <xf numFmtId="0" fontId="86" fillId="0" borderId="0" xfId="0" applyFont="1" applyAlignment="1">
      <alignment horizontal="left" vertical="center"/>
    </xf>
    <xf numFmtId="0" fontId="144" fillId="0" borderId="5" xfId="0" applyFont="1" applyBorder="1" applyAlignment="1">
      <alignment horizontal="center" vertical="center"/>
    </xf>
    <xf numFmtId="0" fontId="144" fillId="0" borderId="64" xfId="0" applyFont="1" applyBorder="1" applyAlignment="1">
      <alignment horizontal="center" vertical="center"/>
    </xf>
    <xf numFmtId="257" fontId="86" fillId="0" borderId="0" xfId="1797" applyNumberFormat="1" applyFont="1" applyAlignment="1">
      <alignment horizontal="center" vertical="center"/>
    </xf>
    <xf numFmtId="199" fontId="144" fillId="0" borderId="64" xfId="4928" applyNumberFormat="1" applyFont="1" applyFill="1" applyBorder="1" applyAlignment="1">
      <alignment horizontal="center" vertical="center"/>
    </xf>
    <xf numFmtId="256" fontId="144" fillId="0" borderId="8" xfId="1797" applyNumberFormat="1" applyFont="1" applyBorder="1" applyAlignment="1">
      <alignment horizontal="center" vertical="center"/>
    </xf>
    <xf numFmtId="256" fontId="144" fillId="0" borderId="5" xfId="1797" applyNumberFormat="1" applyFont="1" applyBorder="1" applyAlignment="1">
      <alignment horizontal="center" vertical="center"/>
    </xf>
    <xf numFmtId="49" fontId="144" fillId="0" borderId="64" xfId="0" applyNumberFormat="1" applyFont="1" applyBorder="1" applyAlignment="1">
      <alignment horizontal="center" vertical="center" wrapText="1"/>
    </xf>
    <xf numFmtId="257" fontId="208" fillId="0" borderId="0" xfId="1797" applyNumberFormat="1" applyFont="1" applyAlignment="1">
      <alignment horizontal="center"/>
    </xf>
    <xf numFmtId="0" fontId="144" fillId="0" borderId="65" xfId="1740" applyFont="1" applyBorder="1" applyAlignment="1">
      <alignment horizontal="center" vertical="center"/>
    </xf>
    <xf numFmtId="0" fontId="312" fillId="0" borderId="0" xfId="0" quotePrefix="1" applyFont="1" applyAlignment="1">
      <alignment horizontal="center" vertical="center"/>
    </xf>
    <xf numFmtId="0" fontId="422" fillId="0" borderId="64" xfId="27605" applyFont="1" applyBorder="1" applyAlignment="1">
      <alignment horizontal="center" vertical="center"/>
    </xf>
    <xf numFmtId="0" fontId="423" fillId="0" borderId="101" xfId="27605" applyFont="1" applyBorder="1" applyAlignment="1">
      <alignment horizontal="center" vertical="center"/>
    </xf>
    <xf numFmtId="0" fontId="423" fillId="0" borderId="102" xfId="27605" applyFont="1" applyBorder="1" applyAlignment="1">
      <alignment horizontal="center" vertical="center"/>
    </xf>
    <xf numFmtId="0" fontId="424" fillId="3" borderId="85" xfId="27605" applyFont="1" applyFill="1" applyBorder="1" applyAlignment="1">
      <alignment horizontal="center" vertical="center" wrapText="1"/>
    </xf>
    <xf numFmtId="0" fontId="424" fillId="3" borderId="98" xfId="27605" applyFont="1" applyFill="1" applyBorder="1" applyAlignment="1">
      <alignment horizontal="center" vertical="center" wrapText="1"/>
    </xf>
    <xf numFmtId="170" fontId="424" fillId="3" borderId="85" xfId="660" applyFont="1" applyFill="1" applyBorder="1" applyAlignment="1">
      <alignment horizontal="center" vertical="center"/>
    </xf>
    <xf numFmtId="170" fontId="424" fillId="3" borderId="98" xfId="660" applyFont="1" applyFill="1" applyBorder="1" applyAlignment="1">
      <alignment horizontal="center" vertical="center"/>
    </xf>
    <xf numFmtId="0" fontId="424" fillId="3" borderId="85" xfId="660" applyNumberFormat="1" applyFont="1" applyFill="1" applyBorder="1" applyAlignment="1">
      <alignment horizontal="center" vertical="center"/>
    </xf>
    <xf numFmtId="0" fontId="424" fillId="3" borderId="98" xfId="660" applyNumberFormat="1" applyFont="1" applyFill="1" applyBorder="1" applyAlignment="1">
      <alignment horizontal="center" vertical="center"/>
    </xf>
  </cellXfs>
  <cellStyles count="27610">
    <cellStyle name="_x000f_" xfId="6525" xr:uid="{00000000-0005-0000-0000-000000000000}"/>
    <cellStyle name=" _x0005_M_x0004_" xfId="6526" xr:uid="{00000000-0005-0000-0000-000001000000}"/>
    <cellStyle name="_x000a__x0005__x001c__x0005__x000a_" xfId="6527" xr:uid="{00000000-0005-0000-0000-000002000000}"/>
    <cellStyle name="_x000b_" xfId="6528" xr:uid="{00000000-0005-0000-0000-000003000000}"/>
    <cellStyle name="&amp;R&amp;&quot;Book Antiqua,Bold&quot;&amp;16A" xfId="6529" xr:uid="{00000000-0005-0000-0000-000004000000}"/>
    <cellStyle name=",Regular&quot;&amp;F. &amp;A_x000a_&amp;D, &amp;Tb" xfId="6530" xr:uid="{00000000-0005-0000-0000-000005000000}"/>
    <cellStyle name="??" xfId="149" xr:uid="{00000000-0005-0000-0000-000006000000}"/>
    <cellStyle name="?? - Style1" xfId="6531" xr:uid="{00000000-0005-0000-0000-000007000000}"/>
    <cellStyle name="?? [0.00]_ADMAG" xfId="127" xr:uid="{00000000-0005-0000-0000-000008000000}"/>
    <cellStyle name="?? [0] - Style2" xfId="6532" xr:uid="{00000000-0005-0000-0000-000009000000}"/>
    <cellStyle name="?? [0]_PERSONAL" xfId="6533" xr:uid="{00000000-0005-0000-0000-00000A000000}"/>
    <cellStyle name="?? 10" xfId="6534" xr:uid="{00000000-0005-0000-0000-00000B000000}"/>
    <cellStyle name="?? 11" xfId="6535" xr:uid="{00000000-0005-0000-0000-00000C000000}"/>
    <cellStyle name="?? 2" xfId="84" xr:uid="{00000000-0005-0000-0000-00000D000000}"/>
    <cellStyle name="?? 2 2" xfId="6536" xr:uid="{00000000-0005-0000-0000-00000E000000}"/>
    <cellStyle name="?? 3" xfId="152" xr:uid="{00000000-0005-0000-0000-00000F000000}"/>
    <cellStyle name="?? 3 2" xfId="6537" xr:uid="{00000000-0005-0000-0000-000010000000}"/>
    <cellStyle name="?? 4" xfId="155" xr:uid="{00000000-0005-0000-0000-000011000000}"/>
    <cellStyle name="?? 4 2" xfId="6538" xr:uid="{00000000-0005-0000-0000-000012000000}"/>
    <cellStyle name="?? 5" xfId="6539" xr:uid="{00000000-0005-0000-0000-000013000000}"/>
    <cellStyle name="?? 6" xfId="6540" xr:uid="{00000000-0005-0000-0000-000014000000}"/>
    <cellStyle name="?? 7" xfId="6541" xr:uid="{00000000-0005-0000-0000-000015000000}"/>
    <cellStyle name="?? 8" xfId="6542" xr:uid="{00000000-0005-0000-0000-000016000000}"/>
    <cellStyle name="?? 9" xfId="6543" xr:uid="{00000000-0005-0000-0000-000017000000}"/>
    <cellStyle name="???" xfId="125" xr:uid="{00000000-0005-0000-0000-000018000000}"/>
    <cellStyle name="???? [0.00]_ADMAG" xfId="110" xr:uid="{00000000-0005-0000-0000-000019000000}"/>
    <cellStyle name="?????? - Style3" xfId="6544" xr:uid="{00000000-0005-0000-0000-00001A000000}"/>
    <cellStyle name="?????? - Style4" xfId="6545" xr:uid="{00000000-0005-0000-0000-00001B000000}"/>
    <cellStyle name="?????????????????" xfId="29" xr:uid="{00000000-0005-0000-0000-00001C000000}"/>
    <cellStyle name="????????????????? [0]_MOGAS97" xfId="48" xr:uid="{00000000-0005-0000-0000-00001D000000}"/>
    <cellStyle name="??????????????????? [0]_MOGAS97" xfId="65" xr:uid="{00000000-0005-0000-0000-00001E000000}"/>
    <cellStyle name="???????????????????_MOGAS97" xfId="61" xr:uid="{00000000-0005-0000-0000-00001F000000}"/>
    <cellStyle name="?????????????????_MOGAS97" xfId="159" xr:uid="{00000000-0005-0000-0000-000020000000}"/>
    <cellStyle name="????_ADMAG" xfId="163" xr:uid="{00000000-0005-0000-0000-000021000000}"/>
    <cellStyle name="???[0]_liz-ss" xfId="158" xr:uid="{00000000-0005-0000-0000-000022000000}"/>
    <cellStyle name="???_'01.11" xfId="76" xr:uid="{00000000-0005-0000-0000-000023000000}"/>
    <cellStyle name="??_ADMAG" xfId="42" xr:uid="{00000000-0005-0000-0000-000024000000}"/>
    <cellStyle name="^6A_x0001_" xfId="168" xr:uid="{00000000-0005-0000-0000-000025000000}"/>
    <cellStyle name="^6A_x0001_ 2" xfId="170" xr:uid="{00000000-0005-0000-0000-000026000000}"/>
    <cellStyle name="^6A_x0001_ 2 2" xfId="6546" xr:uid="{00000000-0005-0000-0000-000027000000}"/>
    <cellStyle name="^6A_x0001_ 2 3" xfId="6547" xr:uid="{00000000-0005-0000-0000-000028000000}"/>
    <cellStyle name="^6A_x0001_ 2 4" xfId="6548" xr:uid="{00000000-0005-0000-0000-000029000000}"/>
    <cellStyle name="^6A_x0001_ 2 5" xfId="6549" xr:uid="{00000000-0005-0000-0000-00002A000000}"/>
    <cellStyle name="^6A_x0001_ 3" xfId="175" xr:uid="{00000000-0005-0000-0000-00002B000000}"/>
    <cellStyle name="^6A_x0001_ 4" xfId="178" xr:uid="{00000000-0005-0000-0000-00002C000000}"/>
    <cellStyle name="^6A_x0001_ 5" xfId="179" xr:uid="{00000000-0005-0000-0000-00002D000000}"/>
    <cellStyle name="^6A_x0001_ 6" xfId="180" xr:uid="{00000000-0005-0000-0000-00002E000000}"/>
    <cellStyle name="^6A_x0001_ 7" xfId="183" xr:uid="{00000000-0005-0000-0000-00002F000000}"/>
    <cellStyle name="_Fixed assets" xfId="6550" xr:uid="{00000000-0005-0000-0000-000030000000}"/>
    <cellStyle name="_FSA-FH" xfId="6551" xr:uid="{00000000-0005-0000-0000-000031000000}"/>
    <cellStyle name="_FSA-FH2" xfId="6552" xr:uid="{00000000-0005-0000-0000-000032000000}"/>
    <cellStyle name="’??? [0.00]_TMCA Spreadsheet(body)" xfId="58" xr:uid="{00000000-0005-0000-0000-000033000000}"/>
    <cellStyle name="’???_TMCA Spreadsheet(body)" xfId="185" xr:uid="{00000000-0005-0000-0000-000034000000}"/>
    <cellStyle name="¤@¯Elaroux" xfId="6553" xr:uid="{00000000-0005-0000-0000-000035000000}"/>
    <cellStyle name="¤d¤À¦E0]_laroux" xfId="6554" xr:uid="{00000000-0005-0000-0000-000036000000}"/>
    <cellStyle name="¤d¤À¦Elaroux" xfId="6555" xr:uid="{00000000-0005-0000-0000-000037000000}"/>
    <cellStyle name="•W?_TMCA Spreadsheet(body)" xfId="20" xr:uid="{00000000-0005-0000-0000-000038000000}"/>
    <cellStyle name="•W€_4m stock" xfId="6556" xr:uid="{00000000-0005-0000-0000-000039000000}"/>
    <cellStyle name="_x0018__x0002__x0003_⟀Å٢b" xfId="6557" xr:uid="{00000000-0005-0000-0000-00003A000000}"/>
    <cellStyle name="঴" xfId="6558" xr:uid="{00000000-0005-0000-0000-00003B000000}"/>
    <cellStyle name="0,0_x000d__x000a_NA_x000d__x000a_" xfId="188" xr:uid="{00000000-0005-0000-0000-00003C000000}"/>
    <cellStyle name="0::Color [Empty]:False:False:Color [Empty]:Right:None:" xfId="6559" xr:uid="{00000000-0005-0000-0000-00003D000000}"/>
    <cellStyle name="0::Color [Empty]:False:False:Color [Empty]:Right:None: 10" xfId="6560" xr:uid="{00000000-0005-0000-0000-00003E000000}"/>
    <cellStyle name="0::Color [Empty]:False:False:Color [Empty]:Right:None: 2" xfId="6561" xr:uid="{00000000-0005-0000-0000-00003F000000}"/>
    <cellStyle name="0::Color [Empty]:False:False:Color [Empty]:Right:None: 3" xfId="6562" xr:uid="{00000000-0005-0000-0000-000040000000}"/>
    <cellStyle name="0::Color [Empty]:False:False:Color [Empty]:Right:None: 4" xfId="6563" xr:uid="{00000000-0005-0000-0000-000041000000}"/>
    <cellStyle name="0::Color [Empty]:False:False:Color [Empty]:Right:None: 5" xfId="6564" xr:uid="{00000000-0005-0000-0000-000042000000}"/>
    <cellStyle name="0::Color [Empty]:False:False:Color [Empty]:Right:None: 6" xfId="6565" xr:uid="{00000000-0005-0000-0000-000043000000}"/>
    <cellStyle name="0::Color [Empty]:False:False:Color [Empty]:Right:None: 7" xfId="6566" xr:uid="{00000000-0005-0000-0000-000044000000}"/>
    <cellStyle name="0::Color [Empty]:False:False:Color [Empty]:Right:None: 8" xfId="6567" xr:uid="{00000000-0005-0000-0000-000045000000}"/>
    <cellStyle name="0::Color [Empty]:False:False:Color [Empty]:Right:None: 9" xfId="6568" xr:uid="{00000000-0005-0000-0000-000046000000}"/>
    <cellStyle name="0::Color [Empty]:False:False:Color [Empty]:Right:None:_FAM GTEF_Lead 31.7.10" xfId="6569" xr:uid="{00000000-0005-0000-0000-000047000000}"/>
    <cellStyle name="0::Color [Empty]:True:False:Color [Empty]:Center:None:" xfId="6570" xr:uid="{00000000-0005-0000-0000-000048000000}"/>
    <cellStyle name="0::Color [Empty]:True:False:Color [Empty]:Center:None: 10" xfId="6571" xr:uid="{00000000-0005-0000-0000-000049000000}"/>
    <cellStyle name="0::Color [Empty]:True:False:Color [Empty]:Center:None: 2" xfId="6572" xr:uid="{00000000-0005-0000-0000-00004A000000}"/>
    <cellStyle name="0::Color [Empty]:True:False:Color [Empty]:Center:None: 3" xfId="6573" xr:uid="{00000000-0005-0000-0000-00004B000000}"/>
    <cellStyle name="0::Color [Empty]:True:False:Color [Empty]:Center:None: 4" xfId="6574" xr:uid="{00000000-0005-0000-0000-00004C000000}"/>
    <cellStyle name="0::Color [Empty]:True:False:Color [Empty]:Center:None: 5" xfId="6575" xr:uid="{00000000-0005-0000-0000-00004D000000}"/>
    <cellStyle name="0::Color [Empty]:True:False:Color [Empty]:Center:None: 6" xfId="6576" xr:uid="{00000000-0005-0000-0000-00004E000000}"/>
    <cellStyle name="0::Color [Empty]:True:False:Color [Empty]:Center:None: 7" xfId="6577" xr:uid="{00000000-0005-0000-0000-00004F000000}"/>
    <cellStyle name="0::Color [Empty]:True:False:Color [Empty]:Center:None: 8" xfId="6578" xr:uid="{00000000-0005-0000-0000-000050000000}"/>
    <cellStyle name="0::Color [Empty]:True:False:Color [Empty]:Center:None: 9" xfId="6579" xr:uid="{00000000-0005-0000-0000-000051000000}"/>
    <cellStyle name="0::Color [Empty]:True:False:Color [Empty]:Center:None:_FAM GTEF_Lead 31.7.10" xfId="6580" xr:uid="{00000000-0005-0000-0000-000052000000}"/>
    <cellStyle name="0::Color [Empty]:True:False:Color [Empty]:Right:None:" xfId="6581" xr:uid="{00000000-0005-0000-0000-000053000000}"/>
    <cellStyle name="0::Color [Empty]:True:False:Color [Empty]:Right:None: 10" xfId="6582" xr:uid="{00000000-0005-0000-0000-000054000000}"/>
    <cellStyle name="0::Color [Empty]:True:False:Color [Empty]:Right:None: 2" xfId="6583" xr:uid="{00000000-0005-0000-0000-000055000000}"/>
    <cellStyle name="0::Color [Empty]:True:False:Color [Empty]:Right:None: 3" xfId="6584" xr:uid="{00000000-0005-0000-0000-000056000000}"/>
    <cellStyle name="0::Color [Empty]:True:False:Color [Empty]:Right:None: 4" xfId="6585" xr:uid="{00000000-0005-0000-0000-000057000000}"/>
    <cellStyle name="0::Color [Empty]:True:False:Color [Empty]:Right:None: 5" xfId="6586" xr:uid="{00000000-0005-0000-0000-000058000000}"/>
    <cellStyle name="0::Color [Empty]:True:False:Color [Empty]:Right:None: 6" xfId="6587" xr:uid="{00000000-0005-0000-0000-000059000000}"/>
    <cellStyle name="0::Color [Empty]:True:False:Color [Empty]:Right:None: 7" xfId="6588" xr:uid="{00000000-0005-0000-0000-00005A000000}"/>
    <cellStyle name="0::Color [Empty]:True:False:Color [Empty]:Right:None: 8" xfId="6589" xr:uid="{00000000-0005-0000-0000-00005B000000}"/>
    <cellStyle name="0::Color [Empty]:True:False:Color [Empty]:Right:None: 9" xfId="6590" xr:uid="{00000000-0005-0000-0000-00005C000000}"/>
    <cellStyle name="0::Color [Empty]:True:False:Color [Empty]:Right:None:_FAM GTEF_Lead 31.7.10" xfId="6591" xr:uid="{00000000-0005-0000-0000-00005D000000}"/>
    <cellStyle name="0:0.00 [$EUR]:Color [Empty]:False:False:Color [Empty]:Right:None:" xfId="6592" xr:uid="{00000000-0005-0000-0000-00005E000000}"/>
    <cellStyle name="0:0.00 [$EUR]:Color [Empty]:False:False:Color [Empty]:Right:None: 10" xfId="6593" xr:uid="{00000000-0005-0000-0000-00005F000000}"/>
    <cellStyle name="0:0.00 [$EUR]:Color [Empty]:False:False:Color [Empty]:Right:None: 2" xfId="6594" xr:uid="{00000000-0005-0000-0000-000060000000}"/>
    <cellStyle name="0:0.00 [$EUR]:Color [Empty]:False:False:Color [Empty]:Right:None: 3" xfId="6595" xr:uid="{00000000-0005-0000-0000-000061000000}"/>
    <cellStyle name="0:0.00 [$EUR]:Color [Empty]:False:False:Color [Empty]:Right:None: 4" xfId="6596" xr:uid="{00000000-0005-0000-0000-000062000000}"/>
    <cellStyle name="0:0.00 [$EUR]:Color [Empty]:False:False:Color [Empty]:Right:None: 5" xfId="6597" xr:uid="{00000000-0005-0000-0000-000063000000}"/>
    <cellStyle name="0:0.00 [$EUR]:Color [Empty]:False:False:Color [Empty]:Right:None: 6" xfId="6598" xr:uid="{00000000-0005-0000-0000-000064000000}"/>
    <cellStyle name="0:0.00 [$EUR]:Color [Empty]:False:False:Color [Empty]:Right:None: 7" xfId="6599" xr:uid="{00000000-0005-0000-0000-000065000000}"/>
    <cellStyle name="0:0.00 [$EUR]:Color [Empty]:False:False:Color [Empty]:Right:None: 8" xfId="6600" xr:uid="{00000000-0005-0000-0000-000066000000}"/>
    <cellStyle name="0:0.00 [$EUR]:Color [Empty]:False:False:Color [Empty]:Right:None: 9" xfId="6601" xr:uid="{00000000-0005-0000-0000-000067000000}"/>
    <cellStyle name="0:0.00 [$EUR]:Color [Empty]:False:False:Color [Empty]:Right:None:_FAM GTEF_Lead 31.7.10" xfId="6602" xr:uid="{00000000-0005-0000-0000-000068000000}"/>
    <cellStyle name="0]_ITOCPX" xfId="6603" xr:uid="{00000000-0005-0000-0000-000069000000}"/>
    <cellStyle name="14::Color [Empty]:True:False:Color [Empty]:Right:None:" xfId="6604" xr:uid="{00000000-0005-0000-0000-00006A000000}"/>
    <cellStyle name="14::Color [Empty]:True:False:Color [Empty]:Right:None: 10" xfId="6605" xr:uid="{00000000-0005-0000-0000-00006B000000}"/>
    <cellStyle name="14::Color [Empty]:True:False:Color [Empty]:Right:None: 2" xfId="6606" xr:uid="{00000000-0005-0000-0000-00006C000000}"/>
    <cellStyle name="14::Color [Empty]:True:False:Color [Empty]:Right:None: 3" xfId="6607" xr:uid="{00000000-0005-0000-0000-00006D000000}"/>
    <cellStyle name="14::Color [Empty]:True:False:Color [Empty]:Right:None: 4" xfId="6608" xr:uid="{00000000-0005-0000-0000-00006E000000}"/>
    <cellStyle name="14::Color [Empty]:True:False:Color [Empty]:Right:None: 5" xfId="6609" xr:uid="{00000000-0005-0000-0000-00006F000000}"/>
    <cellStyle name="14::Color [Empty]:True:False:Color [Empty]:Right:None: 6" xfId="6610" xr:uid="{00000000-0005-0000-0000-000070000000}"/>
    <cellStyle name="14::Color [Empty]:True:False:Color [Empty]:Right:None: 7" xfId="6611" xr:uid="{00000000-0005-0000-0000-000071000000}"/>
    <cellStyle name="14::Color [Empty]:True:False:Color [Empty]:Right:None: 8" xfId="6612" xr:uid="{00000000-0005-0000-0000-000072000000}"/>
    <cellStyle name="14::Color [Empty]:True:False:Color [Empty]:Right:None: 9" xfId="6613" xr:uid="{00000000-0005-0000-0000-000073000000}"/>
    <cellStyle name="14::Color [Empty]:True:False:Color [Empty]:Right:None:_FAM GTEF_Lead 31.7.10" xfId="6614" xr:uid="{00000000-0005-0000-0000-000074000000}"/>
    <cellStyle name="20% - Accent1 10" xfId="6615" xr:uid="{00000000-0005-0000-0000-000075000000}"/>
    <cellStyle name="20% - Accent1 10 2" xfId="6616" xr:uid="{00000000-0005-0000-0000-000076000000}"/>
    <cellStyle name="20% - Accent1 10 2 2" xfId="6617" xr:uid="{00000000-0005-0000-0000-000077000000}"/>
    <cellStyle name="20% - Accent1 10 3" xfId="6618" xr:uid="{00000000-0005-0000-0000-000078000000}"/>
    <cellStyle name="20% - Accent1 10 4" xfId="6619" xr:uid="{00000000-0005-0000-0000-000079000000}"/>
    <cellStyle name="20% - Accent1 11" xfId="6620" xr:uid="{00000000-0005-0000-0000-00007A000000}"/>
    <cellStyle name="20% - Accent1 11 2" xfId="6621" xr:uid="{00000000-0005-0000-0000-00007B000000}"/>
    <cellStyle name="20% - Accent1 11 2 2" xfId="6622" xr:uid="{00000000-0005-0000-0000-00007C000000}"/>
    <cellStyle name="20% - Accent1 11 3" xfId="6623" xr:uid="{00000000-0005-0000-0000-00007D000000}"/>
    <cellStyle name="20% - Accent1 11 4" xfId="6624" xr:uid="{00000000-0005-0000-0000-00007E000000}"/>
    <cellStyle name="20% - Accent1 12" xfId="6625" xr:uid="{00000000-0005-0000-0000-00007F000000}"/>
    <cellStyle name="20% - Accent1 12 2" xfId="6626" xr:uid="{00000000-0005-0000-0000-000080000000}"/>
    <cellStyle name="20% - Accent1 12 2 2" xfId="6627" xr:uid="{00000000-0005-0000-0000-000081000000}"/>
    <cellStyle name="20% - Accent1 12 3" xfId="6628" xr:uid="{00000000-0005-0000-0000-000082000000}"/>
    <cellStyle name="20% - Accent1 12 4" xfId="6629" xr:uid="{00000000-0005-0000-0000-000083000000}"/>
    <cellStyle name="20% - Accent1 13" xfId="6630" xr:uid="{00000000-0005-0000-0000-000084000000}"/>
    <cellStyle name="20% - Accent1 13 2" xfId="6631" xr:uid="{00000000-0005-0000-0000-000085000000}"/>
    <cellStyle name="20% - Accent1 13 2 2" xfId="6632" xr:uid="{00000000-0005-0000-0000-000086000000}"/>
    <cellStyle name="20% - Accent1 13 3" xfId="6633" xr:uid="{00000000-0005-0000-0000-000087000000}"/>
    <cellStyle name="20% - Accent1 13 4" xfId="6634" xr:uid="{00000000-0005-0000-0000-000088000000}"/>
    <cellStyle name="20% - Accent1 14" xfId="6635" xr:uid="{00000000-0005-0000-0000-000089000000}"/>
    <cellStyle name="20% - Accent1 14 2" xfId="6636" xr:uid="{00000000-0005-0000-0000-00008A000000}"/>
    <cellStyle name="20% - Accent1 14 2 2" xfId="6637" xr:uid="{00000000-0005-0000-0000-00008B000000}"/>
    <cellStyle name="20% - Accent1 14 3" xfId="6638" xr:uid="{00000000-0005-0000-0000-00008C000000}"/>
    <cellStyle name="20% - Accent1 14 4" xfId="6639" xr:uid="{00000000-0005-0000-0000-00008D000000}"/>
    <cellStyle name="20% - Accent1 15" xfId="6640" xr:uid="{00000000-0005-0000-0000-00008E000000}"/>
    <cellStyle name="20% - Accent1 15 2" xfId="6641" xr:uid="{00000000-0005-0000-0000-00008F000000}"/>
    <cellStyle name="20% - Accent1 15 2 2" xfId="6642" xr:uid="{00000000-0005-0000-0000-000090000000}"/>
    <cellStyle name="20% - Accent1 15 3" xfId="6643" xr:uid="{00000000-0005-0000-0000-000091000000}"/>
    <cellStyle name="20% - Accent1 16" xfId="6644" xr:uid="{00000000-0005-0000-0000-000092000000}"/>
    <cellStyle name="20% - Accent1 16 2" xfId="6645" xr:uid="{00000000-0005-0000-0000-000093000000}"/>
    <cellStyle name="20% - Accent1 16 2 2" xfId="6646" xr:uid="{00000000-0005-0000-0000-000094000000}"/>
    <cellStyle name="20% - Accent1 16 3" xfId="6647" xr:uid="{00000000-0005-0000-0000-000095000000}"/>
    <cellStyle name="20% - Accent1 17" xfId="6648" xr:uid="{00000000-0005-0000-0000-000096000000}"/>
    <cellStyle name="20% - Accent1 17 2" xfId="6649" xr:uid="{00000000-0005-0000-0000-000097000000}"/>
    <cellStyle name="20% - Accent1 17 2 2" xfId="6650" xr:uid="{00000000-0005-0000-0000-000098000000}"/>
    <cellStyle name="20% - Accent1 17 3" xfId="6651" xr:uid="{00000000-0005-0000-0000-000099000000}"/>
    <cellStyle name="20% - Accent1 18" xfId="6652" xr:uid="{00000000-0005-0000-0000-00009A000000}"/>
    <cellStyle name="20% - Accent1 18 2" xfId="6653" xr:uid="{00000000-0005-0000-0000-00009B000000}"/>
    <cellStyle name="20% - Accent1 19" xfId="6654" xr:uid="{00000000-0005-0000-0000-00009C000000}"/>
    <cellStyle name="20% - Accent1 19 2" xfId="6655" xr:uid="{00000000-0005-0000-0000-00009D000000}"/>
    <cellStyle name="20% - Accent1 2" xfId="192" xr:uid="{00000000-0005-0000-0000-00009E000000}"/>
    <cellStyle name="20% - Accent1 2 10" xfId="6657" xr:uid="{00000000-0005-0000-0000-00009F000000}"/>
    <cellStyle name="20% - Accent1 2 10 2" xfId="6658" xr:uid="{00000000-0005-0000-0000-0000A0000000}"/>
    <cellStyle name="20% - Accent1 2 11" xfId="6659" xr:uid="{00000000-0005-0000-0000-0000A1000000}"/>
    <cellStyle name="20% - Accent1 2 11 2" xfId="6660" xr:uid="{00000000-0005-0000-0000-0000A2000000}"/>
    <cellStyle name="20% - Accent1 2 12" xfId="6661" xr:uid="{00000000-0005-0000-0000-0000A3000000}"/>
    <cellStyle name="20% - Accent1 2 12 2" xfId="6662" xr:uid="{00000000-0005-0000-0000-0000A4000000}"/>
    <cellStyle name="20% - Accent1 2 13" xfId="6663" xr:uid="{00000000-0005-0000-0000-0000A5000000}"/>
    <cellStyle name="20% - Accent1 2 13 2" xfId="6664" xr:uid="{00000000-0005-0000-0000-0000A6000000}"/>
    <cellStyle name="20% - Accent1 2 14" xfId="6656" xr:uid="{00000000-0005-0000-0000-0000A7000000}"/>
    <cellStyle name="20% - Accent1 2 2" xfId="195" xr:uid="{00000000-0005-0000-0000-0000A8000000}"/>
    <cellStyle name="20% - Accent1 2 2 2" xfId="4228" xr:uid="{00000000-0005-0000-0000-0000A9000000}"/>
    <cellStyle name="20% - Accent1 2 2 2 2" xfId="6667" xr:uid="{00000000-0005-0000-0000-0000AA000000}"/>
    <cellStyle name="20% - Accent1 2 2 2 3" xfId="6666" xr:uid="{00000000-0005-0000-0000-0000AB000000}"/>
    <cellStyle name="20% - Accent1 2 2 3" xfId="6668" xr:uid="{00000000-0005-0000-0000-0000AC000000}"/>
    <cellStyle name="20% - Accent1 2 2 4" xfId="6669" xr:uid="{00000000-0005-0000-0000-0000AD000000}"/>
    <cellStyle name="20% - Accent1 2 2 5" xfId="6665" xr:uid="{00000000-0005-0000-0000-0000AE000000}"/>
    <cellStyle name="20% - Accent1 2 3" xfId="196" xr:uid="{00000000-0005-0000-0000-0000AF000000}"/>
    <cellStyle name="20% - Accent1 2 3 2" xfId="4229" xr:uid="{00000000-0005-0000-0000-0000B0000000}"/>
    <cellStyle name="20% - Accent1 2 3 2 2" xfId="6671" xr:uid="{00000000-0005-0000-0000-0000B1000000}"/>
    <cellStyle name="20% - Accent1 2 3 3" xfId="6670" xr:uid="{00000000-0005-0000-0000-0000B2000000}"/>
    <cellStyle name="20% - Accent1 2 4" xfId="197" xr:uid="{00000000-0005-0000-0000-0000B3000000}"/>
    <cellStyle name="20% - Accent1 2 4 2" xfId="5206" xr:uid="{00000000-0005-0000-0000-0000B4000000}"/>
    <cellStyle name="20% - Accent1 2 4 3" xfId="6672" xr:uid="{00000000-0005-0000-0000-0000B5000000}"/>
    <cellStyle name="20% - Accent1 2 5" xfId="4227" xr:uid="{00000000-0005-0000-0000-0000B6000000}"/>
    <cellStyle name="20% - Accent1 2 5 2" xfId="6674" xr:uid="{00000000-0005-0000-0000-0000B7000000}"/>
    <cellStyle name="20% - Accent1 2 5 3" xfId="6673" xr:uid="{00000000-0005-0000-0000-0000B8000000}"/>
    <cellStyle name="20% - Accent1 2 6" xfId="6675" xr:uid="{00000000-0005-0000-0000-0000B9000000}"/>
    <cellStyle name="20% - Accent1 2 6 2" xfId="6676" xr:uid="{00000000-0005-0000-0000-0000BA000000}"/>
    <cellStyle name="20% - Accent1 2 7" xfId="6677" xr:uid="{00000000-0005-0000-0000-0000BB000000}"/>
    <cellStyle name="20% - Accent1 2 7 2" xfId="6678" xr:uid="{00000000-0005-0000-0000-0000BC000000}"/>
    <cellStyle name="20% - Accent1 2 8" xfId="6679" xr:uid="{00000000-0005-0000-0000-0000BD000000}"/>
    <cellStyle name="20% - Accent1 2 8 2" xfId="6680" xr:uid="{00000000-0005-0000-0000-0000BE000000}"/>
    <cellStyle name="20% - Accent1 2 9" xfId="6681" xr:uid="{00000000-0005-0000-0000-0000BF000000}"/>
    <cellStyle name="20% - Accent1 2 9 2" xfId="6682" xr:uid="{00000000-0005-0000-0000-0000C0000000}"/>
    <cellStyle name="20% - Accent1 20" xfId="6683" xr:uid="{00000000-0005-0000-0000-0000C1000000}"/>
    <cellStyle name="20% - Accent1 20 2" xfId="6684" xr:uid="{00000000-0005-0000-0000-0000C2000000}"/>
    <cellStyle name="20% - Accent1 21" xfId="6685" xr:uid="{00000000-0005-0000-0000-0000C3000000}"/>
    <cellStyle name="20% - Accent1 21 2" xfId="6686" xr:uid="{00000000-0005-0000-0000-0000C4000000}"/>
    <cellStyle name="20% - Accent1 22" xfId="6687" xr:uid="{00000000-0005-0000-0000-0000C5000000}"/>
    <cellStyle name="20% - Accent1 22 2" xfId="6688" xr:uid="{00000000-0005-0000-0000-0000C6000000}"/>
    <cellStyle name="20% - Accent1 23" xfId="6689" xr:uid="{00000000-0005-0000-0000-0000C7000000}"/>
    <cellStyle name="20% - Accent1 23 2" xfId="6690" xr:uid="{00000000-0005-0000-0000-0000C8000000}"/>
    <cellStyle name="20% - Accent1 24" xfId="6691" xr:uid="{00000000-0005-0000-0000-0000C9000000}"/>
    <cellStyle name="20% - Accent1 24 2" xfId="6692" xr:uid="{00000000-0005-0000-0000-0000CA000000}"/>
    <cellStyle name="20% - Accent1 25" xfId="6693" xr:uid="{00000000-0005-0000-0000-0000CB000000}"/>
    <cellStyle name="20% - Accent1 25 2" xfId="6694" xr:uid="{00000000-0005-0000-0000-0000CC000000}"/>
    <cellStyle name="20% - Accent1 25 2 2" xfId="6695" xr:uid="{00000000-0005-0000-0000-0000CD000000}"/>
    <cellStyle name="20% - Accent1 25 3" xfId="6696" xr:uid="{00000000-0005-0000-0000-0000CE000000}"/>
    <cellStyle name="20% - Accent1 26" xfId="6697" xr:uid="{00000000-0005-0000-0000-0000CF000000}"/>
    <cellStyle name="20% - Accent1 26 2" xfId="6698" xr:uid="{00000000-0005-0000-0000-0000D0000000}"/>
    <cellStyle name="20% - Accent1 26 2 2" xfId="6699" xr:uid="{00000000-0005-0000-0000-0000D1000000}"/>
    <cellStyle name="20% - Accent1 26 3" xfId="6700" xr:uid="{00000000-0005-0000-0000-0000D2000000}"/>
    <cellStyle name="20% - Accent1 27" xfId="6701" xr:uid="{00000000-0005-0000-0000-0000D3000000}"/>
    <cellStyle name="20% - Accent1 27 2" xfId="6702" xr:uid="{00000000-0005-0000-0000-0000D4000000}"/>
    <cellStyle name="20% - Accent1 27 2 2" xfId="6703" xr:uid="{00000000-0005-0000-0000-0000D5000000}"/>
    <cellStyle name="20% - Accent1 27 3" xfId="6704" xr:uid="{00000000-0005-0000-0000-0000D6000000}"/>
    <cellStyle name="20% - Accent1 28" xfId="6705" xr:uid="{00000000-0005-0000-0000-0000D7000000}"/>
    <cellStyle name="20% - Accent1 28 2" xfId="6706" xr:uid="{00000000-0005-0000-0000-0000D8000000}"/>
    <cellStyle name="20% - Accent1 28 2 2" xfId="6707" xr:uid="{00000000-0005-0000-0000-0000D9000000}"/>
    <cellStyle name="20% - Accent1 28 3" xfId="6708" xr:uid="{00000000-0005-0000-0000-0000DA000000}"/>
    <cellStyle name="20% - Accent1 29" xfId="6709" xr:uid="{00000000-0005-0000-0000-0000DB000000}"/>
    <cellStyle name="20% - Accent1 29 2" xfId="6710" xr:uid="{00000000-0005-0000-0000-0000DC000000}"/>
    <cellStyle name="20% - Accent1 29 2 2" xfId="6711" xr:uid="{00000000-0005-0000-0000-0000DD000000}"/>
    <cellStyle name="20% - Accent1 29 3" xfId="6712" xr:uid="{00000000-0005-0000-0000-0000DE000000}"/>
    <cellStyle name="20% - Accent1 3" xfId="199" xr:uid="{00000000-0005-0000-0000-0000DF000000}"/>
    <cellStyle name="20% - Accent1 3 10" xfId="6714" xr:uid="{00000000-0005-0000-0000-0000E0000000}"/>
    <cellStyle name="20% - Accent1 3 10 2" xfId="6715" xr:uid="{00000000-0005-0000-0000-0000E1000000}"/>
    <cellStyle name="20% - Accent1 3 11" xfId="6716" xr:uid="{00000000-0005-0000-0000-0000E2000000}"/>
    <cellStyle name="20% - Accent1 3 11 2" xfId="6717" xr:uid="{00000000-0005-0000-0000-0000E3000000}"/>
    <cellStyle name="20% - Accent1 3 12" xfId="6718" xr:uid="{00000000-0005-0000-0000-0000E4000000}"/>
    <cellStyle name="20% - Accent1 3 12 2" xfId="6719" xr:uid="{00000000-0005-0000-0000-0000E5000000}"/>
    <cellStyle name="20% - Accent1 3 13" xfId="6720" xr:uid="{00000000-0005-0000-0000-0000E6000000}"/>
    <cellStyle name="20% - Accent1 3 13 2" xfId="6721" xr:uid="{00000000-0005-0000-0000-0000E7000000}"/>
    <cellStyle name="20% - Accent1 3 14" xfId="6713" xr:uid="{00000000-0005-0000-0000-0000E8000000}"/>
    <cellStyle name="20% - Accent1 3 2" xfId="5436" xr:uid="{00000000-0005-0000-0000-0000E9000000}"/>
    <cellStyle name="20% - Accent1 3 2 2" xfId="6723" xr:uid="{00000000-0005-0000-0000-0000EA000000}"/>
    <cellStyle name="20% - Accent1 3 2 2 2" xfId="6724" xr:uid="{00000000-0005-0000-0000-0000EB000000}"/>
    <cellStyle name="20% - Accent1 3 2 3" xfId="6725" xr:uid="{00000000-0005-0000-0000-0000EC000000}"/>
    <cellStyle name="20% - Accent1 3 2 4" xfId="6722" xr:uid="{00000000-0005-0000-0000-0000ED000000}"/>
    <cellStyle name="20% - Accent1 3 3" xfId="6726" xr:uid="{00000000-0005-0000-0000-0000EE000000}"/>
    <cellStyle name="20% - Accent1 3 4" xfId="6727" xr:uid="{00000000-0005-0000-0000-0000EF000000}"/>
    <cellStyle name="20% - Accent1 3 5" xfId="6728" xr:uid="{00000000-0005-0000-0000-0000F0000000}"/>
    <cellStyle name="20% - Accent1 3 5 2" xfId="6729" xr:uid="{00000000-0005-0000-0000-0000F1000000}"/>
    <cellStyle name="20% - Accent1 3 6" xfId="6730" xr:uid="{00000000-0005-0000-0000-0000F2000000}"/>
    <cellStyle name="20% - Accent1 3 6 2" xfId="6731" xr:uid="{00000000-0005-0000-0000-0000F3000000}"/>
    <cellStyle name="20% - Accent1 3 7" xfId="6732" xr:uid="{00000000-0005-0000-0000-0000F4000000}"/>
    <cellStyle name="20% - Accent1 3 7 2" xfId="6733" xr:uid="{00000000-0005-0000-0000-0000F5000000}"/>
    <cellStyle name="20% - Accent1 3 8" xfId="6734" xr:uid="{00000000-0005-0000-0000-0000F6000000}"/>
    <cellStyle name="20% - Accent1 3 8 2" xfId="6735" xr:uid="{00000000-0005-0000-0000-0000F7000000}"/>
    <cellStyle name="20% - Accent1 3 9" xfId="6736" xr:uid="{00000000-0005-0000-0000-0000F8000000}"/>
    <cellStyle name="20% - Accent1 3 9 2" xfId="6737" xr:uid="{00000000-0005-0000-0000-0000F9000000}"/>
    <cellStyle name="20% - Accent1 30" xfId="6738" xr:uid="{00000000-0005-0000-0000-0000FA000000}"/>
    <cellStyle name="20% - Accent1 30 2" xfId="6739" xr:uid="{00000000-0005-0000-0000-0000FB000000}"/>
    <cellStyle name="20% - Accent1 30 2 2" xfId="6740" xr:uid="{00000000-0005-0000-0000-0000FC000000}"/>
    <cellStyle name="20% - Accent1 30 3" xfId="6741" xr:uid="{00000000-0005-0000-0000-0000FD000000}"/>
    <cellStyle name="20% - Accent1 31" xfId="6742" xr:uid="{00000000-0005-0000-0000-0000FE000000}"/>
    <cellStyle name="20% - Accent1 31 2" xfId="6743" xr:uid="{00000000-0005-0000-0000-0000FF000000}"/>
    <cellStyle name="20% - Accent1 31 2 2" xfId="6744" xr:uid="{00000000-0005-0000-0000-000000010000}"/>
    <cellStyle name="20% - Accent1 31 3" xfId="6745" xr:uid="{00000000-0005-0000-0000-000001010000}"/>
    <cellStyle name="20% - Accent1 32" xfId="6746" xr:uid="{00000000-0005-0000-0000-000002010000}"/>
    <cellStyle name="20% - Accent1 32 2" xfId="6747" xr:uid="{00000000-0005-0000-0000-000003010000}"/>
    <cellStyle name="20% - Accent1 32 2 2" xfId="6748" xr:uid="{00000000-0005-0000-0000-000004010000}"/>
    <cellStyle name="20% - Accent1 32 3" xfId="6749" xr:uid="{00000000-0005-0000-0000-000005010000}"/>
    <cellStyle name="20% - Accent1 4" xfId="6750" xr:uid="{00000000-0005-0000-0000-000006010000}"/>
    <cellStyle name="20% - Accent1 4 2" xfId="6751" xr:uid="{00000000-0005-0000-0000-000007010000}"/>
    <cellStyle name="20% - Accent1 4 2 2" xfId="6752" xr:uid="{00000000-0005-0000-0000-000008010000}"/>
    <cellStyle name="20% - Accent1 4 3" xfId="6753" xr:uid="{00000000-0005-0000-0000-000009010000}"/>
    <cellStyle name="20% - Accent1 4 4" xfId="6754" xr:uid="{00000000-0005-0000-0000-00000A010000}"/>
    <cellStyle name="20% - Accent1 5" xfId="6755" xr:uid="{00000000-0005-0000-0000-00000B010000}"/>
    <cellStyle name="20% - Accent1 5 2" xfId="6756" xr:uid="{00000000-0005-0000-0000-00000C010000}"/>
    <cellStyle name="20% - Accent1 5 2 2" xfId="6757" xr:uid="{00000000-0005-0000-0000-00000D010000}"/>
    <cellStyle name="20% - Accent1 5 3" xfId="6758" xr:uid="{00000000-0005-0000-0000-00000E010000}"/>
    <cellStyle name="20% - Accent1 5 4" xfId="6759" xr:uid="{00000000-0005-0000-0000-00000F010000}"/>
    <cellStyle name="20% - Accent1 6" xfId="6760" xr:uid="{00000000-0005-0000-0000-000010010000}"/>
    <cellStyle name="20% - Accent1 6 2" xfId="6761" xr:uid="{00000000-0005-0000-0000-000011010000}"/>
    <cellStyle name="20% - Accent1 6 2 2" xfId="6762" xr:uid="{00000000-0005-0000-0000-000012010000}"/>
    <cellStyle name="20% - Accent1 6 3" xfId="6763" xr:uid="{00000000-0005-0000-0000-000013010000}"/>
    <cellStyle name="20% - Accent1 6 4" xfId="6764" xr:uid="{00000000-0005-0000-0000-000014010000}"/>
    <cellStyle name="20% - Accent1 7" xfId="6765" xr:uid="{00000000-0005-0000-0000-000015010000}"/>
    <cellStyle name="20% - Accent1 7 2" xfId="6766" xr:uid="{00000000-0005-0000-0000-000016010000}"/>
    <cellStyle name="20% - Accent1 7 2 2" xfId="6767" xr:uid="{00000000-0005-0000-0000-000017010000}"/>
    <cellStyle name="20% - Accent1 7 3" xfId="6768" xr:uid="{00000000-0005-0000-0000-000018010000}"/>
    <cellStyle name="20% - Accent1 7 4" xfId="6769" xr:uid="{00000000-0005-0000-0000-000019010000}"/>
    <cellStyle name="20% - Accent1 8" xfId="6770" xr:uid="{00000000-0005-0000-0000-00001A010000}"/>
    <cellStyle name="20% - Accent1 8 2" xfId="6771" xr:uid="{00000000-0005-0000-0000-00001B010000}"/>
    <cellStyle name="20% - Accent1 8 2 2" xfId="6772" xr:uid="{00000000-0005-0000-0000-00001C010000}"/>
    <cellStyle name="20% - Accent1 8 3" xfId="6773" xr:uid="{00000000-0005-0000-0000-00001D010000}"/>
    <cellStyle name="20% - Accent1 8 4" xfId="6774" xr:uid="{00000000-0005-0000-0000-00001E010000}"/>
    <cellStyle name="20% - Accent1 9" xfId="6775" xr:uid="{00000000-0005-0000-0000-00001F010000}"/>
    <cellStyle name="20% - Accent1 9 2" xfId="6776" xr:uid="{00000000-0005-0000-0000-000020010000}"/>
    <cellStyle name="20% - Accent1 9 2 2" xfId="6777" xr:uid="{00000000-0005-0000-0000-000021010000}"/>
    <cellStyle name="20% - Accent1 9 3" xfId="6778" xr:uid="{00000000-0005-0000-0000-000022010000}"/>
    <cellStyle name="20% - Accent1 9 4" xfId="6779" xr:uid="{00000000-0005-0000-0000-000023010000}"/>
    <cellStyle name="20% - Accent2 10" xfId="6780" xr:uid="{00000000-0005-0000-0000-000024010000}"/>
    <cellStyle name="20% - Accent2 10 2" xfId="6781" xr:uid="{00000000-0005-0000-0000-000025010000}"/>
    <cellStyle name="20% - Accent2 10 2 2" xfId="6782" xr:uid="{00000000-0005-0000-0000-000026010000}"/>
    <cellStyle name="20% - Accent2 10 3" xfId="6783" xr:uid="{00000000-0005-0000-0000-000027010000}"/>
    <cellStyle name="20% - Accent2 10 4" xfId="6784" xr:uid="{00000000-0005-0000-0000-000028010000}"/>
    <cellStyle name="20% - Accent2 11" xfId="6785" xr:uid="{00000000-0005-0000-0000-000029010000}"/>
    <cellStyle name="20% - Accent2 11 2" xfId="6786" xr:uid="{00000000-0005-0000-0000-00002A010000}"/>
    <cellStyle name="20% - Accent2 11 2 2" xfId="6787" xr:uid="{00000000-0005-0000-0000-00002B010000}"/>
    <cellStyle name="20% - Accent2 11 3" xfId="6788" xr:uid="{00000000-0005-0000-0000-00002C010000}"/>
    <cellStyle name="20% - Accent2 11 4" xfId="6789" xr:uid="{00000000-0005-0000-0000-00002D010000}"/>
    <cellStyle name="20% - Accent2 12" xfId="6790" xr:uid="{00000000-0005-0000-0000-00002E010000}"/>
    <cellStyle name="20% - Accent2 12 2" xfId="6791" xr:uid="{00000000-0005-0000-0000-00002F010000}"/>
    <cellStyle name="20% - Accent2 12 2 2" xfId="6792" xr:uid="{00000000-0005-0000-0000-000030010000}"/>
    <cellStyle name="20% - Accent2 12 3" xfId="6793" xr:uid="{00000000-0005-0000-0000-000031010000}"/>
    <cellStyle name="20% - Accent2 12 4" xfId="6794" xr:uid="{00000000-0005-0000-0000-000032010000}"/>
    <cellStyle name="20% - Accent2 13" xfId="6795" xr:uid="{00000000-0005-0000-0000-000033010000}"/>
    <cellStyle name="20% - Accent2 13 2" xfId="6796" xr:uid="{00000000-0005-0000-0000-000034010000}"/>
    <cellStyle name="20% - Accent2 13 2 2" xfId="6797" xr:uid="{00000000-0005-0000-0000-000035010000}"/>
    <cellStyle name="20% - Accent2 13 3" xfId="6798" xr:uid="{00000000-0005-0000-0000-000036010000}"/>
    <cellStyle name="20% - Accent2 13 4" xfId="6799" xr:uid="{00000000-0005-0000-0000-000037010000}"/>
    <cellStyle name="20% - Accent2 14" xfId="6800" xr:uid="{00000000-0005-0000-0000-000038010000}"/>
    <cellStyle name="20% - Accent2 14 2" xfId="6801" xr:uid="{00000000-0005-0000-0000-000039010000}"/>
    <cellStyle name="20% - Accent2 14 2 2" xfId="6802" xr:uid="{00000000-0005-0000-0000-00003A010000}"/>
    <cellStyle name="20% - Accent2 14 3" xfId="6803" xr:uid="{00000000-0005-0000-0000-00003B010000}"/>
    <cellStyle name="20% - Accent2 14 4" xfId="6804" xr:uid="{00000000-0005-0000-0000-00003C010000}"/>
    <cellStyle name="20% - Accent2 15" xfId="6805" xr:uid="{00000000-0005-0000-0000-00003D010000}"/>
    <cellStyle name="20% - Accent2 15 2" xfId="6806" xr:uid="{00000000-0005-0000-0000-00003E010000}"/>
    <cellStyle name="20% - Accent2 15 2 2" xfId="6807" xr:uid="{00000000-0005-0000-0000-00003F010000}"/>
    <cellStyle name="20% - Accent2 15 3" xfId="6808" xr:uid="{00000000-0005-0000-0000-000040010000}"/>
    <cellStyle name="20% - Accent2 16" xfId="6809" xr:uid="{00000000-0005-0000-0000-000041010000}"/>
    <cellStyle name="20% - Accent2 16 2" xfId="6810" xr:uid="{00000000-0005-0000-0000-000042010000}"/>
    <cellStyle name="20% - Accent2 16 2 2" xfId="6811" xr:uid="{00000000-0005-0000-0000-000043010000}"/>
    <cellStyle name="20% - Accent2 16 3" xfId="6812" xr:uid="{00000000-0005-0000-0000-000044010000}"/>
    <cellStyle name="20% - Accent2 17" xfId="6813" xr:uid="{00000000-0005-0000-0000-000045010000}"/>
    <cellStyle name="20% - Accent2 17 2" xfId="6814" xr:uid="{00000000-0005-0000-0000-000046010000}"/>
    <cellStyle name="20% - Accent2 17 2 2" xfId="6815" xr:uid="{00000000-0005-0000-0000-000047010000}"/>
    <cellStyle name="20% - Accent2 17 3" xfId="6816" xr:uid="{00000000-0005-0000-0000-000048010000}"/>
    <cellStyle name="20% - Accent2 18" xfId="6817" xr:uid="{00000000-0005-0000-0000-000049010000}"/>
    <cellStyle name="20% - Accent2 18 2" xfId="6818" xr:uid="{00000000-0005-0000-0000-00004A010000}"/>
    <cellStyle name="20% - Accent2 19" xfId="6819" xr:uid="{00000000-0005-0000-0000-00004B010000}"/>
    <cellStyle name="20% - Accent2 19 2" xfId="6820" xr:uid="{00000000-0005-0000-0000-00004C010000}"/>
    <cellStyle name="20% - Accent2 2" xfId="203" xr:uid="{00000000-0005-0000-0000-00004D010000}"/>
    <cellStyle name="20% - Accent2 2 10" xfId="6822" xr:uid="{00000000-0005-0000-0000-00004E010000}"/>
    <cellStyle name="20% - Accent2 2 10 2" xfId="6823" xr:uid="{00000000-0005-0000-0000-00004F010000}"/>
    <cellStyle name="20% - Accent2 2 11" xfId="6824" xr:uid="{00000000-0005-0000-0000-000050010000}"/>
    <cellStyle name="20% - Accent2 2 11 2" xfId="6825" xr:uid="{00000000-0005-0000-0000-000051010000}"/>
    <cellStyle name="20% - Accent2 2 12" xfId="6826" xr:uid="{00000000-0005-0000-0000-000052010000}"/>
    <cellStyle name="20% - Accent2 2 12 2" xfId="6827" xr:uid="{00000000-0005-0000-0000-000053010000}"/>
    <cellStyle name="20% - Accent2 2 13" xfId="6828" xr:uid="{00000000-0005-0000-0000-000054010000}"/>
    <cellStyle name="20% - Accent2 2 13 2" xfId="6829" xr:uid="{00000000-0005-0000-0000-000055010000}"/>
    <cellStyle name="20% - Accent2 2 14" xfId="6821" xr:uid="{00000000-0005-0000-0000-000056010000}"/>
    <cellStyle name="20% - Accent2 2 2" xfId="207" xr:uid="{00000000-0005-0000-0000-000057010000}"/>
    <cellStyle name="20% - Accent2 2 2 2" xfId="4231" xr:uid="{00000000-0005-0000-0000-000058010000}"/>
    <cellStyle name="20% - Accent2 2 2 2 2" xfId="6832" xr:uid="{00000000-0005-0000-0000-000059010000}"/>
    <cellStyle name="20% - Accent2 2 2 2 3" xfId="6831" xr:uid="{00000000-0005-0000-0000-00005A010000}"/>
    <cellStyle name="20% - Accent2 2 2 3" xfId="6833" xr:uid="{00000000-0005-0000-0000-00005B010000}"/>
    <cellStyle name="20% - Accent2 2 2 4" xfId="6834" xr:uid="{00000000-0005-0000-0000-00005C010000}"/>
    <cellStyle name="20% - Accent2 2 2 5" xfId="6830" xr:uid="{00000000-0005-0000-0000-00005D010000}"/>
    <cellStyle name="20% - Accent2 2 3" xfId="212" xr:uid="{00000000-0005-0000-0000-00005E010000}"/>
    <cellStyle name="20% - Accent2 2 3 2" xfId="4232" xr:uid="{00000000-0005-0000-0000-00005F010000}"/>
    <cellStyle name="20% - Accent2 2 3 2 2" xfId="6836" xr:uid="{00000000-0005-0000-0000-000060010000}"/>
    <cellStyle name="20% - Accent2 2 3 3" xfId="6835" xr:uid="{00000000-0005-0000-0000-000061010000}"/>
    <cellStyle name="20% - Accent2 2 4" xfId="223" xr:uid="{00000000-0005-0000-0000-000062010000}"/>
    <cellStyle name="20% - Accent2 2 4 2" xfId="5207" xr:uid="{00000000-0005-0000-0000-000063010000}"/>
    <cellStyle name="20% - Accent2 2 4 3" xfId="6837" xr:uid="{00000000-0005-0000-0000-000064010000}"/>
    <cellStyle name="20% - Accent2 2 5" xfId="4230" xr:uid="{00000000-0005-0000-0000-000065010000}"/>
    <cellStyle name="20% - Accent2 2 5 2" xfId="6839" xr:uid="{00000000-0005-0000-0000-000066010000}"/>
    <cellStyle name="20% - Accent2 2 5 3" xfId="6838" xr:uid="{00000000-0005-0000-0000-000067010000}"/>
    <cellStyle name="20% - Accent2 2 6" xfId="6840" xr:uid="{00000000-0005-0000-0000-000068010000}"/>
    <cellStyle name="20% - Accent2 2 6 2" xfId="6841" xr:uid="{00000000-0005-0000-0000-000069010000}"/>
    <cellStyle name="20% - Accent2 2 7" xfId="6842" xr:uid="{00000000-0005-0000-0000-00006A010000}"/>
    <cellStyle name="20% - Accent2 2 7 2" xfId="6843" xr:uid="{00000000-0005-0000-0000-00006B010000}"/>
    <cellStyle name="20% - Accent2 2 8" xfId="6844" xr:uid="{00000000-0005-0000-0000-00006C010000}"/>
    <cellStyle name="20% - Accent2 2 8 2" xfId="6845" xr:uid="{00000000-0005-0000-0000-00006D010000}"/>
    <cellStyle name="20% - Accent2 2 9" xfId="6846" xr:uid="{00000000-0005-0000-0000-00006E010000}"/>
    <cellStyle name="20% - Accent2 2 9 2" xfId="6847" xr:uid="{00000000-0005-0000-0000-00006F010000}"/>
    <cellStyle name="20% - Accent2 20" xfId="6848" xr:uid="{00000000-0005-0000-0000-000070010000}"/>
    <cellStyle name="20% - Accent2 20 2" xfId="6849" xr:uid="{00000000-0005-0000-0000-000071010000}"/>
    <cellStyle name="20% - Accent2 21" xfId="6850" xr:uid="{00000000-0005-0000-0000-000072010000}"/>
    <cellStyle name="20% - Accent2 21 2" xfId="6851" xr:uid="{00000000-0005-0000-0000-000073010000}"/>
    <cellStyle name="20% - Accent2 22" xfId="6852" xr:uid="{00000000-0005-0000-0000-000074010000}"/>
    <cellStyle name="20% - Accent2 22 2" xfId="6853" xr:uid="{00000000-0005-0000-0000-000075010000}"/>
    <cellStyle name="20% - Accent2 23" xfId="6854" xr:uid="{00000000-0005-0000-0000-000076010000}"/>
    <cellStyle name="20% - Accent2 23 2" xfId="6855" xr:uid="{00000000-0005-0000-0000-000077010000}"/>
    <cellStyle name="20% - Accent2 24" xfId="6856" xr:uid="{00000000-0005-0000-0000-000078010000}"/>
    <cellStyle name="20% - Accent2 24 2" xfId="6857" xr:uid="{00000000-0005-0000-0000-000079010000}"/>
    <cellStyle name="20% - Accent2 25" xfId="6858" xr:uid="{00000000-0005-0000-0000-00007A010000}"/>
    <cellStyle name="20% - Accent2 25 2" xfId="6859" xr:uid="{00000000-0005-0000-0000-00007B010000}"/>
    <cellStyle name="20% - Accent2 25 2 2" xfId="6860" xr:uid="{00000000-0005-0000-0000-00007C010000}"/>
    <cellStyle name="20% - Accent2 25 3" xfId="6861" xr:uid="{00000000-0005-0000-0000-00007D010000}"/>
    <cellStyle name="20% - Accent2 26" xfId="6862" xr:uid="{00000000-0005-0000-0000-00007E010000}"/>
    <cellStyle name="20% - Accent2 26 2" xfId="6863" xr:uid="{00000000-0005-0000-0000-00007F010000}"/>
    <cellStyle name="20% - Accent2 26 2 2" xfId="6864" xr:uid="{00000000-0005-0000-0000-000080010000}"/>
    <cellStyle name="20% - Accent2 26 3" xfId="6865" xr:uid="{00000000-0005-0000-0000-000081010000}"/>
    <cellStyle name="20% - Accent2 27" xfId="6866" xr:uid="{00000000-0005-0000-0000-000082010000}"/>
    <cellStyle name="20% - Accent2 27 2" xfId="6867" xr:uid="{00000000-0005-0000-0000-000083010000}"/>
    <cellStyle name="20% - Accent2 27 2 2" xfId="6868" xr:uid="{00000000-0005-0000-0000-000084010000}"/>
    <cellStyle name="20% - Accent2 27 3" xfId="6869" xr:uid="{00000000-0005-0000-0000-000085010000}"/>
    <cellStyle name="20% - Accent2 28" xfId="6870" xr:uid="{00000000-0005-0000-0000-000086010000}"/>
    <cellStyle name="20% - Accent2 28 2" xfId="6871" xr:uid="{00000000-0005-0000-0000-000087010000}"/>
    <cellStyle name="20% - Accent2 28 2 2" xfId="6872" xr:uid="{00000000-0005-0000-0000-000088010000}"/>
    <cellStyle name="20% - Accent2 28 3" xfId="6873" xr:uid="{00000000-0005-0000-0000-000089010000}"/>
    <cellStyle name="20% - Accent2 29" xfId="6874" xr:uid="{00000000-0005-0000-0000-00008A010000}"/>
    <cellStyle name="20% - Accent2 29 2" xfId="6875" xr:uid="{00000000-0005-0000-0000-00008B010000}"/>
    <cellStyle name="20% - Accent2 29 2 2" xfId="6876" xr:uid="{00000000-0005-0000-0000-00008C010000}"/>
    <cellStyle name="20% - Accent2 29 3" xfId="6877" xr:uid="{00000000-0005-0000-0000-00008D010000}"/>
    <cellStyle name="20% - Accent2 3" xfId="228" xr:uid="{00000000-0005-0000-0000-00008E010000}"/>
    <cellStyle name="20% - Accent2 3 10" xfId="6879" xr:uid="{00000000-0005-0000-0000-00008F010000}"/>
    <cellStyle name="20% - Accent2 3 10 2" xfId="6880" xr:uid="{00000000-0005-0000-0000-000090010000}"/>
    <cellStyle name="20% - Accent2 3 11" xfId="6881" xr:uid="{00000000-0005-0000-0000-000091010000}"/>
    <cellStyle name="20% - Accent2 3 11 2" xfId="6882" xr:uid="{00000000-0005-0000-0000-000092010000}"/>
    <cellStyle name="20% - Accent2 3 12" xfId="6883" xr:uid="{00000000-0005-0000-0000-000093010000}"/>
    <cellStyle name="20% - Accent2 3 12 2" xfId="6884" xr:uid="{00000000-0005-0000-0000-000094010000}"/>
    <cellStyle name="20% - Accent2 3 13" xfId="6885" xr:uid="{00000000-0005-0000-0000-000095010000}"/>
    <cellStyle name="20% - Accent2 3 13 2" xfId="6886" xr:uid="{00000000-0005-0000-0000-000096010000}"/>
    <cellStyle name="20% - Accent2 3 14" xfId="6878" xr:uid="{00000000-0005-0000-0000-000097010000}"/>
    <cellStyle name="20% - Accent2 3 2" xfId="5437" xr:uid="{00000000-0005-0000-0000-000098010000}"/>
    <cellStyle name="20% - Accent2 3 2 2" xfId="6888" xr:uid="{00000000-0005-0000-0000-000099010000}"/>
    <cellStyle name="20% - Accent2 3 2 2 2" xfId="6889" xr:uid="{00000000-0005-0000-0000-00009A010000}"/>
    <cellStyle name="20% - Accent2 3 2 3" xfId="6890" xr:uid="{00000000-0005-0000-0000-00009B010000}"/>
    <cellStyle name="20% - Accent2 3 2 4" xfId="6887" xr:uid="{00000000-0005-0000-0000-00009C010000}"/>
    <cellStyle name="20% - Accent2 3 3" xfId="6891" xr:uid="{00000000-0005-0000-0000-00009D010000}"/>
    <cellStyle name="20% - Accent2 3 4" xfId="6892" xr:uid="{00000000-0005-0000-0000-00009E010000}"/>
    <cellStyle name="20% - Accent2 3 5" xfId="6893" xr:uid="{00000000-0005-0000-0000-00009F010000}"/>
    <cellStyle name="20% - Accent2 3 5 2" xfId="6894" xr:uid="{00000000-0005-0000-0000-0000A0010000}"/>
    <cellStyle name="20% - Accent2 3 6" xfId="6895" xr:uid="{00000000-0005-0000-0000-0000A1010000}"/>
    <cellStyle name="20% - Accent2 3 6 2" xfId="6896" xr:uid="{00000000-0005-0000-0000-0000A2010000}"/>
    <cellStyle name="20% - Accent2 3 7" xfId="6897" xr:uid="{00000000-0005-0000-0000-0000A3010000}"/>
    <cellStyle name="20% - Accent2 3 7 2" xfId="6898" xr:uid="{00000000-0005-0000-0000-0000A4010000}"/>
    <cellStyle name="20% - Accent2 3 8" xfId="6899" xr:uid="{00000000-0005-0000-0000-0000A5010000}"/>
    <cellStyle name="20% - Accent2 3 8 2" xfId="6900" xr:uid="{00000000-0005-0000-0000-0000A6010000}"/>
    <cellStyle name="20% - Accent2 3 9" xfId="6901" xr:uid="{00000000-0005-0000-0000-0000A7010000}"/>
    <cellStyle name="20% - Accent2 3 9 2" xfId="6902" xr:uid="{00000000-0005-0000-0000-0000A8010000}"/>
    <cellStyle name="20% - Accent2 30" xfId="6903" xr:uid="{00000000-0005-0000-0000-0000A9010000}"/>
    <cellStyle name="20% - Accent2 30 2" xfId="6904" xr:uid="{00000000-0005-0000-0000-0000AA010000}"/>
    <cellStyle name="20% - Accent2 30 2 2" xfId="6905" xr:uid="{00000000-0005-0000-0000-0000AB010000}"/>
    <cellStyle name="20% - Accent2 30 3" xfId="6906" xr:uid="{00000000-0005-0000-0000-0000AC010000}"/>
    <cellStyle name="20% - Accent2 31" xfId="6907" xr:uid="{00000000-0005-0000-0000-0000AD010000}"/>
    <cellStyle name="20% - Accent2 31 2" xfId="6908" xr:uid="{00000000-0005-0000-0000-0000AE010000}"/>
    <cellStyle name="20% - Accent2 31 2 2" xfId="6909" xr:uid="{00000000-0005-0000-0000-0000AF010000}"/>
    <cellStyle name="20% - Accent2 31 3" xfId="6910" xr:uid="{00000000-0005-0000-0000-0000B0010000}"/>
    <cellStyle name="20% - Accent2 32" xfId="6911" xr:uid="{00000000-0005-0000-0000-0000B1010000}"/>
    <cellStyle name="20% - Accent2 32 2" xfId="6912" xr:uid="{00000000-0005-0000-0000-0000B2010000}"/>
    <cellStyle name="20% - Accent2 32 2 2" xfId="6913" xr:uid="{00000000-0005-0000-0000-0000B3010000}"/>
    <cellStyle name="20% - Accent2 32 3" xfId="6914" xr:uid="{00000000-0005-0000-0000-0000B4010000}"/>
    <cellStyle name="20% - Accent2 4" xfId="6915" xr:uid="{00000000-0005-0000-0000-0000B5010000}"/>
    <cellStyle name="20% - Accent2 4 2" xfId="6916" xr:uid="{00000000-0005-0000-0000-0000B6010000}"/>
    <cellStyle name="20% - Accent2 4 2 2" xfId="6917" xr:uid="{00000000-0005-0000-0000-0000B7010000}"/>
    <cellStyle name="20% - Accent2 4 3" xfId="6918" xr:uid="{00000000-0005-0000-0000-0000B8010000}"/>
    <cellStyle name="20% - Accent2 4 4" xfId="6919" xr:uid="{00000000-0005-0000-0000-0000B9010000}"/>
    <cellStyle name="20% - Accent2 5" xfId="6920" xr:uid="{00000000-0005-0000-0000-0000BA010000}"/>
    <cellStyle name="20% - Accent2 5 2" xfId="6921" xr:uid="{00000000-0005-0000-0000-0000BB010000}"/>
    <cellStyle name="20% - Accent2 5 2 2" xfId="6922" xr:uid="{00000000-0005-0000-0000-0000BC010000}"/>
    <cellStyle name="20% - Accent2 5 3" xfId="6923" xr:uid="{00000000-0005-0000-0000-0000BD010000}"/>
    <cellStyle name="20% - Accent2 5 4" xfId="6924" xr:uid="{00000000-0005-0000-0000-0000BE010000}"/>
    <cellStyle name="20% - Accent2 6" xfId="6925" xr:uid="{00000000-0005-0000-0000-0000BF010000}"/>
    <cellStyle name="20% - Accent2 6 2" xfId="6926" xr:uid="{00000000-0005-0000-0000-0000C0010000}"/>
    <cellStyle name="20% - Accent2 6 2 2" xfId="6927" xr:uid="{00000000-0005-0000-0000-0000C1010000}"/>
    <cellStyle name="20% - Accent2 6 3" xfId="6928" xr:uid="{00000000-0005-0000-0000-0000C2010000}"/>
    <cellStyle name="20% - Accent2 6 4" xfId="6929" xr:uid="{00000000-0005-0000-0000-0000C3010000}"/>
    <cellStyle name="20% - Accent2 7" xfId="6930" xr:uid="{00000000-0005-0000-0000-0000C4010000}"/>
    <cellStyle name="20% - Accent2 7 2" xfId="6931" xr:uid="{00000000-0005-0000-0000-0000C5010000}"/>
    <cellStyle name="20% - Accent2 7 2 2" xfId="6932" xr:uid="{00000000-0005-0000-0000-0000C6010000}"/>
    <cellStyle name="20% - Accent2 7 3" xfId="6933" xr:uid="{00000000-0005-0000-0000-0000C7010000}"/>
    <cellStyle name="20% - Accent2 7 4" xfId="6934" xr:uid="{00000000-0005-0000-0000-0000C8010000}"/>
    <cellStyle name="20% - Accent2 8" xfId="6935" xr:uid="{00000000-0005-0000-0000-0000C9010000}"/>
    <cellStyle name="20% - Accent2 8 2" xfId="6936" xr:uid="{00000000-0005-0000-0000-0000CA010000}"/>
    <cellStyle name="20% - Accent2 8 2 2" xfId="6937" xr:uid="{00000000-0005-0000-0000-0000CB010000}"/>
    <cellStyle name="20% - Accent2 8 3" xfId="6938" xr:uid="{00000000-0005-0000-0000-0000CC010000}"/>
    <cellStyle name="20% - Accent2 8 4" xfId="6939" xr:uid="{00000000-0005-0000-0000-0000CD010000}"/>
    <cellStyle name="20% - Accent2 9" xfId="6940" xr:uid="{00000000-0005-0000-0000-0000CE010000}"/>
    <cellStyle name="20% - Accent2 9 2" xfId="6941" xr:uid="{00000000-0005-0000-0000-0000CF010000}"/>
    <cellStyle name="20% - Accent2 9 2 2" xfId="6942" xr:uid="{00000000-0005-0000-0000-0000D0010000}"/>
    <cellStyle name="20% - Accent2 9 3" xfId="6943" xr:uid="{00000000-0005-0000-0000-0000D1010000}"/>
    <cellStyle name="20% - Accent2 9 4" xfId="6944" xr:uid="{00000000-0005-0000-0000-0000D2010000}"/>
    <cellStyle name="20% - Accent3 10" xfId="6945" xr:uid="{00000000-0005-0000-0000-0000D3010000}"/>
    <cellStyle name="20% - Accent3 10 2" xfId="6946" xr:uid="{00000000-0005-0000-0000-0000D4010000}"/>
    <cellStyle name="20% - Accent3 10 2 2" xfId="6947" xr:uid="{00000000-0005-0000-0000-0000D5010000}"/>
    <cellStyle name="20% - Accent3 10 3" xfId="6948" xr:uid="{00000000-0005-0000-0000-0000D6010000}"/>
    <cellStyle name="20% - Accent3 10 4" xfId="6949" xr:uid="{00000000-0005-0000-0000-0000D7010000}"/>
    <cellStyle name="20% - Accent3 11" xfId="6950" xr:uid="{00000000-0005-0000-0000-0000D8010000}"/>
    <cellStyle name="20% - Accent3 11 2" xfId="6951" xr:uid="{00000000-0005-0000-0000-0000D9010000}"/>
    <cellStyle name="20% - Accent3 11 2 2" xfId="6952" xr:uid="{00000000-0005-0000-0000-0000DA010000}"/>
    <cellStyle name="20% - Accent3 11 3" xfId="6953" xr:uid="{00000000-0005-0000-0000-0000DB010000}"/>
    <cellStyle name="20% - Accent3 11 4" xfId="6954" xr:uid="{00000000-0005-0000-0000-0000DC010000}"/>
    <cellStyle name="20% - Accent3 12" xfId="6955" xr:uid="{00000000-0005-0000-0000-0000DD010000}"/>
    <cellStyle name="20% - Accent3 12 2" xfId="6956" xr:uid="{00000000-0005-0000-0000-0000DE010000}"/>
    <cellStyle name="20% - Accent3 12 2 2" xfId="6957" xr:uid="{00000000-0005-0000-0000-0000DF010000}"/>
    <cellStyle name="20% - Accent3 12 3" xfId="6958" xr:uid="{00000000-0005-0000-0000-0000E0010000}"/>
    <cellStyle name="20% - Accent3 12 4" xfId="6959" xr:uid="{00000000-0005-0000-0000-0000E1010000}"/>
    <cellStyle name="20% - Accent3 13" xfId="6960" xr:uid="{00000000-0005-0000-0000-0000E2010000}"/>
    <cellStyle name="20% - Accent3 13 2" xfId="6961" xr:uid="{00000000-0005-0000-0000-0000E3010000}"/>
    <cellStyle name="20% - Accent3 13 2 2" xfId="6962" xr:uid="{00000000-0005-0000-0000-0000E4010000}"/>
    <cellStyle name="20% - Accent3 13 3" xfId="6963" xr:uid="{00000000-0005-0000-0000-0000E5010000}"/>
    <cellStyle name="20% - Accent3 13 4" xfId="6964" xr:uid="{00000000-0005-0000-0000-0000E6010000}"/>
    <cellStyle name="20% - Accent3 14" xfId="6965" xr:uid="{00000000-0005-0000-0000-0000E7010000}"/>
    <cellStyle name="20% - Accent3 14 2" xfId="6966" xr:uid="{00000000-0005-0000-0000-0000E8010000}"/>
    <cellStyle name="20% - Accent3 14 2 2" xfId="6967" xr:uid="{00000000-0005-0000-0000-0000E9010000}"/>
    <cellStyle name="20% - Accent3 14 3" xfId="6968" xr:uid="{00000000-0005-0000-0000-0000EA010000}"/>
    <cellStyle name="20% - Accent3 14 4" xfId="6969" xr:uid="{00000000-0005-0000-0000-0000EB010000}"/>
    <cellStyle name="20% - Accent3 15" xfId="6970" xr:uid="{00000000-0005-0000-0000-0000EC010000}"/>
    <cellStyle name="20% - Accent3 15 2" xfId="6971" xr:uid="{00000000-0005-0000-0000-0000ED010000}"/>
    <cellStyle name="20% - Accent3 15 2 2" xfId="6972" xr:uid="{00000000-0005-0000-0000-0000EE010000}"/>
    <cellStyle name="20% - Accent3 15 3" xfId="6973" xr:uid="{00000000-0005-0000-0000-0000EF010000}"/>
    <cellStyle name="20% - Accent3 16" xfId="6974" xr:uid="{00000000-0005-0000-0000-0000F0010000}"/>
    <cellStyle name="20% - Accent3 16 2" xfId="6975" xr:uid="{00000000-0005-0000-0000-0000F1010000}"/>
    <cellStyle name="20% - Accent3 16 2 2" xfId="6976" xr:uid="{00000000-0005-0000-0000-0000F2010000}"/>
    <cellStyle name="20% - Accent3 16 3" xfId="6977" xr:uid="{00000000-0005-0000-0000-0000F3010000}"/>
    <cellStyle name="20% - Accent3 17" xfId="6978" xr:uid="{00000000-0005-0000-0000-0000F4010000}"/>
    <cellStyle name="20% - Accent3 17 2" xfId="6979" xr:uid="{00000000-0005-0000-0000-0000F5010000}"/>
    <cellStyle name="20% - Accent3 17 2 2" xfId="6980" xr:uid="{00000000-0005-0000-0000-0000F6010000}"/>
    <cellStyle name="20% - Accent3 17 3" xfId="6981" xr:uid="{00000000-0005-0000-0000-0000F7010000}"/>
    <cellStyle name="20% - Accent3 18" xfId="6982" xr:uid="{00000000-0005-0000-0000-0000F8010000}"/>
    <cellStyle name="20% - Accent3 18 2" xfId="6983" xr:uid="{00000000-0005-0000-0000-0000F9010000}"/>
    <cellStyle name="20% - Accent3 19" xfId="6984" xr:uid="{00000000-0005-0000-0000-0000FA010000}"/>
    <cellStyle name="20% - Accent3 19 2" xfId="6985" xr:uid="{00000000-0005-0000-0000-0000FB010000}"/>
    <cellStyle name="20% - Accent3 2" xfId="54" xr:uid="{00000000-0005-0000-0000-0000FC010000}"/>
    <cellStyle name="20% - Accent3 2 10" xfId="6987" xr:uid="{00000000-0005-0000-0000-0000FD010000}"/>
    <cellStyle name="20% - Accent3 2 10 2" xfId="6988" xr:uid="{00000000-0005-0000-0000-0000FE010000}"/>
    <cellStyle name="20% - Accent3 2 11" xfId="6989" xr:uid="{00000000-0005-0000-0000-0000FF010000}"/>
    <cellStyle name="20% - Accent3 2 11 2" xfId="6990" xr:uid="{00000000-0005-0000-0000-000000020000}"/>
    <cellStyle name="20% - Accent3 2 12" xfId="6991" xr:uid="{00000000-0005-0000-0000-000001020000}"/>
    <cellStyle name="20% - Accent3 2 12 2" xfId="6992" xr:uid="{00000000-0005-0000-0000-000002020000}"/>
    <cellStyle name="20% - Accent3 2 13" xfId="6993" xr:uid="{00000000-0005-0000-0000-000003020000}"/>
    <cellStyle name="20% - Accent3 2 13 2" xfId="6994" xr:uid="{00000000-0005-0000-0000-000004020000}"/>
    <cellStyle name="20% - Accent3 2 14" xfId="6986" xr:uid="{00000000-0005-0000-0000-000005020000}"/>
    <cellStyle name="20% - Accent3 2 2" xfId="230" xr:uid="{00000000-0005-0000-0000-000006020000}"/>
    <cellStyle name="20% - Accent3 2 2 2" xfId="4234" xr:uid="{00000000-0005-0000-0000-000007020000}"/>
    <cellStyle name="20% - Accent3 2 2 2 2" xfId="6997" xr:uid="{00000000-0005-0000-0000-000008020000}"/>
    <cellStyle name="20% - Accent3 2 2 2 3" xfId="6996" xr:uid="{00000000-0005-0000-0000-000009020000}"/>
    <cellStyle name="20% - Accent3 2 2 3" xfId="6998" xr:uid="{00000000-0005-0000-0000-00000A020000}"/>
    <cellStyle name="20% - Accent3 2 2 4" xfId="6999" xr:uid="{00000000-0005-0000-0000-00000B020000}"/>
    <cellStyle name="20% - Accent3 2 2 5" xfId="6995" xr:uid="{00000000-0005-0000-0000-00000C020000}"/>
    <cellStyle name="20% - Accent3 2 3" xfId="231" xr:uid="{00000000-0005-0000-0000-00000D020000}"/>
    <cellStyle name="20% - Accent3 2 3 2" xfId="4235" xr:uid="{00000000-0005-0000-0000-00000E020000}"/>
    <cellStyle name="20% - Accent3 2 3 2 2" xfId="7001" xr:uid="{00000000-0005-0000-0000-00000F020000}"/>
    <cellStyle name="20% - Accent3 2 3 3" xfId="7000" xr:uid="{00000000-0005-0000-0000-000010020000}"/>
    <cellStyle name="20% - Accent3 2 4" xfId="233" xr:uid="{00000000-0005-0000-0000-000011020000}"/>
    <cellStyle name="20% - Accent3 2 4 2" xfId="5208" xr:uid="{00000000-0005-0000-0000-000012020000}"/>
    <cellStyle name="20% - Accent3 2 4 3" xfId="7002" xr:uid="{00000000-0005-0000-0000-000013020000}"/>
    <cellStyle name="20% - Accent3 2 5" xfId="4233" xr:uid="{00000000-0005-0000-0000-000014020000}"/>
    <cellStyle name="20% - Accent3 2 5 2" xfId="7004" xr:uid="{00000000-0005-0000-0000-000015020000}"/>
    <cellStyle name="20% - Accent3 2 5 3" xfId="7003" xr:uid="{00000000-0005-0000-0000-000016020000}"/>
    <cellStyle name="20% - Accent3 2 6" xfId="7005" xr:uid="{00000000-0005-0000-0000-000017020000}"/>
    <cellStyle name="20% - Accent3 2 6 2" xfId="7006" xr:uid="{00000000-0005-0000-0000-000018020000}"/>
    <cellStyle name="20% - Accent3 2 7" xfId="7007" xr:uid="{00000000-0005-0000-0000-000019020000}"/>
    <cellStyle name="20% - Accent3 2 7 2" xfId="7008" xr:uid="{00000000-0005-0000-0000-00001A020000}"/>
    <cellStyle name="20% - Accent3 2 8" xfId="7009" xr:uid="{00000000-0005-0000-0000-00001B020000}"/>
    <cellStyle name="20% - Accent3 2 8 2" xfId="7010" xr:uid="{00000000-0005-0000-0000-00001C020000}"/>
    <cellStyle name="20% - Accent3 2 9" xfId="7011" xr:uid="{00000000-0005-0000-0000-00001D020000}"/>
    <cellStyle name="20% - Accent3 2 9 2" xfId="7012" xr:uid="{00000000-0005-0000-0000-00001E020000}"/>
    <cellStyle name="20% - Accent3 20" xfId="7013" xr:uid="{00000000-0005-0000-0000-00001F020000}"/>
    <cellStyle name="20% - Accent3 20 2" xfId="7014" xr:uid="{00000000-0005-0000-0000-000020020000}"/>
    <cellStyle name="20% - Accent3 21" xfId="7015" xr:uid="{00000000-0005-0000-0000-000021020000}"/>
    <cellStyle name="20% - Accent3 21 2" xfId="7016" xr:uid="{00000000-0005-0000-0000-000022020000}"/>
    <cellStyle name="20% - Accent3 22" xfId="7017" xr:uid="{00000000-0005-0000-0000-000023020000}"/>
    <cellStyle name="20% - Accent3 22 2" xfId="7018" xr:uid="{00000000-0005-0000-0000-000024020000}"/>
    <cellStyle name="20% - Accent3 23" xfId="7019" xr:uid="{00000000-0005-0000-0000-000025020000}"/>
    <cellStyle name="20% - Accent3 23 2" xfId="7020" xr:uid="{00000000-0005-0000-0000-000026020000}"/>
    <cellStyle name="20% - Accent3 24" xfId="7021" xr:uid="{00000000-0005-0000-0000-000027020000}"/>
    <cellStyle name="20% - Accent3 24 2" xfId="7022" xr:uid="{00000000-0005-0000-0000-000028020000}"/>
    <cellStyle name="20% - Accent3 25" xfId="7023" xr:uid="{00000000-0005-0000-0000-000029020000}"/>
    <cellStyle name="20% - Accent3 25 2" xfId="7024" xr:uid="{00000000-0005-0000-0000-00002A020000}"/>
    <cellStyle name="20% - Accent3 25 2 2" xfId="7025" xr:uid="{00000000-0005-0000-0000-00002B020000}"/>
    <cellStyle name="20% - Accent3 25 3" xfId="7026" xr:uid="{00000000-0005-0000-0000-00002C020000}"/>
    <cellStyle name="20% - Accent3 26" xfId="7027" xr:uid="{00000000-0005-0000-0000-00002D020000}"/>
    <cellStyle name="20% - Accent3 26 2" xfId="7028" xr:uid="{00000000-0005-0000-0000-00002E020000}"/>
    <cellStyle name="20% - Accent3 26 2 2" xfId="7029" xr:uid="{00000000-0005-0000-0000-00002F020000}"/>
    <cellStyle name="20% - Accent3 26 3" xfId="7030" xr:uid="{00000000-0005-0000-0000-000030020000}"/>
    <cellStyle name="20% - Accent3 27" xfId="7031" xr:uid="{00000000-0005-0000-0000-000031020000}"/>
    <cellStyle name="20% - Accent3 27 2" xfId="7032" xr:uid="{00000000-0005-0000-0000-000032020000}"/>
    <cellStyle name="20% - Accent3 27 2 2" xfId="7033" xr:uid="{00000000-0005-0000-0000-000033020000}"/>
    <cellStyle name="20% - Accent3 27 3" xfId="7034" xr:uid="{00000000-0005-0000-0000-000034020000}"/>
    <cellStyle name="20% - Accent3 28" xfId="7035" xr:uid="{00000000-0005-0000-0000-000035020000}"/>
    <cellStyle name="20% - Accent3 28 2" xfId="7036" xr:uid="{00000000-0005-0000-0000-000036020000}"/>
    <cellStyle name="20% - Accent3 28 2 2" xfId="7037" xr:uid="{00000000-0005-0000-0000-000037020000}"/>
    <cellStyle name="20% - Accent3 28 3" xfId="7038" xr:uid="{00000000-0005-0000-0000-000038020000}"/>
    <cellStyle name="20% - Accent3 29" xfId="7039" xr:uid="{00000000-0005-0000-0000-000039020000}"/>
    <cellStyle name="20% - Accent3 29 2" xfId="7040" xr:uid="{00000000-0005-0000-0000-00003A020000}"/>
    <cellStyle name="20% - Accent3 29 2 2" xfId="7041" xr:uid="{00000000-0005-0000-0000-00003B020000}"/>
    <cellStyle name="20% - Accent3 29 3" xfId="7042" xr:uid="{00000000-0005-0000-0000-00003C020000}"/>
    <cellStyle name="20% - Accent3 3" xfId="81" xr:uid="{00000000-0005-0000-0000-00003D020000}"/>
    <cellStyle name="20% - Accent3 3 10" xfId="7044" xr:uid="{00000000-0005-0000-0000-00003E020000}"/>
    <cellStyle name="20% - Accent3 3 10 2" xfId="7045" xr:uid="{00000000-0005-0000-0000-00003F020000}"/>
    <cellStyle name="20% - Accent3 3 11" xfId="7046" xr:uid="{00000000-0005-0000-0000-000040020000}"/>
    <cellStyle name="20% - Accent3 3 11 2" xfId="7047" xr:uid="{00000000-0005-0000-0000-000041020000}"/>
    <cellStyle name="20% - Accent3 3 12" xfId="7048" xr:uid="{00000000-0005-0000-0000-000042020000}"/>
    <cellStyle name="20% - Accent3 3 12 2" xfId="7049" xr:uid="{00000000-0005-0000-0000-000043020000}"/>
    <cellStyle name="20% - Accent3 3 13" xfId="7050" xr:uid="{00000000-0005-0000-0000-000044020000}"/>
    <cellStyle name="20% - Accent3 3 13 2" xfId="7051" xr:uid="{00000000-0005-0000-0000-000045020000}"/>
    <cellStyle name="20% - Accent3 3 14" xfId="7043" xr:uid="{00000000-0005-0000-0000-000046020000}"/>
    <cellStyle name="20% - Accent3 3 2" xfId="5438" xr:uid="{00000000-0005-0000-0000-000047020000}"/>
    <cellStyle name="20% - Accent3 3 2 2" xfId="7053" xr:uid="{00000000-0005-0000-0000-000048020000}"/>
    <cellStyle name="20% - Accent3 3 2 2 2" xfId="7054" xr:uid="{00000000-0005-0000-0000-000049020000}"/>
    <cellStyle name="20% - Accent3 3 2 3" xfId="7055" xr:uid="{00000000-0005-0000-0000-00004A020000}"/>
    <cellStyle name="20% - Accent3 3 2 4" xfId="7052" xr:uid="{00000000-0005-0000-0000-00004B020000}"/>
    <cellStyle name="20% - Accent3 3 3" xfId="7056" xr:uid="{00000000-0005-0000-0000-00004C020000}"/>
    <cellStyle name="20% - Accent3 3 4" xfId="7057" xr:uid="{00000000-0005-0000-0000-00004D020000}"/>
    <cellStyle name="20% - Accent3 3 5" xfId="7058" xr:uid="{00000000-0005-0000-0000-00004E020000}"/>
    <cellStyle name="20% - Accent3 3 5 2" xfId="7059" xr:uid="{00000000-0005-0000-0000-00004F020000}"/>
    <cellStyle name="20% - Accent3 3 6" xfId="7060" xr:uid="{00000000-0005-0000-0000-000050020000}"/>
    <cellStyle name="20% - Accent3 3 6 2" xfId="7061" xr:uid="{00000000-0005-0000-0000-000051020000}"/>
    <cellStyle name="20% - Accent3 3 7" xfId="7062" xr:uid="{00000000-0005-0000-0000-000052020000}"/>
    <cellStyle name="20% - Accent3 3 7 2" xfId="7063" xr:uid="{00000000-0005-0000-0000-000053020000}"/>
    <cellStyle name="20% - Accent3 3 8" xfId="7064" xr:uid="{00000000-0005-0000-0000-000054020000}"/>
    <cellStyle name="20% - Accent3 3 8 2" xfId="7065" xr:uid="{00000000-0005-0000-0000-000055020000}"/>
    <cellStyle name="20% - Accent3 3 9" xfId="7066" xr:uid="{00000000-0005-0000-0000-000056020000}"/>
    <cellStyle name="20% - Accent3 3 9 2" xfId="7067" xr:uid="{00000000-0005-0000-0000-000057020000}"/>
    <cellStyle name="20% - Accent3 30" xfId="7068" xr:uid="{00000000-0005-0000-0000-000058020000}"/>
    <cellStyle name="20% - Accent3 30 2" xfId="7069" xr:uid="{00000000-0005-0000-0000-000059020000}"/>
    <cellStyle name="20% - Accent3 30 2 2" xfId="7070" xr:uid="{00000000-0005-0000-0000-00005A020000}"/>
    <cellStyle name="20% - Accent3 30 3" xfId="7071" xr:uid="{00000000-0005-0000-0000-00005B020000}"/>
    <cellStyle name="20% - Accent3 31" xfId="7072" xr:uid="{00000000-0005-0000-0000-00005C020000}"/>
    <cellStyle name="20% - Accent3 31 2" xfId="7073" xr:uid="{00000000-0005-0000-0000-00005D020000}"/>
    <cellStyle name="20% - Accent3 31 2 2" xfId="7074" xr:uid="{00000000-0005-0000-0000-00005E020000}"/>
    <cellStyle name="20% - Accent3 31 3" xfId="7075" xr:uid="{00000000-0005-0000-0000-00005F020000}"/>
    <cellStyle name="20% - Accent3 32" xfId="7076" xr:uid="{00000000-0005-0000-0000-000060020000}"/>
    <cellStyle name="20% - Accent3 32 2" xfId="7077" xr:uid="{00000000-0005-0000-0000-000061020000}"/>
    <cellStyle name="20% - Accent3 32 2 2" xfId="7078" xr:uid="{00000000-0005-0000-0000-000062020000}"/>
    <cellStyle name="20% - Accent3 32 3" xfId="7079" xr:uid="{00000000-0005-0000-0000-000063020000}"/>
    <cellStyle name="20% - Accent3 4" xfId="7080" xr:uid="{00000000-0005-0000-0000-000064020000}"/>
    <cellStyle name="20% - Accent3 4 2" xfId="7081" xr:uid="{00000000-0005-0000-0000-000065020000}"/>
    <cellStyle name="20% - Accent3 4 2 2" xfId="7082" xr:uid="{00000000-0005-0000-0000-000066020000}"/>
    <cellStyle name="20% - Accent3 4 3" xfId="7083" xr:uid="{00000000-0005-0000-0000-000067020000}"/>
    <cellStyle name="20% - Accent3 4 4" xfId="7084" xr:uid="{00000000-0005-0000-0000-000068020000}"/>
    <cellStyle name="20% - Accent3 5" xfId="7085" xr:uid="{00000000-0005-0000-0000-000069020000}"/>
    <cellStyle name="20% - Accent3 5 2" xfId="7086" xr:uid="{00000000-0005-0000-0000-00006A020000}"/>
    <cellStyle name="20% - Accent3 5 2 2" xfId="7087" xr:uid="{00000000-0005-0000-0000-00006B020000}"/>
    <cellStyle name="20% - Accent3 5 3" xfId="7088" xr:uid="{00000000-0005-0000-0000-00006C020000}"/>
    <cellStyle name="20% - Accent3 5 4" xfId="7089" xr:uid="{00000000-0005-0000-0000-00006D020000}"/>
    <cellStyle name="20% - Accent3 6" xfId="7090" xr:uid="{00000000-0005-0000-0000-00006E020000}"/>
    <cellStyle name="20% - Accent3 6 2" xfId="7091" xr:uid="{00000000-0005-0000-0000-00006F020000}"/>
    <cellStyle name="20% - Accent3 6 2 2" xfId="7092" xr:uid="{00000000-0005-0000-0000-000070020000}"/>
    <cellStyle name="20% - Accent3 6 3" xfId="7093" xr:uid="{00000000-0005-0000-0000-000071020000}"/>
    <cellStyle name="20% - Accent3 6 4" xfId="7094" xr:uid="{00000000-0005-0000-0000-000072020000}"/>
    <cellStyle name="20% - Accent3 7" xfId="7095" xr:uid="{00000000-0005-0000-0000-000073020000}"/>
    <cellStyle name="20% - Accent3 7 2" xfId="7096" xr:uid="{00000000-0005-0000-0000-000074020000}"/>
    <cellStyle name="20% - Accent3 7 2 2" xfId="7097" xr:uid="{00000000-0005-0000-0000-000075020000}"/>
    <cellStyle name="20% - Accent3 7 3" xfId="7098" xr:uid="{00000000-0005-0000-0000-000076020000}"/>
    <cellStyle name="20% - Accent3 7 4" xfId="7099" xr:uid="{00000000-0005-0000-0000-000077020000}"/>
    <cellStyle name="20% - Accent3 8" xfId="7100" xr:uid="{00000000-0005-0000-0000-000078020000}"/>
    <cellStyle name="20% - Accent3 8 2" xfId="7101" xr:uid="{00000000-0005-0000-0000-000079020000}"/>
    <cellStyle name="20% - Accent3 8 2 2" xfId="7102" xr:uid="{00000000-0005-0000-0000-00007A020000}"/>
    <cellStyle name="20% - Accent3 8 3" xfId="7103" xr:uid="{00000000-0005-0000-0000-00007B020000}"/>
    <cellStyle name="20% - Accent3 8 4" xfId="7104" xr:uid="{00000000-0005-0000-0000-00007C020000}"/>
    <cellStyle name="20% - Accent3 9" xfId="7105" xr:uid="{00000000-0005-0000-0000-00007D020000}"/>
    <cellStyle name="20% - Accent3 9 2" xfId="7106" xr:uid="{00000000-0005-0000-0000-00007E020000}"/>
    <cellStyle name="20% - Accent3 9 2 2" xfId="7107" xr:uid="{00000000-0005-0000-0000-00007F020000}"/>
    <cellStyle name="20% - Accent3 9 3" xfId="7108" xr:uid="{00000000-0005-0000-0000-000080020000}"/>
    <cellStyle name="20% - Accent3 9 4" xfId="7109" xr:uid="{00000000-0005-0000-0000-000081020000}"/>
    <cellStyle name="20% - Accent4 10" xfId="7110" xr:uid="{00000000-0005-0000-0000-000082020000}"/>
    <cellStyle name="20% - Accent4 10 2" xfId="7111" xr:uid="{00000000-0005-0000-0000-000083020000}"/>
    <cellStyle name="20% - Accent4 10 2 2" xfId="7112" xr:uid="{00000000-0005-0000-0000-000084020000}"/>
    <cellStyle name="20% - Accent4 10 3" xfId="7113" xr:uid="{00000000-0005-0000-0000-000085020000}"/>
    <cellStyle name="20% - Accent4 10 4" xfId="7114" xr:uid="{00000000-0005-0000-0000-000086020000}"/>
    <cellStyle name="20% - Accent4 11" xfId="7115" xr:uid="{00000000-0005-0000-0000-000087020000}"/>
    <cellStyle name="20% - Accent4 11 2" xfId="7116" xr:uid="{00000000-0005-0000-0000-000088020000}"/>
    <cellStyle name="20% - Accent4 11 2 2" xfId="7117" xr:uid="{00000000-0005-0000-0000-000089020000}"/>
    <cellStyle name="20% - Accent4 11 3" xfId="7118" xr:uid="{00000000-0005-0000-0000-00008A020000}"/>
    <cellStyle name="20% - Accent4 11 4" xfId="7119" xr:uid="{00000000-0005-0000-0000-00008B020000}"/>
    <cellStyle name="20% - Accent4 12" xfId="7120" xr:uid="{00000000-0005-0000-0000-00008C020000}"/>
    <cellStyle name="20% - Accent4 12 2" xfId="7121" xr:uid="{00000000-0005-0000-0000-00008D020000}"/>
    <cellStyle name="20% - Accent4 12 2 2" xfId="7122" xr:uid="{00000000-0005-0000-0000-00008E020000}"/>
    <cellStyle name="20% - Accent4 12 3" xfId="7123" xr:uid="{00000000-0005-0000-0000-00008F020000}"/>
    <cellStyle name="20% - Accent4 12 4" xfId="7124" xr:uid="{00000000-0005-0000-0000-000090020000}"/>
    <cellStyle name="20% - Accent4 13" xfId="7125" xr:uid="{00000000-0005-0000-0000-000091020000}"/>
    <cellStyle name="20% - Accent4 13 2" xfId="7126" xr:uid="{00000000-0005-0000-0000-000092020000}"/>
    <cellStyle name="20% - Accent4 13 2 2" xfId="7127" xr:uid="{00000000-0005-0000-0000-000093020000}"/>
    <cellStyle name="20% - Accent4 13 3" xfId="7128" xr:uid="{00000000-0005-0000-0000-000094020000}"/>
    <cellStyle name="20% - Accent4 13 4" xfId="7129" xr:uid="{00000000-0005-0000-0000-000095020000}"/>
    <cellStyle name="20% - Accent4 14" xfId="7130" xr:uid="{00000000-0005-0000-0000-000096020000}"/>
    <cellStyle name="20% - Accent4 14 2" xfId="7131" xr:uid="{00000000-0005-0000-0000-000097020000}"/>
    <cellStyle name="20% - Accent4 14 2 2" xfId="7132" xr:uid="{00000000-0005-0000-0000-000098020000}"/>
    <cellStyle name="20% - Accent4 14 3" xfId="7133" xr:uid="{00000000-0005-0000-0000-000099020000}"/>
    <cellStyle name="20% - Accent4 14 4" xfId="7134" xr:uid="{00000000-0005-0000-0000-00009A020000}"/>
    <cellStyle name="20% - Accent4 15" xfId="7135" xr:uid="{00000000-0005-0000-0000-00009B020000}"/>
    <cellStyle name="20% - Accent4 15 2" xfId="7136" xr:uid="{00000000-0005-0000-0000-00009C020000}"/>
    <cellStyle name="20% - Accent4 15 2 2" xfId="7137" xr:uid="{00000000-0005-0000-0000-00009D020000}"/>
    <cellStyle name="20% - Accent4 15 3" xfId="7138" xr:uid="{00000000-0005-0000-0000-00009E020000}"/>
    <cellStyle name="20% - Accent4 16" xfId="7139" xr:uid="{00000000-0005-0000-0000-00009F020000}"/>
    <cellStyle name="20% - Accent4 16 2" xfId="7140" xr:uid="{00000000-0005-0000-0000-0000A0020000}"/>
    <cellStyle name="20% - Accent4 16 2 2" xfId="7141" xr:uid="{00000000-0005-0000-0000-0000A1020000}"/>
    <cellStyle name="20% - Accent4 16 3" xfId="7142" xr:uid="{00000000-0005-0000-0000-0000A2020000}"/>
    <cellStyle name="20% - Accent4 17" xfId="7143" xr:uid="{00000000-0005-0000-0000-0000A3020000}"/>
    <cellStyle name="20% - Accent4 17 2" xfId="7144" xr:uid="{00000000-0005-0000-0000-0000A4020000}"/>
    <cellStyle name="20% - Accent4 17 2 2" xfId="7145" xr:uid="{00000000-0005-0000-0000-0000A5020000}"/>
    <cellStyle name="20% - Accent4 17 3" xfId="7146" xr:uid="{00000000-0005-0000-0000-0000A6020000}"/>
    <cellStyle name="20% - Accent4 18" xfId="7147" xr:uid="{00000000-0005-0000-0000-0000A7020000}"/>
    <cellStyle name="20% - Accent4 18 2" xfId="7148" xr:uid="{00000000-0005-0000-0000-0000A8020000}"/>
    <cellStyle name="20% - Accent4 19" xfId="7149" xr:uid="{00000000-0005-0000-0000-0000A9020000}"/>
    <cellStyle name="20% - Accent4 19 2" xfId="7150" xr:uid="{00000000-0005-0000-0000-0000AA020000}"/>
    <cellStyle name="20% - Accent4 2" xfId="238" xr:uid="{00000000-0005-0000-0000-0000AB020000}"/>
    <cellStyle name="20% - Accent4 2 10" xfId="7152" xr:uid="{00000000-0005-0000-0000-0000AC020000}"/>
    <cellStyle name="20% - Accent4 2 10 2" xfId="7153" xr:uid="{00000000-0005-0000-0000-0000AD020000}"/>
    <cellStyle name="20% - Accent4 2 11" xfId="7154" xr:uid="{00000000-0005-0000-0000-0000AE020000}"/>
    <cellStyle name="20% - Accent4 2 11 2" xfId="7155" xr:uid="{00000000-0005-0000-0000-0000AF020000}"/>
    <cellStyle name="20% - Accent4 2 12" xfId="7156" xr:uid="{00000000-0005-0000-0000-0000B0020000}"/>
    <cellStyle name="20% - Accent4 2 12 2" xfId="7157" xr:uid="{00000000-0005-0000-0000-0000B1020000}"/>
    <cellStyle name="20% - Accent4 2 13" xfId="7158" xr:uid="{00000000-0005-0000-0000-0000B2020000}"/>
    <cellStyle name="20% - Accent4 2 13 2" xfId="7159" xr:uid="{00000000-0005-0000-0000-0000B3020000}"/>
    <cellStyle name="20% - Accent4 2 14" xfId="7151" xr:uid="{00000000-0005-0000-0000-0000B4020000}"/>
    <cellStyle name="20% - Accent4 2 2" xfId="239" xr:uid="{00000000-0005-0000-0000-0000B5020000}"/>
    <cellStyle name="20% - Accent4 2 2 2" xfId="4237" xr:uid="{00000000-0005-0000-0000-0000B6020000}"/>
    <cellStyle name="20% - Accent4 2 2 2 2" xfId="7162" xr:uid="{00000000-0005-0000-0000-0000B7020000}"/>
    <cellStyle name="20% - Accent4 2 2 2 3" xfId="7161" xr:uid="{00000000-0005-0000-0000-0000B8020000}"/>
    <cellStyle name="20% - Accent4 2 2 3" xfId="7163" xr:uid="{00000000-0005-0000-0000-0000B9020000}"/>
    <cellStyle name="20% - Accent4 2 2 4" xfId="7164" xr:uid="{00000000-0005-0000-0000-0000BA020000}"/>
    <cellStyle name="20% - Accent4 2 2 5" xfId="7160" xr:uid="{00000000-0005-0000-0000-0000BB020000}"/>
    <cellStyle name="20% - Accent4 2 3" xfId="242" xr:uid="{00000000-0005-0000-0000-0000BC020000}"/>
    <cellStyle name="20% - Accent4 2 3 2" xfId="4238" xr:uid="{00000000-0005-0000-0000-0000BD020000}"/>
    <cellStyle name="20% - Accent4 2 3 2 2" xfId="7166" xr:uid="{00000000-0005-0000-0000-0000BE020000}"/>
    <cellStyle name="20% - Accent4 2 3 3" xfId="7165" xr:uid="{00000000-0005-0000-0000-0000BF020000}"/>
    <cellStyle name="20% - Accent4 2 4" xfId="243" xr:uid="{00000000-0005-0000-0000-0000C0020000}"/>
    <cellStyle name="20% - Accent4 2 4 2" xfId="5209" xr:uid="{00000000-0005-0000-0000-0000C1020000}"/>
    <cellStyle name="20% - Accent4 2 4 3" xfId="7167" xr:uid="{00000000-0005-0000-0000-0000C2020000}"/>
    <cellStyle name="20% - Accent4 2 5" xfId="4236" xr:uid="{00000000-0005-0000-0000-0000C3020000}"/>
    <cellStyle name="20% - Accent4 2 5 2" xfId="7169" xr:uid="{00000000-0005-0000-0000-0000C4020000}"/>
    <cellStyle name="20% - Accent4 2 5 3" xfId="7168" xr:uid="{00000000-0005-0000-0000-0000C5020000}"/>
    <cellStyle name="20% - Accent4 2 6" xfId="7170" xr:uid="{00000000-0005-0000-0000-0000C6020000}"/>
    <cellStyle name="20% - Accent4 2 6 2" xfId="7171" xr:uid="{00000000-0005-0000-0000-0000C7020000}"/>
    <cellStyle name="20% - Accent4 2 7" xfId="7172" xr:uid="{00000000-0005-0000-0000-0000C8020000}"/>
    <cellStyle name="20% - Accent4 2 7 2" xfId="7173" xr:uid="{00000000-0005-0000-0000-0000C9020000}"/>
    <cellStyle name="20% - Accent4 2 8" xfId="7174" xr:uid="{00000000-0005-0000-0000-0000CA020000}"/>
    <cellStyle name="20% - Accent4 2 8 2" xfId="7175" xr:uid="{00000000-0005-0000-0000-0000CB020000}"/>
    <cellStyle name="20% - Accent4 2 9" xfId="7176" xr:uid="{00000000-0005-0000-0000-0000CC020000}"/>
    <cellStyle name="20% - Accent4 2 9 2" xfId="7177" xr:uid="{00000000-0005-0000-0000-0000CD020000}"/>
    <cellStyle name="20% - Accent4 20" xfId="7178" xr:uid="{00000000-0005-0000-0000-0000CE020000}"/>
    <cellStyle name="20% - Accent4 20 2" xfId="7179" xr:uid="{00000000-0005-0000-0000-0000CF020000}"/>
    <cellStyle name="20% - Accent4 21" xfId="7180" xr:uid="{00000000-0005-0000-0000-0000D0020000}"/>
    <cellStyle name="20% - Accent4 21 2" xfId="7181" xr:uid="{00000000-0005-0000-0000-0000D1020000}"/>
    <cellStyle name="20% - Accent4 22" xfId="7182" xr:uid="{00000000-0005-0000-0000-0000D2020000}"/>
    <cellStyle name="20% - Accent4 22 2" xfId="7183" xr:uid="{00000000-0005-0000-0000-0000D3020000}"/>
    <cellStyle name="20% - Accent4 23" xfId="7184" xr:uid="{00000000-0005-0000-0000-0000D4020000}"/>
    <cellStyle name="20% - Accent4 23 2" xfId="7185" xr:uid="{00000000-0005-0000-0000-0000D5020000}"/>
    <cellStyle name="20% - Accent4 24" xfId="7186" xr:uid="{00000000-0005-0000-0000-0000D6020000}"/>
    <cellStyle name="20% - Accent4 24 2" xfId="7187" xr:uid="{00000000-0005-0000-0000-0000D7020000}"/>
    <cellStyle name="20% - Accent4 25" xfId="7188" xr:uid="{00000000-0005-0000-0000-0000D8020000}"/>
    <cellStyle name="20% - Accent4 25 2" xfId="7189" xr:uid="{00000000-0005-0000-0000-0000D9020000}"/>
    <cellStyle name="20% - Accent4 25 2 2" xfId="7190" xr:uid="{00000000-0005-0000-0000-0000DA020000}"/>
    <cellStyle name="20% - Accent4 25 3" xfId="7191" xr:uid="{00000000-0005-0000-0000-0000DB020000}"/>
    <cellStyle name="20% - Accent4 26" xfId="7192" xr:uid="{00000000-0005-0000-0000-0000DC020000}"/>
    <cellStyle name="20% - Accent4 26 2" xfId="7193" xr:uid="{00000000-0005-0000-0000-0000DD020000}"/>
    <cellStyle name="20% - Accent4 26 2 2" xfId="7194" xr:uid="{00000000-0005-0000-0000-0000DE020000}"/>
    <cellStyle name="20% - Accent4 26 3" xfId="7195" xr:uid="{00000000-0005-0000-0000-0000DF020000}"/>
    <cellStyle name="20% - Accent4 27" xfId="7196" xr:uid="{00000000-0005-0000-0000-0000E0020000}"/>
    <cellStyle name="20% - Accent4 27 2" xfId="7197" xr:uid="{00000000-0005-0000-0000-0000E1020000}"/>
    <cellStyle name="20% - Accent4 27 2 2" xfId="7198" xr:uid="{00000000-0005-0000-0000-0000E2020000}"/>
    <cellStyle name="20% - Accent4 27 3" xfId="7199" xr:uid="{00000000-0005-0000-0000-0000E3020000}"/>
    <cellStyle name="20% - Accent4 28" xfId="7200" xr:uid="{00000000-0005-0000-0000-0000E4020000}"/>
    <cellStyle name="20% - Accent4 28 2" xfId="7201" xr:uid="{00000000-0005-0000-0000-0000E5020000}"/>
    <cellStyle name="20% - Accent4 28 2 2" xfId="7202" xr:uid="{00000000-0005-0000-0000-0000E6020000}"/>
    <cellStyle name="20% - Accent4 28 3" xfId="7203" xr:uid="{00000000-0005-0000-0000-0000E7020000}"/>
    <cellStyle name="20% - Accent4 29" xfId="7204" xr:uid="{00000000-0005-0000-0000-0000E8020000}"/>
    <cellStyle name="20% - Accent4 29 2" xfId="7205" xr:uid="{00000000-0005-0000-0000-0000E9020000}"/>
    <cellStyle name="20% - Accent4 29 2 2" xfId="7206" xr:uid="{00000000-0005-0000-0000-0000EA020000}"/>
    <cellStyle name="20% - Accent4 29 3" xfId="7207" xr:uid="{00000000-0005-0000-0000-0000EB020000}"/>
    <cellStyle name="20% - Accent4 3" xfId="245" xr:uid="{00000000-0005-0000-0000-0000EC020000}"/>
    <cellStyle name="20% - Accent4 3 10" xfId="7209" xr:uid="{00000000-0005-0000-0000-0000ED020000}"/>
    <cellStyle name="20% - Accent4 3 10 2" xfId="7210" xr:uid="{00000000-0005-0000-0000-0000EE020000}"/>
    <cellStyle name="20% - Accent4 3 11" xfId="7211" xr:uid="{00000000-0005-0000-0000-0000EF020000}"/>
    <cellStyle name="20% - Accent4 3 11 2" xfId="7212" xr:uid="{00000000-0005-0000-0000-0000F0020000}"/>
    <cellStyle name="20% - Accent4 3 12" xfId="7213" xr:uid="{00000000-0005-0000-0000-0000F1020000}"/>
    <cellStyle name="20% - Accent4 3 12 2" xfId="7214" xr:uid="{00000000-0005-0000-0000-0000F2020000}"/>
    <cellStyle name="20% - Accent4 3 13" xfId="7215" xr:uid="{00000000-0005-0000-0000-0000F3020000}"/>
    <cellStyle name="20% - Accent4 3 13 2" xfId="7216" xr:uid="{00000000-0005-0000-0000-0000F4020000}"/>
    <cellStyle name="20% - Accent4 3 14" xfId="7208" xr:uid="{00000000-0005-0000-0000-0000F5020000}"/>
    <cellStyle name="20% - Accent4 3 2" xfId="5439" xr:uid="{00000000-0005-0000-0000-0000F6020000}"/>
    <cellStyle name="20% - Accent4 3 2 2" xfId="7218" xr:uid="{00000000-0005-0000-0000-0000F7020000}"/>
    <cellStyle name="20% - Accent4 3 2 2 2" xfId="7219" xr:uid="{00000000-0005-0000-0000-0000F8020000}"/>
    <cellStyle name="20% - Accent4 3 2 3" xfId="7220" xr:uid="{00000000-0005-0000-0000-0000F9020000}"/>
    <cellStyle name="20% - Accent4 3 2 4" xfId="7217" xr:uid="{00000000-0005-0000-0000-0000FA020000}"/>
    <cellStyle name="20% - Accent4 3 3" xfId="7221" xr:uid="{00000000-0005-0000-0000-0000FB020000}"/>
    <cellStyle name="20% - Accent4 3 4" xfId="7222" xr:uid="{00000000-0005-0000-0000-0000FC020000}"/>
    <cellStyle name="20% - Accent4 3 5" xfId="7223" xr:uid="{00000000-0005-0000-0000-0000FD020000}"/>
    <cellStyle name="20% - Accent4 3 5 2" xfId="7224" xr:uid="{00000000-0005-0000-0000-0000FE020000}"/>
    <cellStyle name="20% - Accent4 3 6" xfId="7225" xr:uid="{00000000-0005-0000-0000-0000FF020000}"/>
    <cellStyle name="20% - Accent4 3 6 2" xfId="7226" xr:uid="{00000000-0005-0000-0000-000000030000}"/>
    <cellStyle name="20% - Accent4 3 7" xfId="7227" xr:uid="{00000000-0005-0000-0000-000001030000}"/>
    <cellStyle name="20% - Accent4 3 7 2" xfId="7228" xr:uid="{00000000-0005-0000-0000-000002030000}"/>
    <cellStyle name="20% - Accent4 3 8" xfId="7229" xr:uid="{00000000-0005-0000-0000-000003030000}"/>
    <cellStyle name="20% - Accent4 3 8 2" xfId="7230" xr:uid="{00000000-0005-0000-0000-000004030000}"/>
    <cellStyle name="20% - Accent4 3 9" xfId="7231" xr:uid="{00000000-0005-0000-0000-000005030000}"/>
    <cellStyle name="20% - Accent4 3 9 2" xfId="7232" xr:uid="{00000000-0005-0000-0000-000006030000}"/>
    <cellStyle name="20% - Accent4 30" xfId="7233" xr:uid="{00000000-0005-0000-0000-000007030000}"/>
    <cellStyle name="20% - Accent4 30 2" xfId="7234" xr:uid="{00000000-0005-0000-0000-000008030000}"/>
    <cellStyle name="20% - Accent4 30 2 2" xfId="7235" xr:uid="{00000000-0005-0000-0000-000009030000}"/>
    <cellStyle name="20% - Accent4 30 3" xfId="7236" xr:uid="{00000000-0005-0000-0000-00000A030000}"/>
    <cellStyle name="20% - Accent4 31" xfId="7237" xr:uid="{00000000-0005-0000-0000-00000B030000}"/>
    <cellStyle name="20% - Accent4 31 2" xfId="7238" xr:uid="{00000000-0005-0000-0000-00000C030000}"/>
    <cellStyle name="20% - Accent4 31 2 2" xfId="7239" xr:uid="{00000000-0005-0000-0000-00000D030000}"/>
    <cellStyle name="20% - Accent4 31 3" xfId="7240" xr:uid="{00000000-0005-0000-0000-00000E030000}"/>
    <cellStyle name="20% - Accent4 32" xfId="7241" xr:uid="{00000000-0005-0000-0000-00000F030000}"/>
    <cellStyle name="20% - Accent4 32 2" xfId="7242" xr:uid="{00000000-0005-0000-0000-000010030000}"/>
    <cellStyle name="20% - Accent4 32 2 2" xfId="7243" xr:uid="{00000000-0005-0000-0000-000011030000}"/>
    <cellStyle name="20% - Accent4 32 3" xfId="7244" xr:uid="{00000000-0005-0000-0000-000012030000}"/>
    <cellStyle name="20% - Accent4 4" xfId="7245" xr:uid="{00000000-0005-0000-0000-000013030000}"/>
    <cellStyle name="20% - Accent4 4 2" xfId="7246" xr:uid="{00000000-0005-0000-0000-000014030000}"/>
    <cellStyle name="20% - Accent4 4 2 2" xfId="7247" xr:uid="{00000000-0005-0000-0000-000015030000}"/>
    <cellStyle name="20% - Accent4 4 3" xfId="7248" xr:uid="{00000000-0005-0000-0000-000016030000}"/>
    <cellStyle name="20% - Accent4 4 4" xfId="7249" xr:uid="{00000000-0005-0000-0000-000017030000}"/>
    <cellStyle name="20% - Accent4 5" xfId="7250" xr:uid="{00000000-0005-0000-0000-000018030000}"/>
    <cellStyle name="20% - Accent4 5 2" xfId="7251" xr:uid="{00000000-0005-0000-0000-000019030000}"/>
    <cellStyle name="20% - Accent4 5 2 2" xfId="7252" xr:uid="{00000000-0005-0000-0000-00001A030000}"/>
    <cellStyle name="20% - Accent4 5 3" xfId="7253" xr:uid="{00000000-0005-0000-0000-00001B030000}"/>
    <cellStyle name="20% - Accent4 5 4" xfId="7254" xr:uid="{00000000-0005-0000-0000-00001C030000}"/>
    <cellStyle name="20% - Accent4 6" xfId="7255" xr:uid="{00000000-0005-0000-0000-00001D030000}"/>
    <cellStyle name="20% - Accent4 6 2" xfId="7256" xr:uid="{00000000-0005-0000-0000-00001E030000}"/>
    <cellStyle name="20% - Accent4 6 2 2" xfId="7257" xr:uid="{00000000-0005-0000-0000-00001F030000}"/>
    <cellStyle name="20% - Accent4 6 3" xfId="7258" xr:uid="{00000000-0005-0000-0000-000020030000}"/>
    <cellStyle name="20% - Accent4 6 4" xfId="7259" xr:uid="{00000000-0005-0000-0000-000021030000}"/>
    <cellStyle name="20% - Accent4 7" xfId="7260" xr:uid="{00000000-0005-0000-0000-000022030000}"/>
    <cellStyle name="20% - Accent4 7 2" xfId="7261" xr:uid="{00000000-0005-0000-0000-000023030000}"/>
    <cellStyle name="20% - Accent4 7 2 2" xfId="7262" xr:uid="{00000000-0005-0000-0000-000024030000}"/>
    <cellStyle name="20% - Accent4 7 3" xfId="7263" xr:uid="{00000000-0005-0000-0000-000025030000}"/>
    <cellStyle name="20% - Accent4 7 4" xfId="7264" xr:uid="{00000000-0005-0000-0000-000026030000}"/>
    <cellStyle name="20% - Accent4 8" xfId="7265" xr:uid="{00000000-0005-0000-0000-000027030000}"/>
    <cellStyle name="20% - Accent4 8 2" xfId="7266" xr:uid="{00000000-0005-0000-0000-000028030000}"/>
    <cellStyle name="20% - Accent4 8 2 2" xfId="7267" xr:uid="{00000000-0005-0000-0000-000029030000}"/>
    <cellStyle name="20% - Accent4 8 3" xfId="7268" xr:uid="{00000000-0005-0000-0000-00002A030000}"/>
    <cellStyle name="20% - Accent4 8 4" xfId="7269" xr:uid="{00000000-0005-0000-0000-00002B030000}"/>
    <cellStyle name="20% - Accent4 9" xfId="7270" xr:uid="{00000000-0005-0000-0000-00002C030000}"/>
    <cellStyle name="20% - Accent4 9 2" xfId="7271" xr:uid="{00000000-0005-0000-0000-00002D030000}"/>
    <cellStyle name="20% - Accent4 9 2 2" xfId="7272" xr:uid="{00000000-0005-0000-0000-00002E030000}"/>
    <cellStyle name="20% - Accent4 9 3" xfId="7273" xr:uid="{00000000-0005-0000-0000-00002F030000}"/>
    <cellStyle name="20% - Accent4 9 4" xfId="7274" xr:uid="{00000000-0005-0000-0000-000030030000}"/>
    <cellStyle name="20% - Accent5 10" xfId="7275" xr:uid="{00000000-0005-0000-0000-000031030000}"/>
    <cellStyle name="20% - Accent5 10 2" xfId="7276" xr:uid="{00000000-0005-0000-0000-000032030000}"/>
    <cellStyle name="20% - Accent5 10 2 2" xfId="7277" xr:uid="{00000000-0005-0000-0000-000033030000}"/>
    <cellStyle name="20% - Accent5 10 3" xfId="7278" xr:uid="{00000000-0005-0000-0000-000034030000}"/>
    <cellStyle name="20% - Accent5 10 4" xfId="7279" xr:uid="{00000000-0005-0000-0000-000035030000}"/>
    <cellStyle name="20% - Accent5 11" xfId="7280" xr:uid="{00000000-0005-0000-0000-000036030000}"/>
    <cellStyle name="20% - Accent5 11 2" xfId="7281" xr:uid="{00000000-0005-0000-0000-000037030000}"/>
    <cellStyle name="20% - Accent5 11 2 2" xfId="7282" xr:uid="{00000000-0005-0000-0000-000038030000}"/>
    <cellStyle name="20% - Accent5 11 3" xfId="7283" xr:uid="{00000000-0005-0000-0000-000039030000}"/>
    <cellStyle name="20% - Accent5 11 4" xfId="7284" xr:uid="{00000000-0005-0000-0000-00003A030000}"/>
    <cellStyle name="20% - Accent5 12" xfId="7285" xr:uid="{00000000-0005-0000-0000-00003B030000}"/>
    <cellStyle name="20% - Accent5 12 2" xfId="7286" xr:uid="{00000000-0005-0000-0000-00003C030000}"/>
    <cellStyle name="20% - Accent5 12 2 2" xfId="7287" xr:uid="{00000000-0005-0000-0000-00003D030000}"/>
    <cellStyle name="20% - Accent5 12 3" xfId="7288" xr:uid="{00000000-0005-0000-0000-00003E030000}"/>
    <cellStyle name="20% - Accent5 12 4" xfId="7289" xr:uid="{00000000-0005-0000-0000-00003F030000}"/>
    <cellStyle name="20% - Accent5 13" xfId="7290" xr:uid="{00000000-0005-0000-0000-000040030000}"/>
    <cellStyle name="20% - Accent5 13 2" xfId="7291" xr:uid="{00000000-0005-0000-0000-000041030000}"/>
    <cellStyle name="20% - Accent5 13 2 2" xfId="7292" xr:uid="{00000000-0005-0000-0000-000042030000}"/>
    <cellStyle name="20% - Accent5 13 3" xfId="7293" xr:uid="{00000000-0005-0000-0000-000043030000}"/>
    <cellStyle name="20% - Accent5 13 4" xfId="7294" xr:uid="{00000000-0005-0000-0000-000044030000}"/>
    <cellStyle name="20% - Accent5 14" xfId="7295" xr:uid="{00000000-0005-0000-0000-000045030000}"/>
    <cellStyle name="20% - Accent5 14 2" xfId="7296" xr:uid="{00000000-0005-0000-0000-000046030000}"/>
    <cellStyle name="20% - Accent5 14 2 2" xfId="7297" xr:uid="{00000000-0005-0000-0000-000047030000}"/>
    <cellStyle name="20% - Accent5 14 3" xfId="7298" xr:uid="{00000000-0005-0000-0000-000048030000}"/>
    <cellStyle name="20% - Accent5 14 4" xfId="7299" xr:uid="{00000000-0005-0000-0000-000049030000}"/>
    <cellStyle name="20% - Accent5 15" xfId="7300" xr:uid="{00000000-0005-0000-0000-00004A030000}"/>
    <cellStyle name="20% - Accent5 15 2" xfId="7301" xr:uid="{00000000-0005-0000-0000-00004B030000}"/>
    <cellStyle name="20% - Accent5 15 2 2" xfId="7302" xr:uid="{00000000-0005-0000-0000-00004C030000}"/>
    <cellStyle name="20% - Accent5 15 3" xfId="7303" xr:uid="{00000000-0005-0000-0000-00004D030000}"/>
    <cellStyle name="20% - Accent5 16" xfId="7304" xr:uid="{00000000-0005-0000-0000-00004E030000}"/>
    <cellStyle name="20% - Accent5 16 2" xfId="7305" xr:uid="{00000000-0005-0000-0000-00004F030000}"/>
    <cellStyle name="20% - Accent5 16 2 2" xfId="7306" xr:uid="{00000000-0005-0000-0000-000050030000}"/>
    <cellStyle name="20% - Accent5 16 3" xfId="7307" xr:uid="{00000000-0005-0000-0000-000051030000}"/>
    <cellStyle name="20% - Accent5 17" xfId="7308" xr:uid="{00000000-0005-0000-0000-000052030000}"/>
    <cellStyle name="20% - Accent5 17 2" xfId="7309" xr:uid="{00000000-0005-0000-0000-000053030000}"/>
    <cellStyle name="20% - Accent5 17 2 2" xfId="7310" xr:uid="{00000000-0005-0000-0000-000054030000}"/>
    <cellStyle name="20% - Accent5 17 3" xfId="7311" xr:uid="{00000000-0005-0000-0000-000055030000}"/>
    <cellStyle name="20% - Accent5 18" xfId="7312" xr:uid="{00000000-0005-0000-0000-000056030000}"/>
    <cellStyle name="20% - Accent5 18 2" xfId="7313" xr:uid="{00000000-0005-0000-0000-000057030000}"/>
    <cellStyle name="20% - Accent5 19" xfId="7314" xr:uid="{00000000-0005-0000-0000-000058030000}"/>
    <cellStyle name="20% - Accent5 19 2" xfId="7315" xr:uid="{00000000-0005-0000-0000-000059030000}"/>
    <cellStyle name="20% - Accent5 2" xfId="247" xr:uid="{00000000-0005-0000-0000-00005A030000}"/>
    <cellStyle name="20% - Accent5 2 10" xfId="7317" xr:uid="{00000000-0005-0000-0000-00005B030000}"/>
    <cellStyle name="20% - Accent5 2 10 2" xfId="7318" xr:uid="{00000000-0005-0000-0000-00005C030000}"/>
    <cellStyle name="20% - Accent5 2 11" xfId="7319" xr:uid="{00000000-0005-0000-0000-00005D030000}"/>
    <cellStyle name="20% - Accent5 2 11 2" xfId="7320" xr:uid="{00000000-0005-0000-0000-00005E030000}"/>
    <cellStyle name="20% - Accent5 2 12" xfId="7321" xr:uid="{00000000-0005-0000-0000-00005F030000}"/>
    <cellStyle name="20% - Accent5 2 12 2" xfId="7322" xr:uid="{00000000-0005-0000-0000-000060030000}"/>
    <cellStyle name="20% - Accent5 2 13" xfId="7323" xr:uid="{00000000-0005-0000-0000-000061030000}"/>
    <cellStyle name="20% - Accent5 2 13 2" xfId="7324" xr:uid="{00000000-0005-0000-0000-000062030000}"/>
    <cellStyle name="20% - Accent5 2 14" xfId="7316" xr:uid="{00000000-0005-0000-0000-000063030000}"/>
    <cellStyle name="20% - Accent5 2 2" xfId="250" xr:uid="{00000000-0005-0000-0000-000064030000}"/>
    <cellStyle name="20% - Accent5 2 2 2" xfId="4240" xr:uid="{00000000-0005-0000-0000-000065030000}"/>
    <cellStyle name="20% - Accent5 2 2 2 2" xfId="7327" xr:uid="{00000000-0005-0000-0000-000066030000}"/>
    <cellStyle name="20% - Accent5 2 2 2 3" xfId="7326" xr:uid="{00000000-0005-0000-0000-000067030000}"/>
    <cellStyle name="20% - Accent5 2 2 3" xfId="7328" xr:uid="{00000000-0005-0000-0000-000068030000}"/>
    <cellStyle name="20% - Accent5 2 2 4" xfId="7329" xr:uid="{00000000-0005-0000-0000-000069030000}"/>
    <cellStyle name="20% - Accent5 2 2 5" xfId="7325" xr:uid="{00000000-0005-0000-0000-00006A030000}"/>
    <cellStyle name="20% - Accent5 2 3" xfId="251" xr:uid="{00000000-0005-0000-0000-00006B030000}"/>
    <cellStyle name="20% - Accent5 2 3 2" xfId="4241" xr:uid="{00000000-0005-0000-0000-00006C030000}"/>
    <cellStyle name="20% - Accent5 2 3 2 2" xfId="7331" xr:uid="{00000000-0005-0000-0000-00006D030000}"/>
    <cellStyle name="20% - Accent5 2 3 3" xfId="7330" xr:uid="{00000000-0005-0000-0000-00006E030000}"/>
    <cellStyle name="20% - Accent5 2 4" xfId="186" xr:uid="{00000000-0005-0000-0000-00006F030000}"/>
    <cellStyle name="20% - Accent5 2 4 2" xfId="5210" xr:uid="{00000000-0005-0000-0000-000070030000}"/>
    <cellStyle name="20% - Accent5 2 4 3" xfId="7332" xr:uid="{00000000-0005-0000-0000-000071030000}"/>
    <cellStyle name="20% - Accent5 2 5" xfId="4239" xr:uid="{00000000-0005-0000-0000-000072030000}"/>
    <cellStyle name="20% - Accent5 2 5 2" xfId="7334" xr:uid="{00000000-0005-0000-0000-000073030000}"/>
    <cellStyle name="20% - Accent5 2 5 3" xfId="7333" xr:uid="{00000000-0005-0000-0000-000074030000}"/>
    <cellStyle name="20% - Accent5 2 6" xfId="7335" xr:uid="{00000000-0005-0000-0000-000075030000}"/>
    <cellStyle name="20% - Accent5 2 6 2" xfId="7336" xr:uid="{00000000-0005-0000-0000-000076030000}"/>
    <cellStyle name="20% - Accent5 2 7" xfId="7337" xr:uid="{00000000-0005-0000-0000-000077030000}"/>
    <cellStyle name="20% - Accent5 2 7 2" xfId="7338" xr:uid="{00000000-0005-0000-0000-000078030000}"/>
    <cellStyle name="20% - Accent5 2 8" xfId="7339" xr:uid="{00000000-0005-0000-0000-000079030000}"/>
    <cellStyle name="20% - Accent5 2 8 2" xfId="7340" xr:uid="{00000000-0005-0000-0000-00007A030000}"/>
    <cellStyle name="20% - Accent5 2 9" xfId="7341" xr:uid="{00000000-0005-0000-0000-00007B030000}"/>
    <cellStyle name="20% - Accent5 2 9 2" xfId="7342" xr:uid="{00000000-0005-0000-0000-00007C030000}"/>
    <cellStyle name="20% - Accent5 20" xfId="7343" xr:uid="{00000000-0005-0000-0000-00007D030000}"/>
    <cellStyle name="20% - Accent5 20 2" xfId="7344" xr:uid="{00000000-0005-0000-0000-00007E030000}"/>
    <cellStyle name="20% - Accent5 21" xfId="7345" xr:uid="{00000000-0005-0000-0000-00007F030000}"/>
    <cellStyle name="20% - Accent5 21 2" xfId="7346" xr:uid="{00000000-0005-0000-0000-000080030000}"/>
    <cellStyle name="20% - Accent5 22" xfId="7347" xr:uid="{00000000-0005-0000-0000-000081030000}"/>
    <cellStyle name="20% - Accent5 22 2" xfId="7348" xr:uid="{00000000-0005-0000-0000-000082030000}"/>
    <cellStyle name="20% - Accent5 23" xfId="7349" xr:uid="{00000000-0005-0000-0000-000083030000}"/>
    <cellStyle name="20% - Accent5 23 2" xfId="7350" xr:uid="{00000000-0005-0000-0000-000084030000}"/>
    <cellStyle name="20% - Accent5 24" xfId="7351" xr:uid="{00000000-0005-0000-0000-000085030000}"/>
    <cellStyle name="20% - Accent5 24 2" xfId="7352" xr:uid="{00000000-0005-0000-0000-000086030000}"/>
    <cellStyle name="20% - Accent5 25" xfId="7353" xr:uid="{00000000-0005-0000-0000-000087030000}"/>
    <cellStyle name="20% - Accent5 25 2" xfId="7354" xr:uid="{00000000-0005-0000-0000-000088030000}"/>
    <cellStyle name="20% - Accent5 25 2 2" xfId="7355" xr:uid="{00000000-0005-0000-0000-000089030000}"/>
    <cellStyle name="20% - Accent5 25 3" xfId="7356" xr:uid="{00000000-0005-0000-0000-00008A030000}"/>
    <cellStyle name="20% - Accent5 26" xfId="7357" xr:uid="{00000000-0005-0000-0000-00008B030000}"/>
    <cellStyle name="20% - Accent5 26 2" xfId="7358" xr:uid="{00000000-0005-0000-0000-00008C030000}"/>
    <cellStyle name="20% - Accent5 26 2 2" xfId="7359" xr:uid="{00000000-0005-0000-0000-00008D030000}"/>
    <cellStyle name="20% - Accent5 26 3" xfId="7360" xr:uid="{00000000-0005-0000-0000-00008E030000}"/>
    <cellStyle name="20% - Accent5 27" xfId="7361" xr:uid="{00000000-0005-0000-0000-00008F030000}"/>
    <cellStyle name="20% - Accent5 27 2" xfId="7362" xr:uid="{00000000-0005-0000-0000-000090030000}"/>
    <cellStyle name="20% - Accent5 27 2 2" xfId="7363" xr:uid="{00000000-0005-0000-0000-000091030000}"/>
    <cellStyle name="20% - Accent5 27 3" xfId="7364" xr:uid="{00000000-0005-0000-0000-000092030000}"/>
    <cellStyle name="20% - Accent5 28" xfId="7365" xr:uid="{00000000-0005-0000-0000-000093030000}"/>
    <cellStyle name="20% - Accent5 28 2" xfId="7366" xr:uid="{00000000-0005-0000-0000-000094030000}"/>
    <cellStyle name="20% - Accent5 28 2 2" xfId="7367" xr:uid="{00000000-0005-0000-0000-000095030000}"/>
    <cellStyle name="20% - Accent5 28 3" xfId="7368" xr:uid="{00000000-0005-0000-0000-000096030000}"/>
    <cellStyle name="20% - Accent5 29" xfId="7369" xr:uid="{00000000-0005-0000-0000-000097030000}"/>
    <cellStyle name="20% - Accent5 29 2" xfId="7370" xr:uid="{00000000-0005-0000-0000-000098030000}"/>
    <cellStyle name="20% - Accent5 29 2 2" xfId="7371" xr:uid="{00000000-0005-0000-0000-000099030000}"/>
    <cellStyle name="20% - Accent5 29 3" xfId="7372" xr:uid="{00000000-0005-0000-0000-00009A030000}"/>
    <cellStyle name="20% - Accent5 3" xfId="253" xr:uid="{00000000-0005-0000-0000-00009B030000}"/>
    <cellStyle name="20% - Accent5 3 10" xfId="7374" xr:uid="{00000000-0005-0000-0000-00009C030000}"/>
    <cellStyle name="20% - Accent5 3 10 2" xfId="7375" xr:uid="{00000000-0005-0000-0000-00009D030000}"/>
    <cellStyle name="20% - Accent5 3 11" xfId="7376" xr:uid="{00000000-0005-0000-0000-00009E030000}"/>
    <cellStyle name="20% - Accent5 3 11 2" xfId="7377" xr:uid="{00000000-0005-0000-0000-00009F030000}"/>
    <cellStyle name="20% - Accent5 3 12" xfId="7378" xr:uid="{00000000-0005-0000-0000-0000A0030000}"/>
    <cellStyle name="20% - Accent5 3 12 2" xfId="7379" xr:uid="{00000000-0005-0000-0000-0000A1030000}"/>
    <cellStyle name="20% - Accent5 3 13" xfId="7380" xr:uid="{00000000-0005-0000-0000-0000A2030000}"/>
    <cellStyle name="20% - Accent5 3 13 2" xfId="7381" xr:uid="{00000000-0005-0000-0000-0000A3030000}"/>
    <cellStyle name="20% - Accent5 3 14" xfId="7373" xr:uid="{00000000-0005-0000-0000-0000A4030000}"/>
    <cellStyle name="20% - Accent5 3 2" xfId="5440" xr:uid="{00000000-0005-0000-0000-0000A5030000}"/>
    <cellStyle name="20% - Accent5 3 2 2" xfId="7383" xr:uid="{00000000-0005-0000-0000-0000A6030000}"/>
    <cellStyle name="20% - Accent5 3 2 2 2" xfId="7384" xr:uid="{00000000-0005-0000-0000-0000A7030000}"/>
    <cellStyle name="20% - Accent5 3 2 3" xfId="7385" xr:uid="{00000000-0005-0000-0000-0000A8030000}"/>
    <cellStyle name="20% - Accent5 3 2 4" xfId="7382" xr:uid="{00000000-0005-0000-0000-0000A9030000}"/>
    <cellStyle name="20% - Accent5 3 3" xfId="7386" xr:uid="{00000000-0005-0000-0000-0000AA030000}"/>
    <cellStyle name="20% - Accent5 3 4" xfId="7387" xr:uid="{00000000-0005-0000-0000-0000AB030000}"/>
    <cellStyle name="20% - Accent5 3 5" xfId="7388" xr:uid="{00000000-0005-0000-0000-0000AC030000}"/>
    <cellStyle name="20% - Accent5 3 5 2" xfId="7389" xr:uid="{00000000-0005-0000-0000-0000AD030000}"/>
    <cellStyle name="20% - Accent5 3 6" xfId="7390" xr:uid="{00000000-0005-0000-0000-0000AE030000}"/>
    <cellStyle name="20% - Accent5 3 6 2" xfId="7391" xr:uid="{00000000-0005-0000-0000-0000AF030000}"/>
    <cellStyle name="20% - Accent5 3 7" xfId="7392" xr:uid="{00000000-0005-0000-0000-0000B0030000}"/>
    <cellStyle name="20% - Accent5 3 7 2" xfId="7393" xr:uid="{00000000-0005-0000-0000-0000B1030000}"/>
    <cellStyle name="20% - Accent5 3 8" xfId="7394" xr:uid="{00000000-0005-0000-0000-0000B2030000}"/>
    <cellStyle name="20% - Accent5 3 8 2" xfId="7395" xr:uid="{00000000-0005-0000-0000-0000B3030000}"/>
    <cellStyle name="20% - Accent5 3 9" xfId="7396" xr:uid="{00000000-0005-0000-0000-0000B4030000}"/>
    <cellStyle name="20% - Accent5 3 9 2" xfId="7397" xr:uid="{00000000-0005-0000-0000-0000B5030000}"/>
    <cellStyle name="20% - Accent5 30" xfId="7398" xr:uid="{00000000-0005-0000-0000-0000B6030000}"/>
    <cellStyle name="20% - Accent5 30 2" xfId="7399" xr:uid="{00000000-0005-0000-0000-0000B7030000}"/>
    <cellStyle name="20% - Accent5 30 2 2" xfId="7400" xr:uid="{00000000-0005-0000-0000-0000B8030000}"/>
    <cellStyle name="20% - Accent5 30 3" xfId="7401" xr:uid="{00000000-0005-0000-0000-0000B9030000}"/>
    <cellStyle name="20% - Accent5 31" xfId="7402" xr:uid="{00000000-0005-0000-0000-0000BA030000}"/>
    <cellStyle name="20% - Accent5 31 2" xfId="7403" xr:uid="{00000000-0005-0000-0000-0000BB030000}"/>
    <cellStyle name="20% - Accent5 31 2 2" xfId="7404" xr:uid="{00000000-0005-0000-0000-0000BC030000}"/>
    <cellStyle name="20% - Accent5 31 3" xfId="7405" xr:uid="{00000000-0005-0000-0000-0000BD030000}"/>
    <cellStyle name="20% - Accent5 32" xfId="7406" xr:uid="{00000000-0005-0000-0000-0000BE030000}"/>
    <cellStyle name="20% - Accent5 32 2" xfId="7407" xr:uid="{00000000-0005-0000-0000-0000BF030000}"/>
    <cellStyle name="20% - Accent5 32 2 2" xfId="7408" xr:uid="{00000000-0005-0000-0000-0000C0030000}"/>
    <cellStyle name="20% - Accent5 32 3" xfId="7409" xr:uid="{00000000-0005-0000-0000-0000C1030000}"/>
    <cellStyle name="20% - Accent5 4" xfId="7410" xr:uid="{00000000-0005-0000-0000-0000C2030000}"/>
    <cellStyle name="20% - Accent5 4 2" xfId="7411" xr:uid="{00000000-0005-0000-0000-0000C3030000}"/>
    <cellStyle name="20% - Accent5 4 2 2" xfId="7412" xr:uid="{00000000-0005-0000-0000-0000C4030000}"/>
    <cellStyle name="20% - Accent5 4 3" xfId="7413" xr:uid="{00000000-0005-0000-0000-0000C5030000}"/>
    <cellStyle name="20% - Accent5 4 4" xfId="7414" xr:uid="{00000000-0005-0000-0000-0000C6030000}"/>
    <cellStyle name="20% - Accent5 5" xfId="7415" xr:uid="{00000000-0005-0000-0000-0000C7030000}"/>
    <cellStyle name="20% - Accent5 5 2" xfId="7416" xr:uid="{00000000-0005-0000-0000-0000C8030000}"/>
    <cellStyle name="20% - Accent5 5 2 2" xfId="7417" xr:uid="{00000000-0005-0000-0000-0000C9030000}"/>
    <cellStyle name="20% - Accent5 5 3" xfId="7418" xr:uid="{00000000-0005-0000-0000-0000CA030000}"/>
    <cellStyle name="20% - Accent5 5 4" xfId="7419" xr:uid="{00000000-0005-0000-0000-0000CB030000}"/>
    <cellStyle name="20% - Accent5 6" xfId="7420" xr:uid="{00000000-0005-0000-0000-0000CC030000}"/>
    <cellStyle name="20% - Accent5 6 2" xfId="7421" xr:uid="{00000000-0005-0000-0000-0000CD030000}"/>
    <cellStyle name="20% - Accent5 6 2 2" xfId="7422" xr:uid="{00000000-0005-0000-0000-0000CE030000}"/>
    <cellStyle name="20% - Accent5 6 3" xfId="7423" xr:uid="{00000000-0005-0000-0000-0000CF030000}"/>
    <cellStyle name="20% - Accent5 6 4" xfId="7424" xr:uid="{00000000-0005-0000-0000-0000D0030000}"/>
    <cellStyle name="20% - Accent5 7" xfId="7425" xr:uid="{00000000-0005-0000-0000-0000D1030000}"/>
    <cellStyle name="20% - Accent5 7 2" xfId="7426" xr:uid="{00000000-0005-0000-0000-0000D2030000}"/>
    <cellStyle name="20% - Accent5 7 2 2" xfId="7427" xr:uid="{00000000-0005-0000-0000-0000D3030000}"/>
    <cellStyle name="20% - Accent5 7 3" xfId="7428" xr:uid="{00000000-0005-0000-0000-0000D4030000}"/>
    <cellStyle name="20% - Accent5 7 4" xfId="7429" xr:uid="{00000000-0005-0000-0000-0000D5030000}"/>
    <cellStyle name="20% - Accent5 8" xfId="7430" xr:uid="{00000000-0005-0000-0000-0000D6030000}"/>
    <cellStyle name="20% - Accent5 8 2" xfId="7431" xr:uid="{00000000-0005-0000-0000-0000D7030000}"/>
    <cellStyle name="20% - Accent5 8 2 2" xfId="7432" xr:uid="{00000000-0005-0000-0000-0000D8030000}"/>
    <cellStyle name="20% - Accent5 8 3" xfId="7433" xr:uid="{00000000-0005-0000-0000-0000D9030000}"/>
    <cellStyle name="20% - Accent5 8 4" xfId="7434" xr:uid="{00000000-0005-0000-0000-0000DA030000}"/>
    <cellStyle name="20% - Accent5 9" xfId="7435" xr:uid="{00000000-0005-0000-0000-0000DB030000}"/>
    <cellStyle name="20% - Accent5 9 2" xfId="7436" xr:uid="{00000000-0005-0000-0000-0000DC030000}"/>
    <cellStyle name="20% - Accent5 9 2 2" xfId="7437" xr:uid="{00000000-0005-0000-0000-0000DD030000}"/>
    <cellStyle name="20% - Accent5 9 3" xfId="7438" xr:uid="{00000000-0005-0000-0000-0000DE030000}"/>
    <cellStyle name="20% - Accent5 9 4" xfId="7439" xr:uid="{00000000-0005-0000-0000-0000DF030000}"/>
    <cellStyle name="20% - Accent6 10" xfId="7440" xr:uid="{00000000-0005-0000-0000-0000E0030000}"/>
    <cellStyle name="20% - Accent6 10 2" xfId="7441" xr:uid="{00000000-0005-0000-0000-0000E1030000}"/>
    <cellStyle name="20% - Accent6 10 2 2" xfId="7442" xr:uid="{00000000-0005-0000-0000-0000E2030000}"/>
    <cellStyle name="20% - Accent6 10 3" xfId="7443" xr:uid="{00000000-0005-0000-0000-0000E3030000}"/>
    <cellStyle name="20% - Accent6 10 4" xfId="7444" xr:uid="{00000000-0005-0000-0000-0000E4030000}"/>
    <cellStyle name="20% - Accent6 11" xfId="7445" xr:uid="{00000000-0005-0000-0000-0000E5030000}"/>
    <cellStyle name="20% - Accent6 11 2" xfId="7446" xr:uid="{00000000-0005-0000-0000-0000E6030000}"/>
    <cellStyle name="20% - Accent6 11 2 2" xfId="7447" xr:uid="{00000000-0005-0000-0000-0000E7030000}"/>
    <cellStyle name="20% - Accent6 11 3" xfId="7448" xr:uid="{00000000-0005-0000-0000-0000E8030000}"/>
    <cellStyle name="20% - Accent6 11 4" xfId="7449" xr:uid="{00000000-0005-0000-0000-0000E9030000}"/>
    <cellStyle name="20% - Accent6 12" xfId="7450" xr:uid="{00000000-0005-0000-0000-0000EA030000}"/>
    <cellStyle name="20% - Accent6 12 2" xfId="7451" xr:uid="{00000000-0005-0000-0000-0000EB030000}"/>
    <cellStyle name="20% - Accent6 12 2 2" xfId="7452" xr:uid="{00000000-0005-0000-0000-0000EC030000}"/>
    <cellStyle name="20% - Accent6 12 3" xfId="7453" xr:uid="{00000000-0005-0000-0000-0000ED030000}"/>
    <cellStyle name="20% - Accent6 12 4" xfId="7454" xr:uid="{00000000-0005-0000-0000-0000EE030000}"/>
    <cellStyle name="20% - Accent6 13" xfId="7455" xr:uid="{00000000-0005-0000-0000-0000EF030000}"/>
    <cellStyle name="20% - Accent6 13 2" xfId="7456" xr:uid="{00000000-0005-0000-0000-0000F0030000}"/>
    <cellStyle name="20% - Accent6 13 2 2" xfId="7457" xr:uid="{00000000-0005-0000-0000-0000F1030000}"/>
    <cellStyle name="20% - Accent6 13 3" xfId="7458" xr:uid="{00000000-0005-0000-0000-0000F2030000}"/>
    <cellStyle name="20% - Accent6 13 4" xfId="7459" xr:uid="{00000000-0005-0000-0000-0000F3030000}"/>
    <cellStyle name="20% - Accent6 14" xfId="7460" xr:uid="{00000000-0005-0000-0000-0000F4030000}"/>
    <cellStyle name="20% - Accent6 14 2" xfId="7461" xr:uid="{00000000-0005-0000-0000-0000F5030000}"/>
    <cellStyle name="20% - Accent6 14 2 2" xfId="7462" xr:uid="{00000000-0005-0000-0000-0000F6030000}"/>
    <cellStyle name="20% - Accent6 14 3" xfId="7463" xr:uid="{00000000-0005-0000-0000-0000F7030000}"/>
    <cellStyle name="20% - Accent6 14 4" xfId="7464" xr:uid="{00000000-0005-0000-0000-0000F8030000}"/>
    <cellStyle name="20% - Accent6 15" xfId="7465" xr:uid="{00000000-0005-0000-0000-0000F9030000}"/>
    <cellStyle name="20% - Accent6 15 2" xfId="7466" xr:uid="{00000000-0005-0000-0000-0000FA030000}"/>
    <cellStyle name="20% - Accent6 15 2 2" xfId="7467" xr:uid="{00000000-0005-0000-0000-0000FB030000}"/>
    <cellStyle name="20% - Accent6 15 3" xfId="7468" xr:uid="{00000000-0005-0000-0000-0000FC030000}"/>
    <cellStyle name="20% - Accent6 16" xfId="7469" xr:uid="{00000000-0005-0000-0000-0000FD030000}"/>
    <cellStyle name="20% - Accent6 16 2" xfId="7470" xr:uid="{00000000-0005-0000-0000-0000FE030000}"/>
    <cellStyle name="20% - Accent6 16 2 2" xfId="7471" xr:uid="{00000000-0005-0000-0000-0000FF030000}"/>
    <cellStyle name="20% - Accent6 16 3" xfId="7472" xr:uid="{00000000-0005-0000-0000-000000040000}"/>
    <cellStyle name="20% - Accent6 17" xfId="7473" xr:uid="{00000000-0005-0000-0000-000001040000}"/>
    <cellStyle name="20% - Accent6 17 2" xfId="7474" xr:uid="{00000000-0005-0000-0000-000002040000}"/>
    <cellStyle name="20% - Accent6 17 2 2" xfId="7475" xr:uid="{00000000-0005-0000-0000-000003040000}"/>
    <cellStyle name="20% - Accent6 17 3" xfId="7476" xr:uid="{00000000-0005-0000-0000-000004040000}"/>
    <cellStyle name="20% - Accent6 18" xfId="7477" xr:uid="{00000000-0005-0000-0000-000005040000}"/>
    <cellStyle name="20% - Accent6 18 2" xfId="7478" xr:uid="{00000000-0005-0000-0000-000006040000}"/>
    <cellStyle name="20% - Accent6 19" xfId="7479" xr:uid="{00000000-0005-0000-0000-000007040000}"/>
    <cellStyle name="20% - Accent6 19 2" xfId="7480" xr:uid="{00000000-0005-0000-0000-000008040000}"/>
    <cellStyle name="20% - Accent6 2" xfId="255" xr:uid="{00000000-0005-0000-0000-000009040000}"/>
    <cellStyle name="20% - Accent6 2 10" xfId="7482" xr:uid="{00000000-0005-0000-0000-00000A040000}"/>
    <cellStyle name="20% - Accent6 2 10 2" xfId="7483" xr:uid="{00000000-0005-0000-0000-00000B040000}"/>
    <cellStyle name="20% - Accent6 2 11" xfId="7484" xr:uid="{00000000-0005-0000-0000-00000C040000}"/>
    <cellStyle name="20% - Accent6 2 11 2" xfId="7485" xr:uid="{00000000-0005-0000-0000-00000D040000}"/>
    <cellStyle name="20% - Accent6 2 12" xfId="7486" xr:uid="{00000000-0005-0000-0000-00000E040000}"/>
    <cellStyle name="20% - Accent6 2 12 2" xfId="7487" xr:uid="{00000000-0005-0000-0000-00000F040000}"/>
    <cellStyle name="20% - Accent6 2 13" xfId="7488" xr:uid="{00000000-0005-0000-0000-000010040000}"/>
    <cellStyle name="20% - Accent6 2 13 2" xfId="7489" xr:uid="{00000000-0005-0000-0000-000011040000}"/>
    <cellStyle name="20% - Accent6 2 14" xfId="7481" xr:uid="{00000000-0005-0000-0000-000012040000}"/>
    <cellStyle name="20% - Accent6 2 2" xfId="257" xr:uid="{00000000-0005-0000-0000-000013040000}"/>
    <cellStyle name="20% - Accent6 2 2 2" xfId="4243" xr:uid="{00000000-0005-0000-0000-000014040000}"/>
    <cellStyle name="20% - Accent6 2 2 2 2" xfId="7492" xr:uid="{00000000-0005-0000-0000-000015040000}"/>
    <cellStyle name="20% - Accent6 2 2 2 3" xfId="7491" xr:uid="{00000000-0005-0000-0000-000016040000}"/>
    <cellStyle name="20% - Accent6 2 2 3" xfId="7493" xr:uid="{00000000-0005-0000-0000-000017040000}"/>
    <cellStyle name="20% - Accent6 2 2 4" xfId="7494" xr:uid="{00000000-0005-0000-0000-000018040000}"/>
    <cellStyle name="20% - Accent6 2 2 5" xfId="7490" xr:uid="{00000000-0005-0000-0000-000019040000}"/>
    <cellStyle name="20% - Accent6 2 3" xfId="259" xr:uid="{00000000-0005-0000-0000-00001A040000}"/>
    <cellStyle name="20% - Accent6 2 3 2" xfId="4244" xr:uid="{00000000-0005-0000-0000-00001B040000}"/>
    <cellStyle name="20% - Accent6 2 3 2 2" xfId="7496" xr:uid="{00000000-0005-0000-0000-00001C040000}"/>
    <cellStyle name="20% - Accent6 2 3 3" xfId="7495" xr:uid="{00000000-0005-0000-0000-00001D040000}"/>
    <cellStyle name="20% - Accent6 2 4" xfId="263" xr:uid="{00000000-0005-0000-0000-00001E040000}"/>
    <cellStyle name="20% - Accent6 2 4 2" xfId="5211" xr:uid="{00000000-0005-0000-0000-00001F040000}"/>
    <cellStyle name="20% - Accent6 2 4 3" xfId="7497" xr:uid="{00000000-0005-0000-0000-000020040000}"/>
    <cellStyle name="20% - Accent6 2 5" xfId="4242" xr:uid="{00000000-0005-0000-0000-000021040000}"/>
    <cellStyle name="20% - Accent6 2 5 2" xfId="7499" xr:uid="{00000000-0005-0000-0000-000022040000}"/>
    <cellStyle name="20% - Accent6 2 5 3" xfId="7498" xr:uid="{00000000-0005-0000-0000-000023040000}"/>
    <cellStyle name="20% - Accent6 2 6" xfId="7500" xr:uid="{00000000-0005-0000-0000-000024040000}"/>
    <cellStyle name="20% - Accent6 2 6 2" xfId="7501" xr:uid="{00000000-0005-0000-0000-000025040000}"/>
    <cellStyle name="20% - Accent6 2 7" xfId="7502" xr:uid="{00000000-0005-0000-0000-000026040000}"/>
    <cellStyle name="20% - Accent6 2 7 2" xfId="7503" xr:uid="{00000000-0005-0000-0000-000027040000}"/>
    <cellStyle name="20% - Accent6 2 8" xfId="7504" xr:uid="{00000000-0005-0000-0000-000028040000}"/>
    <cellStyle name="20% - Accent6 2 8 2" xfId="7505" xr:uid="{00000000-0005-0000-0000-000029040000}"/>
    <cellStyle name="20% - Accent6 2 9" xfId="7506" xr:uid="{00000000-0005-0000-0000-00002A040000}"/>
    <cellStyle name="20% - Accent6 2 9 2" xfId="7507" xr:uid="{00000000-0005-0000-0000-00002B040000}"/>
    <cellStyle name="20% - Accent6 20" xfId="7508" xr:uid="{00000000-0005-0000-0000-00002C040000}"/>
    <cellStyle name="20% - Accent6 20 2" xfId="7509" xr:uid="{00000000-0005-0000-0000-00002D040000}"/>
    <cellStyle name="20% - Accent6 21" xfId="7510" xr:uid="{00000000-0005-0000-0000-00002E040000}"/>
    <cellStyle name="20% - Accent6 21 2" xfId="7511" xr:uid="{00000000-0005-0000-0000-00002F040000}"/>
    <cellStyle name="20% - Accent6 22" xfId="7512" xr:uid="{00000000-0005-0000-0000-000030040000}"/>
    <cellStyle name="20% - Accent6 22 2" xfId="7513" xr:uid="{00000000-0005-0000-0000-000031040000}"/>
    <cellStyle name="20% - Accent6 23" xfId="7514" xr:uid="{00000000-0005-0000-0000-000032040000}"/>
    <cellStyle name="20% - Accent6 23 2" xfId="7515" xr:uid="{00000000-0005-0000-0000-000033040000}"/>
    <cellStyle name="20% - Accent6 24" xfId="7516" xr:uid="{00000000-0005-0000-0000-000034040000}"/>
    <cellStyle name="20% - Accent6 24 2" xfId="7517" xr:uid="{00000000-0005-0000-0000-000035040000}"/>
    <cellStyle name="20% - Accent6 25" xfId="7518" xr:uid="{00000000-0005-0000-0000-000036040000}"/>
    <cellStyle name="20% - Accent6 25 2" xfId="7519" xr:uid="{00000000-0005-0000-0000-000037040000}"/>
    <cellStyle name="20% - Accent6 25 2 2" xfId="7520" xr:uid="{00000000-0005-0000-0000-000038040000}"/>
    <cellStyle name="20% - Accent6 25 3" xfId="7521" xr:uid="{00000000-0005-0000-0000-000039040000}"/>
    <cellStyle name="20% - Accent6 26" xfId="7522" xr:uid="{00000000-0005-0000-0000-00003A040000}"/>
    <cellStyle name="20% - Accent6 26 2" xfId="7523" xr:uid="{00000000-0005-0000-0000-00003B040000}"/>
    <cellStyle name="20% - Accent6 26 2 2" xfId="7524" xr:uid="{00000000-0005-0000-0000-00003C040000}"/>
    <cellStyle name="20% - Accent6 26 3" xfId="7525" xr:uid="{00000000-0005-0000-0000-00003D040000}"/>
    <cellStyle name="20% - Accent6 27" xfId="7526" xr:uid="{00000000-0005-0000-0000-00003E040000}"/>
    <cellStyle name="20% - Accent6 27 2" xfId="7527" xr:uid="{00000000-0005-0000-0000-00003F040000}"/>
    <cellStyle name="20% - Accent6 27 2 2" xfId="7528" xr:uid="{00000000-0005-0000-0000-000040040000}"/>
    <cellStyle name="20% - Accent6 27 3" xfId="7529" xr:uid="{00000000-0005-0000-0000-000041040000}"/>
    <cellStyle name="20% - Accent6 28" xfId="7530" xr:uid="{00000000-0005-0000-0000-000042040000}"/>
    <cellStyle name="20% - Accent6 28 2" xfId="7531" xr:uid="{00000000-0005-0000-0000-000043040000}"/>
    <cellStyle name="20% - Accent6 28 2 2" xfId="7532" xr:uid="{00000000-0005-0000-0000-000044040000}"/>
    <cellStyle name="20% - Accent6 28 3" xfId="7533" xr:uid="{00000000-0005-0000-0000-000045040000}"/>
    <cellStyle name="20% - Accent6 29" xfId="7534" xr:uid="{00000000-0005-0000-0000-000046040000}"/>
    <cellStyle name="20% - Accent6 29 2" xfId="7535" xr:uid="{00000000-0005-0000-0000-000047040000}"/>
    <cellStyle name="20% - Accent6 29 2 2" xfId="7536" xr:uid="{00000000-0005-0000-0000-000048040000}"/>
    <cellStyle name="20% - Accent6 29 3" xfId="7537" xr:uid="{00000000-0005-0000-0000-000049040000}"/>
    <cellStyle name="20% - Accent6 3" xfId="107" xr:uid="{00000000-0005-0000-0000-00004A040000}"/>
    <cellStyle name="20% - Accent6 3 10" xfId="7539" xr:uid="{00000000-0005-0000-0000-00004B040000}"/>
    <cellStyle name="20% - Accent6 3 10 2" xfId="7540" xr:uid="{00000000-0005-0000-0000-00004C040000}"/>
    <cellStyle name="20% - Accent6 3 11" xfId="7541" xr:uid="{00000000-0005-0000-0000-00004D040000}"/>
    <cellStyle name="20% - Accent6 3 11 2" xfId="7542" xr:uid="{00000000-0005-0000-0000-00004E040000}"/>
    <cellStyle name="20% - Accent6 3 12" xfId="7543" xr:uid="{00000000-0005-0000-0000-00004F040000}"/>
    <cellStyle name="20% - Accent6 3 12 2" xfId="7544" xr:uid="{00000000-0005-0000-0000-000050040000}"/>
    <cellStyle name="20% - Accent6 3 13" xfId="7545" xr:uid="{00000000-0005-0000-0000-000051040000}"/>
    <cellStyle name="20% - Accent6 3 13 2" xfId="7546" xr:uid="{00000000-0005-0000-0000-000052040000}"/>
    <cellStyle name="20% - Accent6 3 14" xfId="7538" xr:uid="{00000000-0005-0000-0000-000053040000}"/>
    <cellStyle name="20% - Accent6 3 2" xfId="5441" xr:uid="{00000000-0005-0000-0000-000054040000}"/>
    <cellStyle name="20% - Accent6 3 2 2" xfId="7548" xr:uid="{00000000-0005-0000-0000-000055040000}"/>
    <cellStyle name="20% - Accent6 3 2 2 2" xfId="7549" xr:uid="{00000000-0005-0000-0000-000056040000}"/>
    <cellStyle name="20% - Accent6 3 2 3" xfId="7550" xr:uid="{00000000-0005-0000-0000-000057040000}"/>
    <cellStyle name="20% - Accent6 3 2 4" xfId="7547" xr:uid="{00000000-0005-0000-0000-000058040000}"/>
    <cellStyle name="20% - Accent6 3 3" xfId="7551" xr:uid="{00000000-0005-0000-0000-000059040000}"/>
    <cellStyle name="20% - Accent6 3 4" xfId="7552" xr:uid="{00000000-0005-0000-0000-00005A040000}"/>
    <cellStyle name="20% - Accent6 3 5" xfId="7553" xr:uid="{00000000-0005-0000-0000-00005B040000}"/>
    <cellStyle name="20% - Accent6 3 5 2" xfId="7554" xr:uid="{00000000-0005-0000-0000-00005C040000}"/>
    <cellStyle name="20% - Accent6 3 6" xfId="7555" xr:uid="{00000000-0005-0000-0000-00005D040000}"/>
    <cellStyle name="20% - Accent6 3 6 2" xfId="7556" xr:uid="{00000000-0005-0000-0000-00005E040000}"/>
    <cellStyle name="20% - Accent6 3 7" xfId="7557" xr:uid="{00000000-0005-0000-0000-00005F040000}"/>
    <cellStyle name="20% - Accent6 3 7 2" xfId="7558" xr:uid="{00000000-0005-0000-0000-000060040000}"/>
    <cellStyle name="20% - Accent6 3 8" xfId="7559" xr:uid="{00000000-0005-0000-0000-000061040000}"/>
    <cellStyle name="20% - Accent6 3 8 2" xfId="7560" xr:uid="{00000000-0005-0000-0000-000062040000}"/>
    <cellStyle name="20% - Accent6 3 9" xfId="7561" xr:uid="{00000000-0005-0000-0000-000063040000}"/>
    <cellStyle name="20% - Accent6 3 9 2" xfId="7562" xr:uid="{00000000-0005-0000-0000-000064040000}"/>
    <cellStyle name="20% - Accent6 30" xfId="7563" xr:uid="{00000000-0005-0000-0000-000065040000}"/>
    <cellStyle name="20% - Accent6 30 2" xfId="7564" xr:uid="{00000000-0005-0000-0000-000066040000}"/>
    <cellStyle name="20% - Accent6 30 2 2" xfId="7565" xr:uid="{00000000-0005-0000-0000-000067040000}"/>
    <cellStyle name="20% - Accent6 30 3" xfId="7566" xr:uid="{00000000-0005-0000-0000-000068040000}"/>
    <cellStyle name="20% - Accent6 31" xfId="7567" xr:uid="{00000000-0005-0000-0000-000069040000}"/>
    <cellStyle name="20% - Accent6 31 2" xfId="7568" xr:uid="{00000000-0005-0000-0000-00006A040000}"/>
    <cellStyle name="20% - Accent6 31 2 2" xfId="7569" xr:uid="{00000000-0005-0000-0000-00006B040000}"/>
    <cellStyle name="20% - Accent6 31 3" xfId="7570" xr:uid="{00000000-0005-0000-0000-00006C040000}"/>
    <cellStyle name="20% - Accent6 32" xfId="7571" xr:uid="{00000000-0005-0000-0000-00006D040000}"/>
    <cellStyle name="20% - Accent6 32 2" xfId="7572" xr:uid="{00000000-0005-0000-0000-00006E040000}"/>
    <cellStyle name="20% - Accent6 32 2 2" xfId="7573" xr:uid="{00000000-0005-0000-0000-00006F040000}"/>
    <cellStyle name="20% - Accent6 32 3" xfId="7574" xr:uid="{00000000-0005-0000-0000-000070040000}"/>
    <cellStyle name="20% - Accent6 4" xfId="7575" xr:uid="{00000000-0005-0000-0000-000071040000}"/>
    <cellStyle name="20% - Accent6 4 2" xfId="7576" xr:uid="{00000000-0005-0000-0000-000072040000}"/>
    <cellStyle name="20% - Accent6 4 2 2" xfId="7577" xr:uid="{00000000-0005-0000-0000-000073040000}"/>
    <cellStyle name="20% - Accent6 4 3" xfId="7578" xr:uid="{00000000-0005-0000-0000-000074040000}"/>
    <cellStyle name="20% - Accent6 4 4" xfId="7579" xr:uid="{00000000-0005-0000-0000-000075040000}"/>
    <cellStyle name="20% - Accent6 5" xfId="7580" xr:uid="{00000000-0005-0000-0000-000076040000}"/>
    <cellStyle name="20% - Accent6 5 2" xfId="7581" xr:uid="{00000000-0005-0000-0000-000077040000}"/>
    <cellStyle name="20% - Accent6 5 2 2" xfId="7582" xr:uid="{00000000-0005-0000-0000-000078040000}"/>
    <cellStyle name="20% - Accent6 5 3" xfId="7583" xr:uid="{00000000-0005-0000-0000-000079040000}"/>
    <cellStyle name="20% - Accent6 5 4" xfId="7584" xr:uid="{00000000-0005-0000-0000-00007A040000}"/>
    <cellStyle name="20% - Accent6 6" xfId="7585" xr:uid="{00000000-0005-0000-0000-00007B040000}"/>
    <cellStyle name="20% - Accent6 6 2" xfId="7586" xr:uid="{00000000-0005-0000-0000-00007C040000}"/>
    <cellStyle name="20% - Accent6 6 2 2" xfId="7587" xr:uid="{00000000-0005-0000-0000-00007D040000}"/>
    <cellStyle name="20% - Accent6 6 3" xfId="7588" xr:uid="{00000000-0005-0000-0000-00007E040000}"/>
    <cellStyle name="20% - Accent6 6 4" xfId="7589" xr:uid="{00000000-0005-0000-0000-00007F040000}"/>
    <cellStyle name="20% - Accent6 7" xfId="7590" xr:uid="{00000000-0005-0000-0000-000080040000}"/>
    <cellStyle name="20% - Accent6 7 2" xfId="7591" xr:uid="{00000000-0005-0000-0000-000081040000}"/>
    <cellStyle name="20% - Accent6 7 2 2" xfId="7592" xr:uid="{00000000-0005-0000-0000-000082040000}"/>
    <cellStyle name="20% - Accent6 7 3" xfId="7593" xr:uid="{00000000-0005-0000-0000-000083040000}"/>
    <cellStyle name="20% - Accent6 7 4" xfId="7594" xr:uid="{00000000-0005-0000-0000-000084040000}"/>
    <cellStyle name="20% - Accent6 8" xfId="7595" xr:uid="{00000000-0005-0000-0000-000085040000}"/>
    <cellStyle name="20% - Accent6 8 2" xfId="7596" xr:uid="{00000000-0005-0000-0000-000086040000}"/>
    <cellStyle name="20% - Accent6 8 2 2" xfId="7597" xr:uid="{00000000-0005-0000-0000-000087040000}"/>
    <cellStyle name="20% - Accent6 8 3" xfId="7598" xr:uid="{00000000-0005-0000-0000-000088040000}"/>
    <cellStyle name="20% - Accent6 8 4" xfId="7599" xr:uid="{00000000-0005-0000-0000-000089040000}"/>
    <cellStyle name="20% - Accent6 9" xfId="7600" xr:uid="{00000000-0005-0000-0000-00008A040000}"/>
    <cellStyle name="20% - Accent6 9 2" xfId="7601" xr:uid="{00000000-0005-0000-0000-00008B040000}"/>
    <cellStyle name="20% - Accent6 9 2 2" xfId="7602" xr:uid="{00000000-0005-0000-0000-00008C040000}"/>
    <cellStyle name="20% - Accent6 9 3" xfId="7603" xr:uid="{00000000-0005-0000-0000-00008D040000}"/>
    <cellStyle name="20% - Accent6 9 4" xfId="7604" xr:uid="{00000000-0005-0000-0000-00008E040000}"/>
    <cellStyle name="20% - ส่วนที่ถูกเน้น1 10" xfId="7606" xr:uid="{00000000-0005-0000-0000-00008F040000}"/>
    <cellStyle name="20% - ส่วนที่ถูกเน้น1 10 2" xfId="7607" xr:uid="{00000000-0005-0000-0000-000090040000}"/>
    <cellStyle name="20% - ส่วนที่ถูกเน้น1 10 2 2" xfId="7608" xr:uid="{00000000-0005-0000-0000-000091040000}"/>
    <cellStyle name="20% - ส่วนที่ถูกเน้น1 10 3" xfId="7609" xr:uid="{00000000-0005-0000-0000-000092040000}"/>
    <cellStyle name="20% - ส่วนที่ถูกเน้น1 11" xfId="7610" xr:uid="{00000000-0005-0000-0000-000093040000}"/>
    <cellStyle name="20% - ส่วนที่ถูกเน้น1 11 2" xfId="7611" xr:uid="{00000000-0005-0000-0000-000094040000}"/>
    <cellStyle name="20% - ส่วนที่ถูกเน้น1 11 2 2" xfId="7612" xr:uid="{00000000-0005-0000-0000-000095040000}"/>
    <cellStyle name="20% - ส่วนที่ถูกเน้น1 11 3" xfId="7613" xr:uid="{00000000-0005-0000-0000-000096040000}"/>
    <cellStyle name="20% - ส่วนที่ถูกเน้น1 12" xfId="7614" xr:uid="{00000000-0005-0000-0000-000097040000}"/>
    <cellStyle name="20% - ส่วนที่ถูกเน้น1 12 2" xfId="7615" xr:uid="{00000000-0005-0000-0000-000098040000}"/>
    <cellStyle name="20% - ส่วนที่ถูกเน้น1 12 2 2" xfId="7616" xr:uid="{00000000-0005-0000-0000-000099040000}"/>
    <cellStyle name="20% - ส่วนที่ถูกเน้น1 12 3" xfId="7617" xr:uid="{00000000-0005-0000-0000-00009A040000}"/>
    <cellStyle name="20% - ส่วนที่ถูกเน้น1 13" xfId="7618" xr:uid="{00000000-0005-0000-0000-00009B040000}"/>
    <cellStyle name="20% - ส่วนที่ถูกเน้น1 13 2" xfId="7619" xr:uid="{00000000-0005-0000-0000-00009C040000}"/>
    <cellStyle name="20% - ส่วนที่ถูกเน้น1 13 2 2" xfId="7620" xr:uid="{00000000-0005-0000-0000-00009D040000}"/>
    <cellStyle name="20% - ส่วนที่ถูกเน้น1 13 3" xfId="7621" xr:uid="{00000000-0005-0000-0000-00009E040000}"/>
    <cellStyle name="20% - ส่วนที่ถูกเน้น1 14" xfId="7622" xr:uid="{00000000-0005-0000-0000-00009F040000}"/>
    <cellStyle name="20% - ส่วนที่ถูกเน้น1 14 2" xfId="7623" xr:uid="{00000000-0005-0000-0000-0000A0040000}"/>
    <cellStyle name="20% - ส่วนที่ถูกเน้น1 14 2 2" xfId="7624" xr:uid="{00000000-0005-0000-0000-0000A1040000}"/>
    <cellStyle name="20% - ส่วนที่ถูกเน้น1 14 3" xfId="7625" xr:uid="{00000000-0005-0000-0000-0000A2040000}"/>
    <cellStyle name="20% - ส่วนที่ถูกเน้น1 15" xfId="7626" xr:uid="{00000000-0005-0000-0000-0000A3040000}"/>
    <cellStyle name="20% - ส่วนที่ถูกเน้น1 15 2" xfId="7627" xr:uid="{00000000-0005-0000-0000-0000A4040000}"/>
    <cellStyle name="20% - ส่วนที่ถูกเน้น1 15 2 2" xfId="7628" xr:uid="{00000000-0005-0000-0000-0000A5040000}"/>
    <cellStyle name="20% - ส่วนที่ถูกเน้น1 15 3" xfId="7629" xr:uid="{00000000-0005-0000-0000-0000A6040000}"/>
    <cellStyle name="20% - ส่วนที่ถูกเน้น1 16" xfId="7630" xr:uid="{00000000-0005-0000-0000-0000A7040000}"/>
    <cellStyle name="20% - ส่วนที่ถูกเน้น1 16 2" xfId="7631" xr:uid="{00000000-0005-0000-0000-0000A8040000}"/>
    <cellStyle name="20% - ส่วนที่ถูกเน้น1 16 2 2" xfId="7632" xr:uid="{00000000-0005-0000-0000-0000A9040000}"/>
    <cellStyle name="20% - ส่วนที่ถูกเน้น1 16 3" xfId="7633" xr:uid="{00000000-0005-0000-0000-0000AA040000}"/>
    <cellStyle name="20% - ส่วนที่ถูกเน้น1 17" xfId="7634" xr:uid="{00000000-0005-0000-0000-0000AB040000}"/>
    <cellStyle name="20% - ส่วนที่ถูกเน้น1 17 2" xfId="7635" xr:uid="{00000000-0005-0000-0000-0000AC040000}"/>
    <cellStyle name="20% - ส่วนที่ถูกเน้น1 17 2 2" xfId="7636" xr:uid="{00000000-0005-0000-0000-0000AD040000}"/>
    <cellStyle name="20% - ส่วนที่ถูกเน้น1 17 3" xfId="7637" xr:uid="{00000000-0005-0000-0000-0000AE040000}"/>
    <cellStyle name="20% - ส่วนที่ถูกเน้น1 18" xfId="7638" xr:uid="{00000000-0005-0000-0000-0000AF040000}"/>
    <cellStyle name="20% - ส่วนที่ถูกเน้น1 18 2" xfId="7639" xr:uid="{00000000-0005-0000-0000-0000B0040000}"/>
    <cellStyle name="20% - ส่วนที่ถูกเน้น1 18 2 2" xfId="7640" xr:uid="{00000000-0005-0000-0000-0000B1040000}"/>
    <cellStyle name="20% - ส่วนที่ถูกเน้น1 18 3" xfId="7641" xr:uid="{00000000-0005-0000-0000-0000B2040000}"/>
    <cellStyle name="20% - ส่วนที่ถูกเน้น1 19" xfId="7642" xr:uid="{00000000-0005-0000-0000-0000B3040000}"/>
    <cellStyle name="20% - ส่วนที่ถูกเน้น1 19 2" xfId="7643" xr:uid="{00000000-0005-0000-0000-0000B4040000}"/>
    <cellStyle name="20% - ส่วนที่ถูกเน้น1 19 2 2" xfId="7644" xr:uid="{00000000-0005-0000-0000-0000B5040000}"/>
    <cellStyle name="20% - ส่วนที่ถูกเน้น1 19 3" xfId="7645" xr:uid="{00000000-0005-0000-0000-0000B6040000}"/>
    <cellStyle name="20% - ส่วนที่ถูกเน้น1 2" xfId="266" xr:uid="{00000000-0005-0000-0000-0000B7040000}"/>
    <cellStyle name="20% - ส่วนที่ถูกเน้น1 2 10" xfId="7647" xr:uid="{00000000-0005-0000-0000-0000B8040000}"/>
    <cellStyle name="20% - ส่วนที่ถูกเน้น1 2 11" xfId="7646" xr:uid="{00000000-0005-0000-0000-0000B9040000}"/>
    <cellStyle name="20% - ส่วนที่ถูกเน้น1 2 2" xfId="4245" xr:uid="{00000000-0005-0000-0000-0000BA040000}"/>
    <cellStyle name="20% - ส่วนที่ถูกเน้น1 2 2 2" xfId="7649" xr:uid="{00000000-0005-0000-0000-0000BB040000}"/>
    <cellStyle name="20% - ส่วนที่ถูกเน้น1 2 2 2 2" xfId="7650" xr:uid="{00000000-0005-0000-0000-0000BC040000}"/>
    <cellStyle name="20% - ส่วนที่ถูกเน้น1 2 2 3" xfId="7651" xr:uid="{00000000-0005-0000-0000-0000BD040000}"/>
    <cellStyle name="20% - ส่วนที่ถูกเน้น1 2 2 4" xfId="7648" xr:uid="{00000000-0005-0000-0000-0000BE040000}"/>
    <cellStyle name="20% - ส่วนที่ถูกเน้น1 2 3" xfId="7652" xr:uid="{00000000-0005-0000-0000-0000BF040000}"/>
    <cellStyle name="20% - ส่วนที่ถูกเน้น1 2 3 2" xfId="7653" xr:uid="{00000000-0005-0000-0000-0000C0040000}"/>
    <cellStyle name="20% - ส่วนที่ถูกเน้น1 2 3 2 2" xfId="7654" xr:uid="{00000000-0005-0000-0000-0000C1040000}"/>
    <cellStyle name="20% - ส่วนที่ถูกเน้น1 2 3 3" xfId="7655" xr:uid="{00000000-0005-0000-0000-0000C2040000}"/>
    <cellStyle name="20% - ส่วนที่ถูกเน้น1 2 4" xfId="7656" xr:uid="{00000000-0005-0000-0000-0000C3040000}"/>
    <cellStyle name="20% - ส่วนที่ถูกเน้น1 2 4 2" xfId="7657" xr:uid="{00000000-0005-0000-0000-0000C4040000}"/>
    <cellStyle name="20% - ส่วนที่ถูกเน้น1 2 4 2 2" xfId="7658" xr:uid="{00000000-0005-0000-0000-0000C5040000}"/>
    <cellStyle name="20% - ส่วนที่ถูกเน้น1 2 4 3" xfId="7659" xr:uid="{00000000-0005-0000-0000-0000C6040000}"/>
    <cellStyle name="20% - ส่วนที่ถูกเน้น1 2 5" xfId="7660" xr:uid="{00000000-0005-0000-0000-0000C7040000}"/>
    <cellStyle name="20% - ส่วนที่ถูกเน้น1 2 5 2" xfId="7661" xr:uid="{00000000-0005-0000-0000-0000C8040000}"/>
    <cellStyle name="20% - ส่วนที่ถูกเน้น1 2 6" xfId="7662" xr:uid="{00000000-0005-0000-0000-0000C9040000}"/>
    <cellStyle name="20% - ส่วนที่ถูกเน้น1 2 6 2" xfId="7663" xr:uid="{00000000-0005-0000-0000-0000CA040000}"/>
    <cellStyle name="20% - ส่วนที่ถูกเน้น1 2 7" xfId="7664" xr:uid="{00000000-0005-0000-0000-0000CB040000}"/>
    <cellStyle name="20% - ส่วนที่ถูกเน้น1 2 7 2" xfId="7665" xr:uid="{00000000-0005-0000-0000-0000CC040000}"/>
    <cellStyle name="20% - ส่วนที่ถูกเน้น1 2 8" xfId="7666" xr:uid="{00000000-0005-0000-0000-0000CD040000}"/>
    <cellStyle name="20% - ส่วนที่ถูกเน้น1 2 8 2" xfId="7667" xr:uid="{00000000-0005-0000-0000-0000CE040000}"/>
    <cellStyle name="20% - ส่วนที่ถูกเน้น1 2 9" xfId="7668" xr:uid="{00000000-0005-0000-0000-0000CF040000}"/>
    <cellStyle name="20% - ส่วนที่ถูกเน้น1 2 9 2" xfId="7669" xr:uid="{00000000-0005-0000-0000-0000D0040000}"/>
    <cellStyle name="20% - ส่วนที่ถูกเน้น1 20" xfId="7670" xr:uid="{00000000-0005-0000-0000-0000D1040000}"/>
    <cellStyle name="20% - ส่วนที่ถูกเน้น1 20 2" xfId="7671" xr:uid="{00000000-0005-0000-0000-0000D2040000}"/>
    <cellStyle name="20% - ส่วนที่ถูกเน้น1 20 3" xfId="7672" xr:uid="{00000000-0005-0000-0000-0000D3040000}"/>
    <cellStyle name="20% - ส่วนที่ถูกเน้น1 21" xfId="7673" xr:uid="{00000000-0005-0000-0000-0000D4040000}"/>
    <cellStyle name="20% - ส่วนที่ถูกเน้น1 22" xfId="7674" xr:uid="{00000000-0005-0000-0000-0000D5040000}"/>
    <cellStyle name="20% - ส่วนที่ถูกเน้น1 23" xfId="7605" xr:uid="{00000000-0005-0000-0000-0000D6040000}"/>
    <cellStyle name="20% - ส่วนที่ถูกเน้น1 3" xfId="7675" xr:uid="{00000000-0005-0000-0000-0000D7040000}"/>
    <cellStyle name="20% - ส่วนที่ถูกเน้น1 3 2" xfId="7676" xr:uid="{00000000-0005-0000-0000-0000D8040000}"/>
    <cellStyle name="20% - ส่วนที่ถูกเน้น1 3 2 2" xfId="7677" xr:uid="{00000000-0005-0000-0000-0000D9040000}"/>
    <cellStyle name="20% - ส่วนที่ถูกเน้น1 3 2 2 2" xfId="7678" xr:uid="{00000000-0005-0000-0000-0000DA040000}"/>
    <cellStyle name="20% - ส่วนที่ถูกเน้น1 3 2 3" xfId="7679" xr:uid="{00000000-0005-0000-0000-0000DB040000}"/>
    <cellStyle name="20% - ส่วนที่ถูกเน้น1 3 3" xfId="7680" xr:uid="{00000000-0005-0000-0000-0000DC040000}"/>
    <cellStyle name="20% - ส่วนที่ถูกเน้น1 3 3 2" xfId="7681" xr:uid="{00000000-0005-0000-0000-0000DD040000}"/>
    <cellStyle name="20% - ส่วนที่ถูกเน้น1 3 3 2 2" xfId="7682" xr:uid="{00000000-0005-0000-0000-0000DE040000}"/>
    <cellStyle name="20% - ส่วนที่ถูกเน้น1 3 3 3" xfId="7683" xr:uid="{00000000-0005-0000-0000-0000DF040000}"/>
    <cellStyle name="20% - ส่วนที่ถูกเน้น1 3 4" xfId="7684" xr:uid="{00000000-0005-0000-0000-0000E0040000}"/>
    <cellStyle name="20% - ส่วนที่ถูกเน้น1 3 4 2" xfId="7685" xr:uid="{00000000-0005-0000-0000-0000E1040000}"/>
    <cellStyle name="20% - ส่วนที่ถูกเน้น1 3 4 2 2" xfId="7686" xr:uid="{00000000-0005-0000-0000-0000E2040000}"/>
    <cellStyle name="20% - ส่วนที่ถูกเน้น1 3 4 3" xfId="7687" xr:uid="{00000000-0005-0000-0000-0000E3040000}"/>
    <cellStyle name="20% - ส่วนที่ถูกเน้น1 3 5" xfId="7688" xr:uid="{00000000-0005-0000-0000-0000E4040000}"/>
    <cellStyle name="20% - ส่วนที่ถูกเน้น1 3 5 2" xfId="7689" xr:uid="{00000000-0005-0000-0000-0000E5040000}"/>
    <cellStyle name="20% - ส่วนที่ถูกเน้น1 4" xfId="7690" xr:uid="{00000000-0005-0000-0000-0000E6040000}"/>
    <cellStyle name="20% - ส่วนที่ถูกเน้น1 4 2" xfId="7691" xr:uid="{00000000-0005-0000-0000-0000E7040000}"/>
    <cellStyle name="20% - ส่วนที่ถูกเน้น1 4 2 2" xfId="7692" xr:uid="{00000000-0005-0000-0000-0000E8040000}"/>
    <cellStyle name="20% - ส่วนที่ถูกเน้น1 4 2 2 2" xfId="7693" xr:uid="{00000000-0005-0000-0000-0000E9040000}"/>
    <cellStyle name="20% - ส่วนที่ถูกเน้น1 4 2 3" xfId="7694" xr:uid="{00000000-0005-0000-0000-0000EA040000}"/>
    <cellStyle name="20% - ส่วนที่ถูกเน้น1 4 3" xfId="7695" xr:uid="{00000000-0005-0000-0000-0000EB040000}"/>
    <cellStyle name="20% - ส่วนที่ถูกเน้น1 4 3 2" xfId="7696" xr:uid="{00000000-0005-0000-0000-0000EC040000}"/>
    <cellStyle name="20% - ส่วนที่ถูกเน้น1 4 3 2 2" xfId="7697" xr:uid="{00000000-0005-0000-0000-0000ED040000}"/>
    <cellStyle name="20% - ส่วนที่ถูกเน้น1 4 3 3" xfId="7698" xr:uid="{00000000-0005-0000-0000-0000EE040000}"/>
    <cellStyle name="20% - ส่วนที่ถูกเน้น1 4 4" xfId="7699" xr:uid="{00000000-0005-0000-0000-0000EF040000}"/>
    <cellStyle name="20% - ส่วนที่ถูกเน้น1 4 4 2" xfId="7700" xr:uid="{00000000-0005-0000-0000-0000F0040000}"/>
    <cellStyle name="20% - ส่วนที่ถูกเน้น1 4 4 2 2" xfId="7701" xr:uid="{00000000-0005-0000-0000-0000F1040000}"/>
    <cellStyle name="20% - ส่วนที่ถูกเน้น1 4 4 3" xfId="7702" xr:uid="{00000000-0005-0000-0000-0000F2040000}"/>
    <cellStyle name="20% - ส่วนที่ถูกเน้น1 4 5" xfId="7703" xr:uid="{00000000-0005-0000-0000-0000F3040000}"/>
    <cellStyle name="20% - ส่วนที่ถูกเน้น1 4 5 2" xfId="7704" xr:uid="{00000000-0005-0000-0000-0000F4040000}"/>
    <cellStyle name="20% - ส่วนที่ถูกเน้น1 4 6" xfId="7705" xr:uid="{00000000-0005-0000-0000-0000F5040000}"/>
    <cellStyle name="20% - ส่วนที่ถูกเน้น1 5" xfId="7706" xr:uid="{00000000-0005-0000-0000-0000F6040000}"/>
    <cellStyle name="20% - ส่วนที่ถูกเน้น1 5 2" xfId="7707" xr:uid="{00000000-0005-0000-0000-0000F7040000}"/>
    <cellStyle name="20% - ส่วนที่ถูกเน้น1 5 2 2" xfId="7708" xr:uid="{00000000-0005-0000-0000-0000F8040000}"/>
    <cellStyle name="20% - ส่วนที่ถูกเน้น1 5 2 2 2" xfId="7709" xr:uid="{00000000-0005-0000-0000-0000F9040000}"/>
    <cellStyle name="20% - ส่วนที่ถูกเน้น1 5 2 3" xfId="7710" xr:uid="{00000000-0005-0000-0000-0000FA040000}"/>
    <cellStyle name="20% - ส่วนที่ถูกเน้น1 5 3" xfId="7711" xr:uid="{00000000-0005-0000-0000-0000FB040000}"/>
    <cellStyle name="20% - ส่วนที่ถูกเน้น1 5 3 2" xfId="7712" xr:uid="{00000000-0005-0000-0000-0000FC040000}"/>
    <cellStyle name="20% - ส่วนที่ถูกเน้น1 5 3 2 2" xfId="7713" xr:uid="{00000000-0005-0000-0000-0000FD040000}"/>
    <cellStyle name="20% - ส่วนที่ถูกเน้น1 5 3 3" xfId="7714" xr:uid="{00000000-0005-0000-0000-0000FE040000}"/>
    <cellStyle name="20% - ส่วนที่ถูกเน้น1 5 4" xfId="7715" xr:uid="{00000000-0005-0000-0000-0000FF040000}"/>
    <cellStyle name="20% - ส่วนที่ถูกเน้น1 5 4 2" xfId="7716" xr:uid="{00000000-0005-0000-0000-000000050000}"/>
    <cellStyle name="20% - ส่วนที่ถูกเน้น1 5 4 2 2" xfId="7717" xr:uid="{00000000-0005-0000-0000-000001050000}"/>
    <cellStyle name="20% - ส่วนที่ถูกเน้น1 5 4 3" xfId="7718" xr:uid="{00000000-0005-0000-0000-000002050000}"/>
    <cellStyle name="20% - ส่วนที่ถูกเน้น1 5 5" xfId="7719" xr:uid="{00000000-0005-0000-0000-000003050000}"/>
    <cellStyle name="20% - ส่วนที่ถูกเน้น1 5 5 2" xfId="7720" xr:uid="{00000000-0005-0000-0000-000004050000}"/>
    <cellStyle name="20% - ส่วนที่ถูกเน้น1 5 6" xfId="7721" xr:uid="{00000000-0005-0000-0000-000005050000}"/>
    <cellStyle name="20% - ส่วนที่ถูกเน้น1 6" xfId="7722" xr:uid="{00000000-0005-0000-0000-000006050000}"/>
    <cellStyle name="20% - ส่วนที่ถูกเน้น1 6 2" xfId="7723" xr:uid="{00000000-0005-0000-0000-000007050000}"/>
    <cellStyle name="20% - ส่วนที่ถูกเน้น1 6 2 2" xfId="7724" xr:uid="{00000000-0005-0000-0000-000008050000}"/>
    <cellStyle name="20% - ส่วนที่ถูกเน้น1 6 2 2 2" xfId="7725" xr:uid="{00000000-0005-0000-0000-000009050000}"/>
    <cellStyle name="20% - ส่วนที่ถูกเน้น1 6 2 3" xfId="7726" xr:uid="{00000000-0005-0000-0000-00000A050000}"/>
    <cellStyle name="20% - ส่วนที่ถูกเน้น1 6 3" xfId="7727" xr:uid="{00000000-0005-0000-0000-00000B050000}"/>
    <cellStyle name="20% - ส่วนที่ถูกเน้น1 6 3 2" xfId="7728" xr:uid="{00000000-0005-0000-0000-00000C050000}"/>
    <cellStyle name="20% - ส่วนที่ถูกเน้น1 6 3 2 2" xfId="7729" xr:uid="{00000000-0005-0000-0000-00000D050000}"/>
    <cellStyle name="20% - ส่วนที่ถูกเน้น1 6 3 3" xfId="7730" xr:uid="{00000000-0005-0000-0000-00000E050000}"/>
    <cellStyle name="20% - ส่วนที่ถูกเน้น1 6 4" xfId="7731" xr:uid="{00000000-0005-0000-0000-00000F050000}"/>
    <cellStyle name="20% - ส่วนที่ถูกเน้น1 6 4 2" xfId="7732" xr:uid="{00000000-0005-0000-0000-000010050000}"/>
    <cellStyle name="20% - ส่วนที่ถูกเน้น1 6 4 2 2" xfId="7733" xr:uid="{00000000-0005-0000-0000-000011050000}"/>
    <cellStyle name="20% - ส่วนที่ถูกเน้น1 6 4 3" xfId="7734" xr:uid="{00000000-0005-0000-0000-000012050000}"/>
    <cellStyle name="20% - ส่วนที่ถูกเน้น1 6 5" xfId="7735" xr:uid="{00000000-0005-0000-0000-000013050000}"/>
    <cellStyle name="20% - ส่วนที่ถูกเน้น1 6 5 2" xfId="7736" xr:uid="{00000000-0005-0000-0000-000014050000}"/>
    <cellStyle name="20% - ส่วนที่ถูกเน้น1 6 6" xfId="7737" xr:uid="{00000000-0005-0000-0000-000015050000}"/>
    <cellStyle name="20% - ส่วนที่ถูกเน้น1 7" xfId="7738" xr:uid="{00000000-0005-0000-0000-000016050000}"/>
    <cellStyle name="20% - ส่วนที่ถูกเน้น1 7 2" xfId="7739" xr:uid="{00000000-0005-0000-0000-000017050000}"/>
    <cellStyle name="20% - ส่วนที่ถูกเน้น1 7 2 2" xfId="7740" xr:uid="{00000000-0005-0000-0000-000018050000}"/>
    <cellStyle name="20% - ส่วนที่ถูกเน้น1 7 2 2 2" xfId="7741" xr:uid="{00000000-0005-0000-0000-000019050000}"/>
    <cellStyle name="20% - ส่วนที่ถูกเน้น1 7 2 3" xfId="7742" xr:uid="{00000000-0005-0000-0000-00001A050000}"/>
    <cellStyle name="20% - ส่วนที่ถูกเน้น1 7 3" xfId="7743" xr:uid="{00000000-0005-0000-0000-00001B050000}"/>
    <cellStyle name="20% - ส่วนที่ถูกเน้น1 7 3 2" xfId="7744" xr:uid="{00000000-0005-0000-0000-00001C050000}"/>
    <cellStyle name="20% - ส่วนที่ถูกเน้น1 7 3 2 2" xfId="7745" xr:uid="{00000000-0005-0000-0000-00001D050000}"/>
    <cellStyle name="20% - ส่วนที่ถูกเน้น1 7 3 3" xfId="7746" xr:uid="{00000000-0005-0000-0000-00001E050000}"/>
    <cellStyle name="20% - ส่วนที่ถูกเน้น1 7 4" xfId="7747" xr:uid="{00000000-0005-0000-0000-00001F050000}"/>
    <cellStyle name="20% - ส่วนที่ถูกเน้น1 7 4 2" xfId="7748" xr:uid="{00000000-0005-0000-0000-000020050000}"/>
    <cellStyle name="20% - ส่วนที่ถูกเน้น1 7 4 2 2" xfId="7749" xr:uid="{00000000-0005-0000-0000-000021050000}"/>
    <cellStyle name="20% - ส่วนที่ถูกเน้น1 7 4 3" xfId="7750" xr:uid="{00000000-0005-0000-0000-000022050000}"/>
    <cellStyle name="20% - ส่วนที่ถูกเน้น1 7 5" xfId="7751" xr:uid="{00000000-0005-0000-0000-000023050000}"/>
    <cellStyle name="20% - ส่วนที่ถูกเน้น1 7 5 2" xfId="7752" xr:uid="{00000000-0005-0000-0000-000024050000}"/>
    <cellStyle name="20% - ส่วนที่ถูกเน้น1 7 6" xfId="7753" xr:uid="{00000000-0005-0000-0000-000025050000}"/>
    <cellStyle name="20% - ส่วนที่ถูกเน้น1 8" xfId="7754" xr:uid="{00000000-0005-0000-0000-000026050000}"/>
    <cellStyle name="20% - ส่วนที่ถูกเน้น1 8 2" xfId="7755" xr:uid="{00000000-0005-0000-0000-000027050000}"/>
    <cellStyle name="20% - ส่วนที่ถูกเน้น1 8 2 2" xfId="7756" xr:uid="{00000000-0005-0000-0000-000028050000}"/>
    <cellStyle name="20% - ส่วนที่ถูกเน้น1 8 3" xfId="7757" xr:uid="{00000000-0005-0000-0000-000029050000}"/>
    <cellStyle name="20% - ส่วนที่ถูกเน้น1 9" xfId="7758" xr:uid="{00000000-0005-0000-0000-00002A050000}"/>
    <cellStyle name="20% - ส่วนที่ถูกเน้น1 9 2" xfId="7759" xr:uid="{00000000-0005-0000-0000-00002B050000}"/>
    <cellStyle name="20% - ส่วนที่ถูกเน้น1 9 2 2" xfId="7760" xr:uid="{00000000-0005-0000-0000-00002C050000}"/>
    <cellStyle name="20% - ส่วนที่ถูกเน้น1 9 3" xfId="7761" xr:uid="{00000000-0005-0000-0000-00002D050000}"/>
    <cellStyle name="20% - ส่วนที่ถูกเน้น2 10" xfId="7763" xr:uid="{00000000-0005-0000-0000-00002E050000}"/>
    <cellStyle name="20% - ส่วนที่ถูกเน้น2 10 2" xfId="7764" xr:uid="{00000000-0005-0000-0000-00002F050000}"/>
    <cellStyle name="20% - ส่วนที่ถูกเน้น2 10 2 2" xfId="7765" xr:uid="{00000000-0005-0000-0000-000030050000}"/>
    <cellStyle name="20% - ส่วนที่ถูกเน้น2 10 3" xfId="7766" xr:uid="{00000000-0005-0000-0000-000031050000}"/>
    <cellStyle name="20% - ส่วนที่ถูกเน้น2 11" xfId="7767" xr:uid="{00000000-0005-0000-0000-000032050000}"/>
    <cellStyle name="20% - ส่วนที่ถูกเน้น2 11 2" xfId="7768" xr:uid="{00000000-0005-0000-0000-000033050000}"/>
    <cellStyle name="20% - ส่วนที่ถูกเน้น2 11 2 2" xfId="7769" xr:uid="{00000000-0005-0000-0000-000034050000}"/>
    <cellStyle name="20% - ส่วนที่ถูกเน้น2 11 3" xfId="7770" xr:uid="{00000000-0005-0000-0000-000035050000}"/>
    <cellStyle name="20% - ส่วนที่ถูกเน้น2 12" xfId="7771" xr:uid="{00000000-0005-0000-0000-000036050000}"/>
    <cellStyle name="20% - ส่วนที่ถูกเน้น2 12 2" xfId="7772" xr:uid="{00000000-0005-0000-0000-000037050000}"/>
    <cellStyle name="20% - ส่วนที่ถูกเน้น2 12 2 2" xfId="7773" xr:uid="{00000000-0005-0000-0000-000038050000}"/>
    <cellStyle name="20% - ส่วนที่ถูกเน้น2 12 3" xfId="7774" xr:uid="{00000000-0005-0000-0000-000039050000}"/>
    <cellStyle name="20% - ส่วนที่ถูกเน้น2 13" xfId="7775" xr:uid="{00000000-0005-0000-0000-00003A050000}"/>
    <cellStyle name="20% - ส่วนที่ถูกเน้น2 13 2" xfId="7776" xr:uid="{00000000-0005-0000-0000-00003B050000}"/>
    <cellStyle name="20% - ส่วนที่ถูกเน้น2 13 2 2" xfId="7777" xr:uid="{00000000-0005-0000-0000-00003C050000}"/>
    <cellStyle name="20% - ส่วนที่ถูกเน้น2 13 3" xfId="7778" xr:uid="{00000000-0005-0000-0000-00003D050000}"/>
    <cellStyle name="20% - ส่วนที่ถูกเน้น2 14" xfId="7779" xr:uid="{00000000-0005-0000-0000-00003E050000}"/>
    <cellStyle name="20% - ส่วนที่ถูกเน้น2 14 2" xfId="7780" xr:uid="{00000000-0005-0000-0000-00003F050000}"/>
    <cellStyle name="20% - ส่วนที่ถูกเน้น2 14 2 2" xfId="7781" xr:uid="{00000000-0005-0000-0000-000040050000}"/>
    <cellStyle name="20% - ส่วนที่ถูกเน้น2 14 3" xfId="7782" xr:uid="{00000000-0005-0000-0000-000041050000}"/>
    <cellStyle name="20% - ส่วนที่ถูกเน้น2 15" xfId="7783" xr:uid="{00000000-0005-0000-0000-000042050000}"/>
    <cellStyle name="20% - ส่วนที่ถูกเน้น2 15 2" xfId="7784" xr:uid="{00000000-0005-0000-0000-000043050000}"/>
    <cellStyle name="20% - ส่วนที่ถูกเน้น2 15 2 2" xfId="7785" xr:uid="{00000000-0005-0000-0000-000044050000}"/>
    <cellStyle name="20% - ส่วนที่ถูกเน้น2 15 3" xfId="7786" xr:uid="{00000000-0005-0000-0000-000045050000}"/>
    <cellStyle name="20% - ส่วนที่ถูกเน้น2 16" xfId="7787" xr:uid="{00000000-0005-0000-0000-000046050000}"/>
    <cellStyle name="20% - ส่วนที่ถูกเน้น2 16 2" xfId="7788" xr:uid="{00000000-0005-0000-0000-000047050000}"/>
    <cellStyle name="20% - ส่วนที่ถูกเน้น2 16 2 2" xfId="7789" xr:uid="{00000000-0005-0000-0000-000048050000}"/>
    <cellStyle name="20% - ส่วนที่ถูกเน้น2 16 3" xfId="7790" xr:uid="{00000000-0005-0000-0000-000049050000}"/>
    <cellStyle name="20% - ส่วนที่ถูกเน้น2 17" xfId="7791" xr:uid="{00000000-0005-0000-0000-00004A050000}"/>
    <cellStyle name="20% - ส่วนที่ถูกเน้น2 17 2" xfId="7792" xr:uid="{00000000-0005-0000-0000-00004B050000}"/>
    <cellStyle name="20% - ส่วนที่ถูกเน้น2 17 2 2" xfId="7793" xr:uid="{00000000-0005-0000-0000-00004C050000}"/>
    <cellStyle name="20% - ส่วนที่ถูกเน้น2 17 3" xfId="7794" xr:uid="{00000000-0005-0000-0000-00004D050000}"/>
    <cellStyle name="20% - ส่วนที่ถูกเน้น2 18" xfId="7795" xr:uid="{00000000-0005-0000-0000-00004E050000}"/>
    <cellStyle name="20% - ส่วนที่ถูกเน้น2 18 2" xfId="7796" xr:uid="{00000000-0005-0000-0000-00004F050000}"/>
    <cellStyle name="20% - ส่วนที่ถูกเน้น2 18 2 2" xfId="7797" xr:uid="{00000000-0005-0000-0000-000050050000}"/>
    <cellStyle name="20% - ส่วนที่ถูกเน้น2 18 3" xfId="7798" xr:uid="{00000000-0005-0000-0000-000051050000}"/>
    <cellStyle name="20% - ส่วนที่ถูกเน้น2 19" xfId="7799" xr:uid="{00000000-0005-0000-0000-000052050000}"/>
    <cellStyle name="20% - ส่วนที่ถูกเน้น2 19 2" xfId="7800" xr:uid="{00000000-0005-0000-0000-000053050000}"/>
    <cellStyle name="20% - ส่วนที่ถูกเน้น2 19 2 2" xfId="7801" xr:uid="{00000000-0005-0000-0000-000054050000}"/>
    <cellStyle name="20% - ส่วนที่ถูกเน้น2 19 3" xfId="7802" xr:uid="{00000000-0005-0000-0000-000055050000}"/>
    <cellStyle name="20% - ส่วนที่ถูกเน้น2 2" xfId="268" xr:uid="{00000000-0005-0000-0000-000056050000}"/>
    <cellStyle name="20% - ส่วนที่ถูกเน้น2 2 10" xfId="7804" xr:uid="{00000000-0005-0000-0000-000057050000}"/>
    <cellStyle name="20% - ส่วนที่ถูกเน้น2 2 11" xfId="7803" xr:uid="{00000000-0005-0000-0000-000058050000}"/>
    <cellStyle name="20% - ส่วนที่ถูกเน้น2 2 2" xfId="4246" xr:uid="{00000000-0005-0000-0000-000059050000}"/>
    <cellStyle name="20% - ส่วนที่ถูกเน้น2 2 2 2" xfId="7806" xr:uid="{00000000-0005-0000-0000-00005A050000}"/>
    <cellStyle name="20% - ส่วนที่ถูกเน้น2 2 2 2 2" xfId="7807" xr:uid="{00000000-0005-0000-0000-00005B050000}"/>
    <cellStyle name="20% - ส่วนที่ถูกเน้น2 2 2 3" xfId="7808" xr:uid="{00000000-0005-0000-0000-00005C050000}"/>
    <cellStyle name="20% - ส่วนที่ถูกเน้น2 2 2 4" xfId="7805" xr:uid="{00000000-0005-0000-0000-00005D050000}"/>
    <cellStyle name="20% - ส่วนที่ถูกเน้น2 2 3" xfId="7809" xr:uid="{00000000-0005-0000-0000-00005E050000}"/>
    <cellStyle name="20% - ส่วนที่ถูกเน้น2 2 3 2" xfId="7810" xr:uid="{00000000-0005-0000-0000-00005F050000}"/>
    <cellStyle name="20% - ส่วนที่ถูกเน้น2 2 3 2 2" xfId="7811" xr:uid="{00000000-0005-0000-0000-000060050000}"/>
    <cellStyle name="20% - ส่วนที่ถูกเน้น2 2 3 3" xfId="7812" xr:uid="{00000000-0005-0000-0000-000061050000}"/>
    <cellStyle name="20% - ส่วนที่ถูกเน้น2 2 4" xfId="7813" xr:uid="{00000000-0005-0000-0000-000062050000}"/>
    <cellStyle name="20% - ส่วนที่ถูกเน้น2 2 4 2" xfId="7814" xr:uid="{00000000-0005-0000-0000-000063050000}"/>
    <cellStyle name="20% - ส่วนที่ถูกเน้น2 2 4 2 2" xfId="7815" xr:uid="{00000000-0005-0000-0000-000064050000}"/>
    <cellStyle name="20% - ส่วนที่ถูกเน้น2 2 4 3" xfId="7816" xr:uid="{00000000-0005-0000-0000-000065050000}"/>
    <cellStyle name="20% - ส่วนที่ถูกเน้น2 2 5" xfId="7817" xr:uid="{00000000-0005-0000-0000-000066050000}"/>
    <cellStyle name="20% - ส่วนที่ถูกเน้น2 2 5 2" xfId="7818" xr:uid="{00000000-0005-0000-0000-000067050000}"/>
    <cellStyle name="20% - ส่วนที่ถูกเน้น2 2 6" xfId="7819" xr:uid="{00000000-0005-0000-0000-000068050000}"/>
    <cellStyle name="20% - ส่วนที่ถูกเน้น2 2 6 2" xfId="7820" xr:uid="{00000000-0005-0000-0000-000069050000}"/>
    <cellStyle name="20% - ส่วนที่ถูกเน้น2 2 7" xfId="7821" xr:uid="{00000000-0005-0000-0000-00006A050000}"/>
    <cellStyle name="20% - ส่วนที่ถูกเน้น2 2 7 2" xfId="7822" xr:uid="{00000000-0005-0000-0000-00006B050000}"/>
    <cellStyle name="20% - ส่วนที่ถูกเน้น2 2 8" xfId="7823" xr:uid="{00000000-0005-0000-0000-00006C050000}"/>
    <cellStyle name="20% - ส่วนที่ถูกเน้น2 2 8 2" xfId="7824" xr:uid="{00000000-0005-0000-0000-00006D050000}"/>
    <cellStyle name="20% - ส่วนที่ถูกเน้น2 2 9" xfId="7825" xr:uid="{00000000-0005-0000-0000-00006E050000}"/>
    <cellStyle name="20% - ส่วนที่ถูกเน้น2 2 9 2" xfId="7826" xr:uid="{00000000-0005-0000-0000-00006F050000}"/>
    <cellStyle name="20% - ส่วนที่ถูกเน้น2 20" xfId="7827" xr:uid="{00000000-0005-0000-0000-000070050000}"/>
    <cellStyle name="20% - ส่วนที่ถูกเน้น2 20 2" xfId="7828" xr:uid="{00000000-0005-0000-0000-000071050000}"/>
    <cellStyle name="20% - ส่วนที่ถูกเน้น2 20 3" xfId="7829" xr:uid="{00000000-0005-0000-0000-000072050000}"/>
    <cellStyle name="20% - ส่วนที่ถูกเน้น2 21" xfId="7830" xr:uid="{00000000-0005-0000-0000-000073050000}"/>
    <cellStyle name="20% - ส่วนที่ถูกเน้น2 22" xfId="7831" xr:uid="{00000000-0005-0000-0000-000074050000}"/>
    <cellStyle name="20% - ส่วนที่ถูกเน้น2 23" xfId="7762" xr:uid="{00000000-0005-0000-0000-000075050000}"/>
    <cellStyle name="20% - ส่วนที่ถูกเน้น2 3" xfId="7832" xr:uid="{00000000-0005-0000-0000-000076050000}"/>
    <cellStyle name="20% - ส่วนที่ถูกเน้น2 3 2" xfId="7833" xr:uid="{00000000-0005-0000-0000-000077050000}"/>
    <cellStyle name="20% - ส่วนที่ถูกเน้น2 3 2 2" xfId="7834" xr:uid="{00000000-0005-0000-0000-000078050000}"/>
    <cellStyle name="20% - ส่วนที่ถูกเน้น2 3 2 2 2" xfId="7835" xr:uid="{00000000-0005-0000-0000-000079050000}"/>
    <cellStyle name="20% - ส่วนที่ถูกเน้น2 3 2 3" xfId="7836" xr:uid="{00000000-0005-0000-0000-00007A050000}"/>
    <cellStyle name="20% - ส่วนที่ถูกเน้น2 3 3" xfId="7837" xr:uid="{00000000-0005-0000-0000-00007B050000}"/>
    <cellStyle name="20% - ส่วนที่ถูกเน้น2 3 3 2" xfId="7838" xr:uid="{00000000-0005-0000-0000-00007C050000}"/>
    <cellStyle name="20% - ส่วนที่ถูกเน้น2 3 3 2 2" xfId="7839" xr:uid="{00000000-0005-0000-0000-00007D050000}"/>
    <cellStyle name="20% - ส่วนที่ถูกเน้น2 3 3 3" xfId="7840" xr:uid="{00000000-0005-0000-0000-00007E050000}"/>
    <cellStyle name="20% - ส่วนที่ถูกเน้น2 3 4" xfId="7841" xr:uid="{00000000-0005-0000-0000-00007F050000}"/>
    <cellStyle name="20% - ส่วนที่ถูกเน้น2 3 4 2" xfId="7842" xr:uid="{00000000-0005-0000-0000-000080050000}"/>
    <cellStyle name="20% - ส่วนที่ถูกเน้น2 3 4 2 2" xfId="7843" xr:uid="{00000000-0005-0000-0000-000081050000}"/>
    <cellStyle name="20% - ส่วนที่ถูกเน้น2 3 4 3" xfId="7844" xr:uid="{00000000-0005-0000-0000-000082050000}"/>
    <cellStyle name="20% - ส่วนที่ถูกเน้น2 3 5" xfId="7845" xr:uid="{00000000-0005-0000-0000-000083050000}"/>
    <cellStyle name="20% - ส่วนที่ถูกเน้น2 3 5 2" xfId="7846" xr:uid="{00000000-0005-0000-0000-000084050000}"/>
    <cellStyle name="20% - ส่วนที่ถูกเน้น2 4" xfId="7847" xr:uid="{00000000-0005-0000-0000-000085050000}"/>
    <cellStyle name="20% - ส่วนที่ถูกเน้น2 4 2" xfId="7848" xr:uid="{00000000-0005-0000-0000-000086050000}"/>
    <cellStyle name="20% - ส่วนที่ถูกเน้น2 4 2 2" xfId="7849" xr:uid="{00000000-0005-0000-0000-000087050000}"/>
    <cellStyle name="20% - ส่วนที่ถูกเน้น2 4 2 2 2" xfId="7850" xr:uid="{00000000-0005-0000-0000-000088050000}"/>
    <cellStyle name="20% - ส่วนที่ถูกเน้น2 4 2 3" xfId="7851" xr:uid="{00000000-0005-0000-0000-000089050000}"/>
    <cellStyle name="20% - ส่วนที่ถูกเน้น2 4 3" xfId="7852" xr:uid="{00000000-0005-0000-0000-00008A050000}"/>
    <cellStyle name="20% - ส่วนที่ถูกเน้น2 4 3 2" xfId="7853" xr:uid="{00000000-0005-0000-0000-00008B050000}"/>
    <cellStyle name="20% - ส่วนที่ถูกเน้น2 4 3 2 2" xfId="7854" xr:uid="{00000000-0005-0000-0000-00008C050000}"/>
    <cellStyle name="20% - ส่วนที่ถูกเน้น2 4 3 3" xfId="7855" xr:uid="{00000000-0005-0000-0000-00008D050000}"/>
    <cellStyle name="20% - ส่วนที่ถูกเน้น2 4 4" xfId="7856" xr:uid="{00000000-0005-0000-0000-00008E050000}"/>
    <cellStyle name="20% - ส่วนที่ถูกเน้น2 4 4 2" xfId="7857" xr:uid="{00000000-0005-0000-0000-00008F050000}"/>
    <cellStyle name="20% - ส่วนที่ถูกเน้น2 4 4 2 2" xfId="7858" xr:uid="{00000000-0005-0000-0000-000090050000}"/>
    <cellStyle name="20% - ส่วนที่ถูกเน้น2 4 4 3" xfId="7859" xr:uid="{00000000-0005-0000-0000-000091050000}"/>
    <cellStyle name="20% - ส่วนที่ถูกเน้น2 4 5" xfId="7860" xr:uid="{00000000-0005-0000-0000-000092050000}"/>
    <cellStyle name="20% - ส่วนที่ถูกเน้น2 4 5 2" xfId="7861" xr:uid="{00000000-0005-0000-0000-000093050000}"/>
    <cellStyle name="20% - ส่วนที่ถูกเน้น2 4 6" xfId="7862" xr:uid="{00000000-0005-0000-0000-000094050000}"/>
    <cellStyle name="20% - ส่วนที่ถูกเน้น2 5" xfId="7863" xr:uid="{00000000-0005-0000-0000-000095050000}"/>
    <cellStyle name="20% - ส่วนที่ถูกเน้น2 5 2" xfId="7864" xr:uid="{00000000-0005-0000-0000-000096050000}"/>
    <cellStyle name="20% - ส่วนที่ถูกเน้น2 5 2 2" xfId="7865" xr:uid="{00000000-0005-0000-0000-000097050000}"/>
    <cellStyle name="20% - ส่วนที่ถูกเน้น2 5 2 2 2" xfId="7866" xr:uid="{00000000-0005-0000-0000-000098050000}"/>
    <cellStyle name="20% - ส่วนที่ถูกเน้น2 5 2 3" xfId="7867" xr:uid="{00000000-0005-0000-0000-000099050000}"/>
    <cellStyle name="20% - ส่วนที่ถูกเน้น2 5 3" xfId="7868" xr:uid="{00000000-0005-0000-0000-00009A050000}"/>
    <cellStyle name="20% - ส่วนที่ถูกเน้น2 5 3 2" xfId="7869" xr:uid="{00000000-0005-0000-0000-00009B050000}"/>
    <cellStyle name="20% - ส่วนที่ถูกเน้น2 5 3 2 2" xfId="7870" xr:uid="{00000000-0005-0000-0000-00009C050000}"/>
    <cellStyle name="20% - ส่วนที่ถูกเน้น2 5 3 3" xfId="7871" xr:uid="{00000000-0005-0000-0000-00009D050000}"/>
    <cellStyle name="20% - ส่วนที่ถูกเน้น2 5 4" xfId="7872" xr:uid="{00000000-0005-0000-0000-00009E050000}"/>
    <cellStyle name="20% - ส่วนที่ถูกเน้น2 5 4 2" xfId="7873" xr:uid="{00000000-0005-0000-0000-00009F050000}"/>
    <cellStyle name="20% - ส่วนที่ถูกเน้น2 5 4 2 2" xfId="7874" xr:uid="{00000000-0005-0000-0000-0000A0050000}"/>
    <cellStyle name="20% - ส่วนที่ถูกเน้น2 5 4 3" xfId="7875" xr:uid="{00000000-0005-0000-0000-0000A1050000}"/>
    <cellStyle name="20% - ส่วนที่ถูกเน้น2 5 5" xfId="7876" xr:uid="{00000000-0005-0000-0000-0000A2050000}"/>
    <cellStyle name="20% - ส่วนที่ถูกเน้น2 5 5 2" xfId="7877" xr:uid="{00000000-0005-0000-0000-0000A3050000}"/>
    <cellStyle name="20% - ส่วนที่ถูกเน้น2 5 6" xfId="7878" xr:uid="{00000000-0005-0000-0000-0000A4050000}"/>
    <cellStyle name="20% - ส่วนที่ถูกเน้น2 6" xfId="7879" xr:uid="{00000000-0005-0000-0000-0000A5050000}"/>
    <cellStyle name="20% - ส่วนที่ถูกเน้น2 6 2" xfId="7880" xr:uid="{00000000-0005-0000-0000-0000A6050000}"/>
    <cellStyle name="20% - ส่วนที่ถูกเน้น2 6 2 2" xfId="7881" xr:uid="{00000000-0005-0000-0000-0000A7050000}"/>
    <cellStyle name="20% - ส่วนที่ถูกเน้น2 6 2 2 2" xfId="7882" xr:uid="{00000000-0005-0000-0000-0000A8050000}"/>
    <cellStyle name="20% - ส่วนที่ถูกเน้น2 6 2 3" xfId="7883" xr:uid="{00000000-0005-0000-0000-0000A9050000}"/>
    <cellStyle name="20% - ส่วนที่ถูกเน้น2 6 3" xfId="7884" xr:uid="{00000000-0005-0000-0000-0000AA050000}"/>
    <cellStyle name="20% - ส่วนที่ถูกเน้น2 6 3 2" xfId="7885" xr:uid="{00000000-0005-0000-0000-0000AB050000}"/>
    <cellStyle name="20% - ส่วนที่ถูกเน้น2 6 3 2 2" xfId="7886" xr:uid="{00000000-0005-0000-0000-0000AC050000}"/>
    <cellStyle name="20% - ส่วนที่ถูกเน้น2 6 3 3" xfId="7887" xr:uid="{00000000-0005-0000-0000-0000AD050000}"/>
    <cellStyle name="20% - ส่วนที่ถูกเน้น2 6 4" xfId="7888" xr:uid="{00000000-0005-0000-0000-0000AE050000}"/>
    <cellStyle name="20% - ส่วนที่ถูกเน้น2 6 4 2" xfId="7889" xr:uid="{00000000-0005-0000-0000-0000AF050000}"/>
    <cellStyle name="20% - ส่วนที่ถูกเน้น2 6 4 2 2" xfId="7890" xr:uid="{00000000-0005-0000-0000-0000B0050000}"/>
    <cellStyle name="20% - ส่วนที่ถูกเน้น2 6 4 3" xfId="7891" xr:uid="{00000000-0005-0000-0000-0000B1050000}"/>
    <cellStyle name="20% - ส่วนที่ถูกเน้น2 6 5" xfId="7892" xr:uid="{00000000-0005-0000-0000-0000B2050000}"/>
    <cellStyle name="20% - ส่วนที่ถูกเน้น2 6 5 2" xfId="7893" xr:uid="{00000000-0005-0000-0000-0000B3050000}"/>
    <cellStyle name="20% - ส่วนที่ถูกเน้น2 6 6" xfId="7894" xr:uid="{00000000-0005-0000-0000-0000B4050000}"/>
    <cellStyle name="20% - ส่วนที่ถูกเน้น2 7" xfId="7895" xr:uid="{00000000-0005-0000-0000-0000B5050000}"/>
    <cellStyle name="20% - ส่วนที่ถูกเน้น2 7 2" xfId="7896" xr:uid="{00000000-0005-0000-0000-0000B6050000}"/>
    <cellStyle name="20% - ส่วนที่ถูกเน้น2 7 2 2" xfId="7897" xr:uid="{00000000-0005-0000-0000-0000B7050000}"/>
    <cellStyle name="20% - ส่วนที่ถูกเน้น2 7 2 2 2" xfId="7898" xr:uid="{00000000-0005-0000-0000-0000B8050000}"/>
    <cellStyle name="20% - ส่วนที่ถูกเน้น2 7 2 3" xfId="7899" xr:uid="{00000000-0005-0000-0000-0000B9050000}"/>
    <cellStyle name="20% - ส่วนที่ถูกเน้น2 7 3" xfId="7900" xr:uid="{00000000-0005-0000-0000-0000BA050000}"/>
    <cellStyle name="20% - ส่วนที่ถูกเน้น2 7 3 2" xfId="7901" xr:uid="{00000000-0005-0000-0000-0000BB050000}"/>
    <cellStyle name="20% - ส่วนที่ถูกเน้น2 7 3 2 2" xfId="7902" xr:uid="{00000000-0005-0000-0000-0000BC050000}"/>
    <cellStyle name="20% - ส่วนที่ถูกเน้น2 7 3 3" xfId="7903" xr:uid="{00000000-0005-0000-0000-0000BD050000}"/>
    <cellStyle name="20% - ส่วนที่ถูกเน้น2 7 4" xfId="7904" xr:uid="{00000000-0005-0000-0000-0000BE050000}"/>
    <cellStyle name="20% - ส่วนที่ถูกเน้น2 7 4 2" xfId="7905" xr:uid="{00000000-0005-0000-0000-0000BF050000}"/>
    <cellStyle name="20% - ส่วนที่ถูกเน้น2 7 4 2 2" xfId="7906" xr:uid="{00000000-0005-0000-0000-0000C0050000}"/>
    <cellStyle name="20% - ส่วนที่ถูกเน้น2 7 4 3" xfId="7907" xr:uid="{00000000-0005-0000-0000-0000C1050000}"/>
    <cellStyle name="20% - ส่วนที่ถูกเน้น2 7 5" xfId="7908" xr:uid="{00000000-0005-0000-0000-0000C2050000}"/>
    <cellStyle name="20% - ส่วนที่ถูกเน้น2 7 5 2" xfId="7909" xr:uid="{00000000-0005-0000-0000-0000C3050000}"/>
    <cellStyle name="20% - ส่วนที่ถูกเน้น2 7 6" xfId="7910" xr:uid="{00000000-0005-0000-0000-0000C4050000}"/>
    <cellStyle name="20% - ส่วนที่ถูกเน้น2 8" xfId="7911" xr:uid="{00000000-0005-0000-0000-0000C5050000}"/>
    <cellStyle name="20% - ส่วนที่ถูกเน้น2 8 2" xfId="7912" xr:uid="{00000000-0005-0000-0000-0000C6050000}"/>
    <cellStyle name="20% - ส่วนที่ถูกเน้น2 8 2 2" xfId="7913" xr:uid="{00000000-0005-0000-0000-0000C7050000}"/>
    <cellStyle name="20% - ส่วนที่ถูกเน้น2 8 3" xfId="7914" xr:uid="{00000000-0005-0000-0000-0000C8050000}"/>
    <cellStyle name="20% - ส่วนที่ถูกเน้น2 9" xfId="7915" xr:uid="{00000000-0005-0000-0000-0000C9050000}"/>
    <cellStyle name="20% - ส่วนที่ถูกเน้น2 9 2" xfId="7916" xr:uid="{00000000-0005-0000-0000-0000CA050000}"/>
    <cellStyle name="20% - ส่วนที่ถูกเน้น2 9 2 2" xfId="7917" xr:uid="{00000000-0005-0000-0000-0000CB050000}"/>
    <cellStyle name="20% - ส่วนที่ถูกเน้น2 9 3" xfId="7918" xr:uid="{00000000-0005-0000-0000-0000CC050000}"/>
    <cellStyle name="20% - ส่วนที่ถูกเน้น3 10" xfId="7920" xr:uid="{00000000-0005-0000-0000-0000CD050000}"/>
    <cellStyle name="20% - ส่วนที่ถูกเน้น3 10 2" xfId="7921" xr:uid="{00000000-0005-0000-0000-0000CE050000}"/>
    <cellStyle name="20% - ส่วนที่ถูกเน้น3 10 2 2" xfId="7922" xr:uid="{00000000-0005-0000-0000-0000CF050000}"/>
    <cellStyle name="20% - ส่วนที่ถูกเน้น3 10 3" xfId="7923" xr:uid="{00000000-0005-0000-0000-0000D0050000}"/>
    <cellStyle name="20% - ส่วนที่ถูกเน้น3 11" xfId="7924" xr:uid="{00000000-0005-0000-0000-0000D1050000}"/>
    <cellStyle name="20% - ส่วนที่ถูกเน้น3 11 2" xfId="7925" xr:uid="{00000000-0005-0000-0000-0000D2050000}"/>
    <cellStyle name="20% - ส่วนที่ถูกเน้น3 11 2 2" xfId="7926" xr:uid="{00000000-0005-0000-0000-0000D3050000}"/>
    <cellStyle name="20% - ส่วนที่ถูกเน้น3 11 3" xfId="7927" xr:uid="{00000000-0005-0000-0000-0000D4050000}"/>
    <cellStyle name="20% - ส่วนที่ถูกเน้น3 12" xfId="7928" xr:uid="{00000000-0005-0000-0000-0000D5050000}"/>
    <cellStyle name="20% - ส่วนที่ถูกเน้น3 12 2" xfId="7929" xr:uid="{00000000-0005-0000-0000-0000D6050000}"/>
    <cellStyle name="20% - ส่วนที่ถูกเน้น3 12 2 2" xfId="7930" xr:uid="{00000000-0005-0000-0000-0000D7050000}"/>
    <cellStyle name="20% - ส่วนที่ถูกเน้น3 12 3" xfId="7931" xr:uid="{00000000-0005-0000-0000-0000D8050000}"/>
    <cellStyle name="20% - ส่วนที่ถูกเน้น3 13" xfId="7932" xr:uid="{00000000-0005-0000-0000-0000D9050000}"/>
    <cellStyle name="20% - ส่วนที่ถูกเน้น3 13 2" xfId="7933" xr:uid="{00000000-0005-0000-0000-0000DA050000}"/>
    <cellStyle name="20% - ส่วนที่ถูกเน้น3 13 2 2" xfId="7934" xr:uid="{00000000-0005-0000-0000-0000DB050000}"/>
    <cellStyle name="20% - ส่วนที่ถูกเน้น3 13 3" xfId="7935" xr:uid="{00000000-0005-0000-0000-0000DC050000}"/>
    <cellStyle name="20% - ส่วนที่ถูกเน้น3 14" xfId="7936" xr:uid="{00000000-0005-0000-0000-0000DD050000}"/>
    <cellStyle name="20% - ส่วนที่ถูกเน้น3 14 2" xfId="7937" xr:uid="{00000000-0005-0000-0000-0000DE050000}"/>
    <cellStyle name="20% - ส่วนที่ถูกเน้น3 14 2 2" xfId="7938" xr:uid="{00000000-0005-0000-0000-0000DF050000}"/>
    <cellStyle name="20% - ส่วนที่ถูกเน้น3 14 3" xfId="7939" xr:uid="{00000000-0005-0000-0000-0000E0050000}"/>
    <cellStyle name="20% - ส่วนที่ถูกเน้น3 15" xfId="7940" xr:uid="{00000000-0005-0000-0000-0000E1050000}"/>
    <cellStyle name="20% - ส่วนที่ถูกเน้น3 15 2" xfId="7941" xr:uid="{00000000-0005-0000-0000-0000E2050000}"/>
    <cellStyle name="20% - ส่วนที่ถูกเน้น3 15 2 2" xfId="7942" xr:uid="{00000000-0005-0000-0000-0000E3050000}"/>
    <cellStyle name="20% - ส่วนที่ถูกเน้น3 15 3" xfId="7943" xr:uid="{00000000-0005-0000-0000-0000E4050000}"/>
    <cellStyle name="20% - ส่วนที่ถูกเน้น3 16" xfId="7944" xr:uid="{00000000-0005-0000-0000-0000E5050000}"/>
    <cellStyle name="20% - ส่วนที่ถูกเน้น3 16 2" xfId="7945" xr:uid="{00000000-0005-0000-0000-0000E6050000}"/>
    <cellStyle name="20% - ส่วนที่ถูกเน้น3 16 2 2" xfId="7946" xr:uid="{00000000-0005-0000-0000-0000E7050000}"/>
    <cellStyle name="20% - ส่วนที่ถูกเน้น3 16 3" xfId="7947" xr:uid="{00000000-0005-0000-0000-0000E8050000}"/>
    <cellStyle name="20% - ส่วนที่ถูกเน้น3 17" xfId="7948" xr:uid="{00000000-0005-0000-0000-0000E9050000}"/>
    <cellStyle name="20% - ส่วนที่ถูกเน้น3 17 2" xfId="7949" xr:uid="{00000000-0005-0000-0000-0000EA050000}"/>
    <cellStyle name="20% - ส่วนที่ถูกเน้น3 17 2 2" xfId="7950" xr:uid="{00000000-0005-0000-0000-0000EB050000}"/>
    <cellStyle name="20% - ส่วนที่ถูกเน้น3 17 3" xfId="7951" xr:uid="{00000000-0005-0000-0000-0000EC050000}"/>
    <cellStyle name="20% - ส่วนที่ถูกเน้น3 18" xfId="7952" xr:uid="{00000000-0005-0000-0000-0000ED050000}"/>
    <cellStyle name="20% - ส่วนที่ถูกเน้น3 18 2" xfId="7953" xr:uid="{00000000-0005-0000-0000-0000EE050000}"/>
    <cellStyle name="20% - ส่วนที่ถูกเน้น3 18 2 2" xfId="7954" xr:uid="{00000000-0005-0000-0000-0000EF050000}"/>
    <cellStyle name="20% - ส่วนที่ถูกเน้น3 18 3" xfId="7955" xr:uid="{00000000-0005-0000-0000-0000F0050000}"/>
    <cellStyle name="20% - ส่วนที่ถูกเน้น3 19" xfId="7956" xr:uid="{00000000-0005-0000-0000-0000F1050000}"/>
    <cellStyle name="20% - ส่วนที่ถูกเน้น3 19 2" xfId="7957" xr:uid="{00000000-0005-0000-0000-0000F2050000}"/>
    <cellStyle name="20% - ส่วนที่ถูกเน้น3 19 2 2" xfId="7958" xr:uid="{00000000-0005-0000-0000-0000F3050000}"/>
    <cellStyle name="20% - ส่วนที่ถูกเน้น3 19 3" xfId="7959" xr:uid="{00000000-0005-0000-0000-0000F4050000}"/>
    <cellStyle name="20% - ส่วนที่ถูกเน้น3 2" xfId="271" xr:uid="{00000000-0005-0000-0000-0000F5050000}"/>
    <cellStyle name="20% - ส่วนที่ถูกเน้น3 2 10" xfId="7961" xr:uid="{00000000-0005-0000-0000-0000F6050000}"/>
    <cellStyle name="20% - ส่วนที่ถูกเน้น3 2 11" xfId="7960" xr:uid="{00000000-0005-0000-0000-0000F7050000}"/>
    <cellStyle name="20% - ส่วนที่ถูกเน้น3 2 2" xfId="4247" xr:uid="{00000000-0005-0000-0000-0000F8050000}"/>
    <cellStyle name="20% - ส่วนที่ถูกเน้น3 2 2 2" xfId="7963" xr:uid="{00000000-0005-0000-0000-0000F9050000}"/>
    <cellStyle name="20% - ส่วนที่ถูกเน้น3 2 2 2 2" xfId="7964" xr:uid="{00000000-0005-0000-0000-0000FA050000}"/>
    <cellStyle name="20% - ส่วนที่ถูกเน้น3 2 2 3" xfId="7965" xr:uid="{00000000-0005-0000-0000-0000FB050000}"/>
    <cellStyle name="20% - ส่วนที่ถูกเน้น3 2 2 4" xfId="7962" xr:uid="{00000000-0005-0000-0000-0000FC050000}"/>
    <cellStyle name="20% - ส่วนที่ถูกเน้น3 2 3" xfId="7966" xr:uid="{00000000-0005-0000-0000-0000FD050000}"/>
    <cellStyle name="20% - ส่วนที่ถูกเน้น3 2 3 2" xfId="7967" xr:uid="{00000000-0005-0000-0000-0000FE050000}"/>
    <cellStyle name="20% - ส่วนที่ถูกเน้น3 2 3 2 2" xfId="7968" xr:uid="{00000000-0005-0000-0000-0000FF050000}"/>
    <cellStyle name="20% - ส่วนที่ถูกเน้น3 2 3 3" xfId="7969" xr:uid="{00000000-0005-0000-0000-000000060000}"/>
    <cellStyle name="20% - ส่วนที่ถูกเน้น3 2 4" xfId="7970" xr:uid="{00000000-0005-0000-0000-000001060000}"/>
    <cellStyle name="20% - ส่วนที่ถูกเน้น3 2 4 2" xfId="7971" xr:uid="{00000000-0005-0000-0000-000002060000}"/>
    <cellStyle name="20% - ส่วนที่ถูกเน้น3 2 4 2 2" xfId="7972" xr:uid="{00000000-0005-0000-0000-000003060000}"/>
    <cellStyle name="20% - ส่วนที่ถูกเน้น3 2 4 3" xfId="7973" xr:uid="{00000000-0005-0000-0000-000004060000}"/>
    <cellStyle name="20% - ส่วนที่ถูกเน้น3 2 5" xfId="7974" xr:uid="{00000000-0005-0000-0000-000005060000}"/>
    <cellStyle name="20% - ส่วนที่ถูกเน้น3 2 5 2" xfId="7975" xr:uid="{00000000-0005-0000-0000-000006060000}"/>
    <cellStyle name="20% - ส่วนที่ถูกเน้น3 2 6" xfId="7976" xr:uid="{00000000-0005-0000-0000-000007060000}"/>
    <cellStyle name="20% - ส่วนที่ถูกเน้น3 2 6 2" xfId="7977" xr:uid="{00000000-0005-0000-0000-000008060000}"/>
    <cellStyle name="20% - ส่วนที่ถูกเน้น3 2 7" xfId="7978" xr:uid="{00000000-0005-0000-0000-000009060000}"/>
    <cellStyle name="20% - ส่วนที่ถูกเน้น3 2 7 2" xfId="7979" xr:uid="{00000000-0005-0000-0000-00000A060000}"/>
    <cellStyle name="20% - ส่วนที่ถูกเน้น3 2 8" xfId="7980" xr:uid="{00000000-0005-0000-0000-00000B060000}"/>
    <cellStyle name="20% - ส่วนที่ถูกเน้น3 2 8 2" xfId="7981" xr:uid="{00000000-0005-0000-0000-00000C060000}"/>
    <cellStyle name="20% - ส่วนที่ถูกเน้น3 2 9" xfId="7982" xr:uid="{00000000-0005-0000-0000-00000D060000}"/>
    <cellStyle name="20% - ส่วนที่ถูกเน้น3 2 9 2" xfId="7983" xr:uid="{00000000-0005-0000-0000-00000E060000}"/>
    <cellStyle name="20% - ส่วนที่ถูกเน้น3 20" xfId="7984" xr:uid="{00000000-0005-0000-0000-00000F060000}"/>
    <cellStyle name="20% - ส่วนที่ถูกเน้น3 20 2" xfId="7985" xr:uid="{00000000-0005-0000-0000-000010060000}"/>
    <cellStyle name="20% - ส่วนที่ถูกเน้น3 20 3" xfId="7986" xr:uid="{00000000-0005-0000-0000-000011060000}"/>
    <cellStyle name="20% - ส่วนที่ถูกเน้น3 21" xfId="7987" xr:uid="{00000000-0005-0000-0000-000012060000}"/>
    <cellStyle name="20% - ส่วนที่ถูกเน้น3 22" xfId="7988" xr:uid="{00000000-0005-0000-0000-000013060000}"/>
    <cellStyle name="20% - ส่วนที่ถูกเน้น3 23" xfId="7919" xr:uid="{00000000-0005-0000-0000-000014060000}"/>
    <cellStyle name="20% - ส่วนที่ถูกเน้น3 3" xfId="7989" xr:uid="{00000000-0005-0000-0000-000015060000}"/>
    <cellStyle name="20% - ส่วนที่ถูกเน้น3 3 2" xfId="7990" xr:uid="{00000000-0005-0000-0000-000016060000}"/>
    <cellStyle name="20% - ส่วนที่ถูกเน้น3 3 2 2" xfId="7991" xr:uid="{00000000-0005-0000-0000-000017060000}"/>
    <cellStyle name="20% - ส่วนที่ถูกเน้น3 3 2 2 2" xfId="7992" xr:uid="{00000000-0005-0000-0000-000018060000}"/>
    <cellStyle name="20% - ส่วนที่ถูกเน้น3 3 2 3" xfId="7993" xr:uid="{00000000-0005-0000-0000-000019060000}"/>
    <cellStyle name="20% - ส่วนที่ถูกเน้น3 3 3" xfId="7994" xr:uid="{00000000-0005-0000-0000-00001A060000}"/>
    <cellStyle name="20% - ส่วนที่ถูกเน้น3 3 3 2" xfId="7995" xr:uid="{00000000-0005-0000-0000-00001B060000}"/>
    <cellStyle name="20% - ส่วนที่ถูกเน้น3 3 3 2 2" xfId="7996" xr:uid="{00000000-0005-0000-0000-00001C060000}"/>
    <cellStyle name="20% - ส่วนที่ถูกเน้น3 3 3 3" xfId="7997" xr:uid="{00000000-0005-0000-0000-00001D060000}"/>
    <cellStyle name="20% - ส่วนที่ถูกเน้น3 3 4" xfId="7998" xr:uid="{00000000-0005-0000-0000-00001E060000}"/>
    <cellStyle name="20% - ส่วนที่ถูกเน้น3 3 4 2" xfId="7999" xr:uid="{00000000-0005-0000-0000-00001F060000}"/>
    <cellStyle name="20% - ส่วนที่ถูกเน้น3 3 4 2 2" xfId="8000" xr:uid="{00000000-0005-0000-0000-000020060000}"/>
    <cellStyle name="20% - ส่วนที่ถูกเน้น3 3 4 3" xfId="8001" xr:uid="{00000000-0005-0000-0000-000021060000}"/>
    <cellStyle name="20% - ส่วนที่ถูกเน้น3 3 5" xfId="8002" xr:uid="{00000000-0005-0000-0000-000022060000}"/>
    <cellStyle name="20% - ส่วนที่ถูกเน้น3 3 5 2" xfId="8003" xr:uid="{00000000-0005-0000-0000-000023060000}"/>
    <cellStyle name="20% - ส่วนที่ถูกเน้น3 4" xfId="8004" xr:uid="{00000000-0005-0000-0000-000024060000}"/>
    <cellStyle name="20% - ส่วนที่ถูกเน้น3 4 2" xfId="8005" xr:uid="{00000000-0005-0000-0000-000025060000}"/>
    <cellStyle name="20% - ส่วนที่ถูกเน้น3 4 2 2" xfId="8006" xr:uid="{00000000-0005-0000-0000-000026060000}"/>
    <cellStyle name="20% - ส่วนที่ถูกเน้น3 4 2 2 2" xfId="8007" xr:uid="{00000000-0005-0000-0000-000027060000}"/>
    <cellStyle name="20% - ส่วนที่ถูกเน้น3 4 2 3" xfId="8008" xr:uid="{00000000-0005-0000-0000-000028060000}"/>
    <cellStyle name="20% - ส่วนที่ถูกเน้น3 4 3" xfId="8009" xr:uid="{00000000-0005-0000-0000-000029060000}"/>
    <cellStyle name="20% - ส่วนที่ถูกเน้น3 4 3 2" xfId="8010" xr:uid="{00000000-0005-0000-0000-00002A060000}"/>
    <cellStyle name="20% - ส่วนที่ถูกเน้น3 4 3 2 2" xfId="8011" xr:uid="{00000000-0005-0000-0000-00002B060000}"/>
    <cellStyle name="20% - ส่วนที่ถูกเน้น3 4 3 3" xfId="8012" xr:uid="{00000000-0005-0000-0000-00002C060000}"/>
    <cellStyle name="20% - ส่วนที่ถูกเน้น3 4 4" xfId="8013" xr:uid="{00000000-0005-0000-0000-00002D060000}"/>
    <cellStyle name="20% - ส่วนที่ถูกเน้น3 4 4 2" xfId="8014" xr:uid="{00000000-0005-0000-0000-00002E060000}"/>
    <cellStyle name="20% - ส่วนที่ถูกเน้น3 4 4 2 2" xfId="8015" xr:uid="{00000000-0005-0000-0000-00002F060000}"/>
    <cellStyle name="20% - ส่วนที่ถูกเน้น3 4 4 3" xfId="8016" xr:uid="{00000000-0005-0000-0000-000030060000}"/>
    <cellStyle name="20% - ส่วนที่ถูกเน้น3 4 5" xfId="8017" xr:uid="{00000000-0005-0000-0000-000031060000}"/>
    <cellStyle name="20% - ส่วนที่ถูกเน้น3 4 5 2" xfId="8018" xr:uid="{00000000-0005-0000-0000-000032060000}"/>
    <cellStyle name="20% - ส่วนที่ถูกเน้น3 4 6" xfId="8019" xr:uid="{00000000-0005-0000-0000-000033060000}"/>
    <cellStyle name="20% - ส่วนที่ถูกเน้น3 5" xfId="8020" xr:uid="{00000000-0005-0000-0000-000034060000}"/>
    <cellStyle name="20% - ส่วนที่ถูกเน้น3 5 2" xfId="8021" xr:uid="{00000000-0005-0000-0000-000035060000}"/>
    <cellStyle name="20% - ส่วนที่ถูกเน้น3 5 2 2" xfId="8022" xr:uid="{00000000-0005-0000-0000-000036060000}"/>
    <cellStyle name="20% - ส่วนที่ถูกเน้น3 5 2 2 2" xfId="8023" xr:uid="{00000000-0005-0000-0000-000037060000}"/>
    <cellStyle name="20% - ส่วนที่ถูกเน้น3 5 2 3" xfId="8024" xr:uid="{00000000-0005-0000-0000-000038060000}"/>
    <cellStyle name="20% - ส่วนที่ถูกเน้น3 5 3" xfId="8025" xr:uid="{00000000-0005-0000-0000-000039060000}"/>
    <cellStyle name="20% - ส่วนที่ถูกเน้น3 5 3 2" xfId="8026" xr:uid="{00000000-0005-0000-0000-00003A060000}"/>
    <cellStyle name="20% - ส่วนที่ถูกเน้น3 5 3 2 2" xfId="8027" xr:uid="{00000000-0005-0000-0000-00003B060000}"/>
    <cellStyle name="20% - ส่วนที่ถูกเน้น3 5 3 3" xfId="8028" xr:uid="{00000000-0005-0000-0000-00003C060000}"/>
    <cellStyle name="20% - ส่วนที่ถูกเน้น3 5 4" xfId="8029" xr:uid="{00000000-0005-0000-0000-00003D060000}"/>
    <cellStyle name="20% - ส่วนที่ถูกเน้น3 5 4 2" xfId="8030" xr:uid="{00000000-0005-0000-0000-00003E060000}"/>
    <cellStyle name="20% - ส่วนที่ถูกเน้น3 5 4 2 2" xfId="8031" xr:uid="{00000000-0005-0000-0000-00003F060000}"/>
    <cellStyle name="20% - ส่วนที่ถูกเน้น3 5 4 3" xfId="8032" xr:uid="{00000000-0005-0000-0000-000040060000}"/>
    <cellStyle name="20% - ส่วนที่ถูกเน้น3 5 5" xfId="8033" xr:uid="{00000000-0005-0000-0000-000041060000}"/>
    <cellStyle name="20% - ส่วนที่ถูกเน้น3 5 5 2" xfId="8034" xr:uid="{00000000-0005-0000-0000-000042060000}"/>
    <cellStyle name="20% - ส่วนที่ถูกเน้น3 5 6" xfId="8035" xr:uid="{00000000-0005-0000-0000-000043060000}"/>
    <cellStyle name="20% - ส่วนที่ถูกเน้น3 6" xfId="8036" xr:uid="{00000000-0005-0000-0000-000044060000}"/>
    <cellStyle name="20% - ส่วนที่ถูกเน้น3 6 2" xfId="8037" xr:uid="{00000000-0005-0000-0000-000045060000}"/>
    <cellStyle name="20% - ส่วนที่ถูกเน้น3 6 2 2" xfId="8038" xr:uid="{00000000-0005-0000-0000-000046060000}"/>
    <cellStyle name="20% - ส่วนที่ถูกเน้น3 6 2 2 2" xfId="8039" xr:uid="{00000000-0005-0000-0000-000047060000}"/>
    <cellStyle name="20% - ส่วนที่ถูกเน้น3 6 2 3" xfId="8040" xr:uid="{00000000-0005-0000-0000-000048060000}"/>
    <cellStyle name="20% - ส่วนที่ถูกเน้น3 6 3" xfId="8041" xr:uid="{00000000-0005-0000-0000-000049060000}"/>
    <cellStyle name="20% - ส่วนที่ถูกเน้น3 6 3 2" xfId="8042" xr:uid="{00000000-0005-0000-0000-00004A060000}"/>
    <cellStyle name="20% - ส่วนที่ถูกเน้น3 6 3 2 2" xfId="8043" xr:uid="{00000000-0005-0000-0000-00004B060000}"/>
    <cellStyle name="20% - ส่วนที่ถูกเน้น3 6 3 3" xfId="8044" xr:uid="{00000000-0005-0000-0000-00004C060000}"/>
    <cellStyle name="20% - ส่วนที่ถูกเน้น3 6 4" xfId="8045" xr:uid="{00000000-0005-0000-0000-00004D060000}"/>
    <cellStyle name="20% - ส่วนที่ถูกเน้น3 6 4 2" xfId="8046" xr:uid="{00000000-0005-0000-0000-00004E060000}"/>
    <cellStyle name="20% - ส่วนที่ถูกเน้น3 6 4 2 2" xfId="8047" xr:uid="{00000000-0005-0000-0000-00004F060000}"/>
    <cellStyle name="20% - ส่วนที่ถูกเน้น3 6 4 3" xfId="8048" xr:uid="{00000000-0005-0000-0000-000050060000}"/>
    <cellStyle name="20% - ส่วนที่ถูกเน้น3 6 5" xfId="8049" xr:uid="{00000000-0005-0000-0000-000051060000}"/>
    <cellStyle name="20% - ส่วนที่ถูกเน้น3 6 5 2" xfId="8050" xr:uid="{00000000-0005-0000-0000-000052060000}"/>
    <cellStyle name="20% - ส่วนที่ถูกเน้น3 6 6" xfId="8051" xr:uid="{00000000-0005-0000-0000-000053060000}"/>
    <cellStyle name="20% - ส่วนที่ถูกเน้น3 7" xfId="8052" xr:uid="{00000000-0005-0000-0000-000054060000}"/>
    <cellStyle name="20% - ส่วนที่ถูกเน้น3 7 2" xfId="8053" xr:uid="{00000000-0005-0000-0000-000055060000}"/>
    <cellStyle name="20% - ส่วนที่ถูกเน้น3 7 2 2" xfId="8054" xr:uid="{00000000-0005-0000-0000-000056060000}"/>
    <cellStyle name="20% - ส่วนที่ถูกเน้น3 7 2 2 2" xfId="8055" xr:uid="{00000000-0005-0000-0000-000057060000}"/>
    <cellStyle name="20% - ส่วนที่ถูกเน้น3 7 2 3" xfId="8056" xr:uid="{00000000-0005-0000-0000-000058060000}"/>
    <cellStyle name="20% - ส่วนที่ถูกเน้น3 7 3" xfId="8057" xr:uid="{00000000-0005-0000-0000-000059060000}"/>
    <cellStyle name="20% - ส่วนที่ถูกเน้น3 7 3 2" xfId="8058" xr:uid="{00000000-0005-0000-0000-00005A060000}"/>
    <cellStyle name="20% - ส่วนที่ถูกเน้น3 7 3 2 2" xfId="8059" xr:uid="{00000000-0005-0000-0000-00005B060000}"/>
    <cellStyle name="20% - ส่วนที่ถูกเน้น3 7 3 3" xfId="8060" xr:uid="{00000000-0005-0000-0000-00005C060000}"/>
    <cellStyle name="20% - ส่วนที่ถูกเน้น3 7 4" xfId="8061" xr:uid="{00000000-0005-0000-0000-00005D060000}"/>
    <cellStyle name="20% - ส่วนที่ถูกเน้น3 7 4 2" xfId="8062" xr:uid="{00000000-0005-0000-0000-00005E060000}"/>
    <cellStyle name="20% - ส่วนที่ถูกเน้น3 7 4 2 2" xfId="8063" xr:uid="{00000000-0005-0000-0000-00005F060000}"/>
    <cellStyle name="20% - ส่วนที่ถูกเน้น3 7 4 3" xfId="8064" xr:uid="{00000000-0005-0000-0000-000060060000}"/>
    <cellStyle name="20% - ส่วนที่ถูกเน้น3 7 5" xfId="8065" xr:uid="{00000000-0005-0000-0000-000061060000}"/>
    <cellStyle name="20% - ส่วนที่ถูกเน้น3 7 5 2" xfId="8066" xr:uid="{00000000-0005-0000-0000-000062060000}"/>
    <cellStyle name="20% - ส่วนที่ถูกเน้น3 7 6" xfId="8067" xr:uid="{00000000-0005-0000-0000-000063060000}"/>
    <cellStyle name="20% - ส่วนที่ถูกเน้น3 8" xfId="8068" xr:uid="{00000000-0005-0000-0000-000064060000}"/>
    <cellStyle name="20% - ส่วนที่ถูกเน้น3 8 2" xfId="8069" xr:uid="{00000000-0005-0000-0000-000065060000}"/>
    <cellStyle name="20% - ส่วนที่ถูกเน้น3 8 2 2" xfId="8070" xr:uid="{00000000-0005-0000-0000-000066060000}"/>
    <cellStyle name="20% - ส่วนที่ถูกเน้น3 8 3" xfId="8071" xr:uid="{00000000-0005-0000-0000-000067060000}"/>
    <cellStyle name="20% - ส่วนที่ถูกเน้น3 9" xfId="8072" xr:uid="{00000000-0005-0000-0000-000068060000}"/>
    <cellStyle name="20% - ส่วนที่ถูกเน้น3 9 2" xfId="8073" xr:uid="{00000000-0005-0000-0000-000069060000}"/>
    <cellStyle name="20% - ส่วนที่ถูกเน้น3 9 2 2" xfId="8074" xr:uid="{00000000-0005-0000-0000-00006A060000}"/>
    <cellStyle name="20% - ส่วนที่ถูกเน้น3 9 3" xfId="8075" xr:uid="{00000000-0005-0000-0000-00006B060000}"/>
    <cellStyle name="20% - ส่วนที่ถูกเน้น4 10" xfId="8077" xr:uid="{00000000-0005-0000-0000-00006C060000}"/>
    <cellStyle name="20% - ส่วนที่ถูกเน้น4 10 2" xfId="8078" xr:uid="{00000000-0005-0000-0000-00006D060000}"/>
    <cellStyle name="20% - ส่วนที่ถูกเน้น4 10 2 2" xfId="8079" xr:uid="{00000000-0005-0000-0000-00006E060000}"/>
    <cellStyle name="20% - ส่วนที่ถูกเน้น4 10 3" xfId="8080" xr:uid="{00000000-0005-0000-0000-00006F060000}"/>
    <cellStyle name="20% - ส่วนที่ถูกเน้น4 11" xfId="8081" xr:uid="{00000000-0005-0000-0000-000070060000}"/>
    <cellStyle name="20% - ส่วนที่ถูกเน้น4 11 2" xfId="8082" xr:uid="{00000000-0005-0000-0000-000071060000}"/>
    <cellStyle name="20% - ส่วนที่ถูกเน้น4 11 2 2" xfId="8083" xr:uid="{00000000-0005-0000-0000-000072060000}"/>
    <cellStyle name="20% - ส่วนที่ถูกเน้น4 11 3" xfId="8084" xr:uid="{00000000-0005-0000-0000-000073060000}"/>
    <cellStyle name="20% - ส่วนที่ถูกเน้น4 12" xfId="8085" xr:uid="{00000000-0005-0000-0000-000074060000}"/>
    <cellStyle name="20% - ส่วนที่ถูกเน้น4 12 2" xfId="8086" xr:uid="{00000000-0005-0000-0000-000075060000}"/>
    <cellStyle name="20% - ส่วนที่ถูกเน้น4 12 2 2" xfId="8087" xr:uid="{00000000-0005-0000-0000-000076060000}"/>
    <cellStyle name="20% - ส่วนที่ถูกเน้น4 12 3" xfId="8088" xr:uid="{00000000-0005-0000-0000-000077060000}"/>
    <cellStyle name="20% - ส่วนที่ถูกเน้น4 13" xfId="8089" xr:uid="{00000000-0005-0000-0000-000078060000}"/>
    <cellStyle name="20% - ส่วนที่ถูกเน้น4 13 2" xfId="8090" xr:uid="{00000000-0005-0000-0000-000079060000}"/>
    <cellStyle name="20% - ส่วนที่ถูกเน้น4 13 2 2" xfId="8091" xr:uid="{00000000-0005-0000-0000-00007A060000}"/>
    <cellStyle name="20% - ส่วนที่ถูกเน้น4 13 3" xfId="8092" xr:uid="{00000000-0005-0000-0000-00007B060000}"/>
    <cellStyle name="20% - ส่วนที่ถูกเน้น4 14" xfId="8093" xr:uid="{00000000-0005-0000-0000-00007C060000}"/>
    <cellStyle name="20% - ส่วนที่ถูกเน้น4 14 2" xfId="8094" xr:uid="{00000000-0005-0000-0000-00007D060000}"/>
    <cellStyle name="20% - ส่วนที่ถูกเน้น4 14 2 2" xfId="8095" xr:uid="{00000000-0005-0000-0000-00007E060000}"/>
    <cellStyle name="20% - ส่วนที่ถูกเน้น4 14 3" xfId="8096" xr:uid="{00000000-0005-0000-0000-00007F060000}"/>
    <cellStyle name="20% - ส่วนที่ถูกเน้น4 15" xfId="8097" xr:uid="{00000000-0005-0000-0000-000080060000}"/>
    <cellStyle name="20% - ส่วนที่ถูกเน้น4 15 2" xfId="8098" xr:uid="{00000000-0005-0000-0000-000081060000}"/>
    <cellStyle name="20% - ส่วนที่ถูกเน้น4 15 2 2" xfId="8099" xr:uid="{00000000-0005-0000-0000-000082060000}"/>
    <cellStyle name="20% - ส่วนที่ถูกเน้น4 15 3" xfId="8100" xr:uid="{00000000-0005-0000-0000-000083060000}"/>
    <cellStyle name="20% - ส่วนที่ถูกเน้น4 16" xfId="8101" xr:uid="{00000000-0005-0000-0000-000084060000}"/>
    <cellStyle name="20% - ส่วนที่ถูกเน้น4 16 2" xfId="8102" xr:uid="{00000000-0005-0000-0000-000085060000}"/>
    <cellStyle name="20% - ส่วนที่ถูกเน้น4 16 2 2" xfId="8103" xr:uid="{00000000-0005-0000-0000-000086060000}"/>
    <cellStyle name="20% - ส่วนที่ถูกเน้น4 16 3" xfId="8104" xr:uid="{00000000-0005-0000-0000-000087060000}"/>
    <cellStyle name="20% - ส่วนที่ถูกเน้น4 17" xfId="8105" xr:uid="{00000000-0005-0000-0000-000088060000}"/>
    <cellStyle name="20% - ส่วนที่ถูกเน้น4 17 2" xfId="8106" xr:uid="{00000000-0005-0000-0000-000089060000}"/>
    <cellStyle name="20% - ส่วนที่ถูกเน้น4 17 2 2" xfId="8107" xr:uid="{00000000-0005-0000-0000-00008A060000}"/>
    <cellStyle name="20% - ส่วนที่ถูกเน้น4 17 3" xfId="8108" xr:uid="{00000000-0005-0000-0000-00008B060000}"/>
    <cellStyle name="20% - ส่วนที่ถูกเน้น4 18" xfId="8109" xr:uid="{00000000-0005-0000-0000-00008C060000}"/>
    <cellStyle name="20% - ส่วนที่ถูกเน้น4 18 2" xfId="8110" xr:uid="{00000000-0005-0000-0000-00008D060000}"/>
    <cellStyle name="20% - ส่วนที่ถูกเน้น4 18 2 2" xfId="8111" xr:uid="{00000000-0005-0000-0000-00008E060000}"/>
    <cellStyle name="20% - ส่วนที่ถูกเน้น4 18 3" xfId="8112" xr:uid="{00000000-0005-0000-0000-00008F060000}"/>
    <cellStyle name="20% - ส่วนที่ถูกเน้น4 19" xfId="8113" xr:uid="{00000000-0005-0000-0000-000090060000}"/>
    <cellStyle name="20% - ส่วนที่ถูกเน้น4 19 2" xfId="8114" xr:uid="{00000000-0005-0000-0000-000091060000}"/>
    <cellStyle name="20% - ส่วนที่ถูกเน้น4 19 2 2" xfId="8115" xr:uid="{00000000-0005-0000-0000-000092060000}"/>
    <cellStyle name="20% - ส่วนที่ถูกเน้น4 19 3" xfId="8116" xr:uid="{00000000-0005-0000-0000-000093060000}"/>
    <cellStyle name="20% - ส่วนที่ถูกเน้น4 2" xfId="36" xr:uid="{00000000-0005-0000-0000-000094060000}"/>
    <cellStyle name="20% - ส่วนที่ถูกเน้น4 2 10" xfId="8118" xr:uid="{00000000-0005-0000-0000-000095060000}"/>
    <cellStyle name="20% - ส่วนที่ถูกเน้น4 2 11" xfId="8117" xr:uid="{00000000-0005-0000-0000-000096060000}"/>
    <cellStyle name="20% - ส่วนที่ถูกเน้น4 2 2" xfId="4248" xr:uid="{00000000-0005-0000-0000-000097060000}"/>
    <cellStyle name="20% - ส่วนที่ถูกเน้น4 2 2 2" xfId="8120" xr:uid="{00000000-0005-0000-0000-000098060000}"/>
    <cellStyle name="20% - ส่วนที่ถูกเน้น4 2 2 2 2" xfId="8121" xr:uid="{00000000-0005-0000-0000-000099060000}"/>
    <cellStyle name="20% - ส่วนที่ถูกเน้น4 2 2 3" xfId="8122" xr:uid="{00000000-0005-0000-0000-00009A060000}"/>
    <cellStyle name="20% - ส่วนที่ถูกเน้น4 2 2 4" xfId="8119" xr:uid="{00000000-0005-0000-0000-00009B060000}"/>
    <cellStyle name="20% - ส่วนที่ถูกเน้น4 2 3" xfId="8123" xr:uid="{00000000-0005-0000-0000-00009C060000}"/>
    <cellStyle name="20% - ส่วนที่ถูกเน้น4 2 3 2" xfId="8124" xr:uid="{00000000-0005-0000-0000-00009D060000}"/>
    <cellStyle name="20% - ส่วนที่ถูกเน้น4 2 3 2 2" xfId="8125" xr:uid="{00000000-0005-0000-0000-00009E060000}"/>
    <cellStyle name="20% - ส่วนที่ถูกเน้น4 2 3 3" xfId="8126" xr:uid="{00000000-0005-0000-0000-00009F060000}"/>
    <cellStyle name="20% - ส่วนที่ถูกเน้น4 2 4" xfId="8127" xr:uid="{00000000-0005-0000-0000-0000A0060000}"/>
    <cellStyle name="20% - ส่วนที่ถูกเน้น4 2 4 2" xfId="8128" xr:uid="{00000000-0005-0000-0000-0000A1060000}"/>
    <cellStyle name="20% - ส่วนที่ถูกเน้น4 2 4 2 2" xfId="8129" xr:uid="{00000000-0005-0000-0000-0000A2060000}"/>
    <cellStyle name="20% - ส่วนที่ถูกเน้น4 2 4 3" xfId="8130" xr:uid="{00000000-0005-0000-0000-0000A3060000}"/>
    <cellStyle name="20% - ส่วนที่ถูกเน้น4 2 5" xfId="8131" xr:uid="{00000000-0005-0000-0000-0000A4060000}"/>
    <cellStyle name="20% - ส่วนที่ถูกเน้น4 2 5 2" xfId="8132" xr:uid="{00000000-0005-0000-0000-0000A5060000}"/>
    <cellStyle name="20% - ส่วนที่ถูกเน้น4 2 6" xfId="8133" xr:uid="{00000000-0005-0000-0000-0000A6060000}"/>
    <cellStyle name="20% - ส่วนที่ถูกเน้น4 2 6 2" xfId="8134" xr:uid="{00000000-0005-0000-0000-0000A7060000}"/>
    <cellStyle name="20% - ส่วนที่ถูกเน้น4 2 7" xfId="8135" xr:uid="{00000000-0005-0000-0000-0000A8060000}"/>
    <cellStyle name="20% - ส่วนที่ถูกเน้น4 2 7 2" xfId="8136" xr:uid="{00000000-0005-0000-0000-0000A9060000}"/>
    <cellStyle name="20% - ส่วนที่ถูกเน้น4 2 8" xfId="8137" xr:uid="{00000000-0005-0000-0000-0000AA060000}"/>
    <cellStyle name="20% - ส่วนที่ถูกเน้น4 2 8 2" xfId="8138" xr:uid="{00000000-0005-0000-0000-0000AB060000}"/>
    <cellStyle name="20% - ส่วนที่ถูกเน้น4 2 9" xfId="8139" xr:uid="{00000000-0005-0000-0000-0000AC060000}"/>
    <cellStyle name="20% - ส่วนที่ถูกเน้น4 2 9 2" xfId="8140" xr:uid="{00000000-0005-0000-0000-0000AD060000}"/>
    <cellStyle name="20% - ส่วนที่ถูกเน้น4 20" xfId="8141" xr:uid="{00000000-0005-0000-0000-0000AE060000}"/>
    <cellStyle name="20% - ส่วนที่ถูกเน้น4 20 2" xfId="8142" xr:uid="{00000000-0005-0000-0000-0000AF060000}"/>
    <cellStyle name="20% - ส่วนที่ถูกเน้น4 20 3" xfId="8143" xr:uid="{00000000-0005-0000-0000-0000B0060000}"/>
    <cellStyle name="20% - ส่วนที่ถูกเน้น4 21" xfId="8144" xr:uid="{00000000-0005-0000-0000-0000B1060000}"/>
    <cellStyle name="20% - ส่วนที่ถูกเน้น4 22" xfId="8145" xr:uid="{00000000-0005-0000-0000-0000B2060000}"/>
    <cellStyle name="20% - ส่วนที่ถูกเน้น4 23" xfId="8076" xr:uid="{00000000-0005-0000-0000-0000B3060000}"/>
    <cellStyle name="20% - ส่วนที่ถูกเน้น4 3" xfId="8146" xr:uid="{00000000-0005-0000-0000-0000B4060000}"/>
    <cellStyle name="20% - ส่วนที่ถูกเน้น4 3 2" xfId="8147" xr:uid="{00000000-0005-0000-0000-0000B5060000}"/>
    <cellStyle name="20% - ส่วนที่ถูกเน้น4 3 2 2" xfId="8148" xr:uid="{00000000-0005-0000-0000-0000B6060000}"/>
    <cellStyle name="20% - ส่วนที่ถูกเน้น4 3 2 2 2" xfId="8149" xr:uid="{00000000-0005-0000-0000-0000B7060000}"/>
    <cellStyle name="20% - ส่วนที่ถูกเน้น4 3 2 3" xfId="8150" xr:uid="{00000000-0005-0000-0000-0000B8060000}"/>
    <cellStyle name="20% - ส่วนที่ถูกเน้น4 3 3" xfId="8151" xr:uid="{00000000-0005-0000-0000-0000B9060000}"/>
    <cellStyle name="20% - ส่วนที่ถูกเน้น4 3 3 2" xfId="8152" xr:uid="{00000000-0005-0000-0000-0000BA060000}"/>
    <cellStyle name="20% - ส่วนที่ถูกเน้น4 3 3 2 2" xfId="8153" xr:uid="{00000000-0005-0000-0000-0000BB060000}"/>
    <cellStyle name="20% - ส่วนที่ถูกเน้น4 3 3 3" xfId="8154" xr:uid="{00000000-0005-0000-0000-0000BC060000}"/>
    <cellStyle name="20% - ส่วนที่ถูกเน้น4 3 4" xfId="8155" xr:uid="{00000000-0005-0000-0000-0000BD060000}"/>
    <cellStyle name="20% - ส่วนที่ถูกเน้น4 3 4 2" xfId="8156" xr:uid="{00000000-0005-0000-0000-0000BE060000}"/>
    <cellStyle name="20% - ส่วนที่ถูกเน้น4 3 4 2 2" xfId="8157" xr:uid="{00000000-0005-0000-0000-0000BF060000}"/>
    <cellStyle name="20% - ส่วนที่ถูกเน้น4 3 4 3" xfId="8158" xr:uid="{00000000-0005-0000-0000-0000C0060000}"/>
    <cellStyle name="20% - ส่วนที่ถูกเน้น4 3 5" xfId="8159" xr:uid="{00000000-0005-0000-0000-0000C1060000}"/>
    <cellStyle name="20% - ส่วนที่ถูกเน้น4 3 5 2" xfId="8160" xr:uid="{00000000-0005-0000-0000-0000C2060000}"/>
    <cellStyle name="20% - ส่วนที่ถูกเน้น4 4" xfId="8161" xr:uid="{00000000-0005-0000-0000-0000C3060000}"/>
    <cellStyle name="20% - ส่วนที่ถูกเน้น4 4 2" xfId="8162" xr:uid="{00000000-0005-0000-0000-0000C4060000}"/>
    <cellStyle name="20% - ส่วนที่ถูกเน้น4 4 2 2" xfId="8163" xr:uid="{00000000-0005-0000-0000-0000C5060000}"/>
    <cellStyle name="20% - ส่วนที่ถูกเน้น4 4 2 2 2" xfId="8164" xr:uid="{00000000-0005-0000-0000-0000C6060000}"/>
    <cellStyle name="20% - ส่วนที่ถูกเน้น4 4 2 3" xfId="8165" xr:uid="{00000000-0005-0000-0000-0000C7060000}"/>
    <cellStyle name="20% - ส่วนที่ถูกเน้น4 4 3" xfId="8166" xr:uid="{00000000-0005-0000-0000-0000C8060000}"/>
    <cellStyle name="20% - ส่วนที่ถูกเน้น4 4 3 2" xfId="8167" xr:uid="{00000000-0005-0000-0000-0000C9060000}"/>
    <cellStyle name="20% - ส่วนที่ถูกเน้น4 4 3 2 2" xfId="8168" xr:uid="{00000000-0005-0000-0000-0000CA060000}"/>
    <cellStyle name="20% - ส่วนที่ถูกเน้น4 4 3 3" xfId="8169" xr:uid="{00000000-0005-0000-0000-0000CB060000}"/>
    <cellStyle name="20% - ส่วนที่ถูกเน้น4 4 4" xfId="8170" xr:uid="{00000000-0005-0000-0000-0000CC060000}"/>
    <cellStyle name="20% - ส่วนที่ถูกเน้น4 4 4 2" xfId="8171" xr:uid="{00000000-0005-0000-0000-0000CD060000}"/>
    <cellStyle name="20% - ส่วนที่ถูกเน้น4 4 4 2 2" xfId="8172" xr:uid="{00000000-0005-0000-0000-0000CE060000}"/>
    <cellStyle name="20% - ส่วนที่ถูกเน้น4 4 4 3" xfId="8173" xr:uid="{00000000-0005-0000-0000-0000CF060000}"/>
    <cellStyle name="20% - ส่วนที่ถูกเน้น4 4 5" xfId="8174" xr:uid="{00000000-0005-0000-0000-0000D0060000}"/>
    <cellStyle name="20% - ส่วนที่ถูกเน้น4 4 5 2" xfId="8175" xr:uid="{00000000-0005-0000-0000-0000D1060000}"/>
    <cellStyle name="20% - ส่วนที่ถูกเน้น4 4 6" xfId="8176" xr:uid="{00000000-0005-0000-0000-0000D2060000}"/>
    <cellStyle name="20% - ส่วนที่ถูกเน้น4 5" xfId="8177" xr:uid="{00000000-0005-0000-0000-0000D3060000}"/>
    <cellStyle name="20% - ส่วนที่ถูกเน้น4 5 2" xfId="8178" xr:uid="{00000000-0005-0000-0000-0000D4060000}"/>
    <cellStyle name="20% - ส่วนที่ถูกเน้น4 5 2 2" xfId="8179" xr:uid="{00000000-0005-0000-0000-0000D5060000}"/>
    <cellStyle name="20% - ส่วนที่ถูกเน้น4 5 2 2 2" xfId="8180" xr:uid="{00000000-0005-0000-0000-0000D6060000}"/>
    <cellStyle name="20% - ส่วนที่ถูกเน้น4 5 2 3" xfId="8181" xr:uid="{00000000-0005-0000-0000-0000D7060000}"/>
    <cellStyle name="20% - ส่วนที่ถูกเน้น4 5 3" xfId="8182" xr:uid="{00000000-0005-0000-0000-0000D8060000}"/>
    <cellStyle name="20% - ส่วนที่ถูกเน้น4 5 3 2" xfId="8183" xr:uid="{00000000-0005-0000-0000-0000D9060000}"/>
    <cellStyle name="20% - ส่วนที่ถูกเน้น4 5 3 2 2" xfId="8184" xr:uid="{00000000-0005-0000-0000-0000DA060000}"/>
    <cellStyle name="20% - ส่วนที่ถูกเน้น4 5 3 3" xfId="8185" xr:uid="{00000000-0005-0000-0000-0000DB060000}"/>
    <cellStyle name="20% - ส่วนที่ถูกเน้น4 5 4" xfId="8186" xr:uid="{00000000-0005-0000-0000-0000DC060000}"/>
    <cellStyle name="20% - ส่วนที่ถูกเน้น4 5 4 2" xfId="8187" xr:uid="{00000000-0005-0000-0000-0000DD060000}"/>
    <cellStyle name="20% - ส่วนที่ถูกเน้น4 5 4 2 2" xfId="8188" xr:uid="{00000000-0005-0000-0000-0000DE060000}"/>
    <cellStyle name="20% - ส่วนที่ถูกเน้น4 5 4 3" xfId="8189" xr:uid="{00000000-0005-0000-0000-0000DF060000}"/>
    <cellStyle name="20% - ส่วนที่ถูกเน้น4 5 5" xfId="8190" xr:uid="{00000000-0005-0000-0000-0000E0060000}"/>
    <cellStyle name="20% - ส่วนที่ถูกเน้น4 5 5 2" xfId="8191" xr:uid="{00000000-0005-0000-0000-0000E1060000}"/>
    <cellStyle name="20% - ส่วนที่ถูกเน้น4 5 6" xfId="8192" xr:uid="{00000000-0005-0000-0000-0000E2060000}"/>
    <cellStyle name="20% - ส่วนที่ถูกเน้น4 6" xfId="8193" xr:uid="{00000000-0005-0000-0000-0000E3060000}"/>
    <cellStyle name="20% - ส่วนที่ถูกเน้น4 6 2" xfId="8194" xr:uid="{00000000-0005-0000-0000-0000E4060000}"/>
    <cellStyle name="20% - ส่วนที่ถูกเน้น4 6 2 2" xfId="8195" xr:uid="{00000000-0005-0000-0000-0000E5060000}"/>
    <cellStyle name="20% - ส่วนที่ถูกเน้น4 6 2 2 2" xfId="8196" xr:uid="{00000000-0005-0000-0000-0000E6060000}"/>
    <cellStyle name="20% - ส่วนที่ถูกเน้น4 6 2 3" xfId="8197" xr:uid="{00000000-0005-0000-0000-0000E7060000}"/>
    <cellStyle name="20% - ส่วนที่ถูกเน้น4 6 3" xfId="8198" xr:uid="{00000000-0005-0000-0000-0000E8060000}"/>
    <cellStyle name="20% - ส่วนที่ถูกเน้น4 6 3 2" xfId="8199" xr:uid="{00000000-0005-0000-0000-0000E9060000}"/>
    <cellStyle name="20% - ส่วนที่ถูกเน้น4 6 3 2 2" xfId="8200" xr:uid="{00000000-0005-0000-0000-0000EA060000}"/>
    <cellStyle name="20% - ส่วนที่ถูกเน้น4 6 3 3" xfId="8201" xr:uid="{00000000-0005-0000-0000-0000EB060000}"/>
    <cellStyle name="20% - ส่วนที่ถูกเน้น4 6 4" xfId="8202" xr:uid="{00000000-0005-0000-0000-0000EC060000}"/>
    <cellStyle name="20% - ส่วนที่ถูกเน้น4 6 4 2" xfId="8203" xr:uid="{00000000-0005-0000-0000-0000ED060000}"/>
    <cellStyle name="20% - ส่วนที่ถูกเน้น4 6 4 2 2" xfId="8204" xr:uid="{00000000-0005-0000-0000-0000EE060000}"/>
    <cellStyle name="20% - ส่วนที่ถูกเน้น4 6 4 3" xfId="8205" xr:uid="{00000000-0005-0000-0000-0000EF060000}"/>
    <cellStyle name="20% - ส่วนที่ถูกเน้น4 6 5" xfId="8206" xr:uid="{00000000-0005-0000-0000-0000F0060000}"/>
    <cellStyle name="20% - ส่วนที่ถูกเน้น4 6 5 2" xfId="8207" xr:uid="{00000000-0005-0000-0000-0000F1060000}"/>
    <cellStyle name="20% - ส่วนที่ถูกเน้น4 6 6" xfId="8208" xr:uid="{00000000-0005-0000-0000-0000F2060000}"/>
    <cellStyle name="20% - ส่วนที่ถูกเน้น4 7" xfId="8209" xr:uid="{00000000-0005-0000-0000-0000F3060000}"/>
    <cellStyle name="20% - ส่วนที่ถูกเน้น4 7 2" xfId="8210" xr:uid="{00000000-0005-0000-0000-0000F4060000}"/>
    <cellStyle name="20% - ส่วนที่ถูกเน้น4 7 2 2" xfId="8211" xr:uid="{00000000-0005-0000-0000-0000F5060000}"/>
    <cellStyle name="20% - ส่วนที่ถูกเน้น4 7 2 2 2" xfId="8212" xr:uid="{00000000-0005-0000-0000-0000F6060000}"/>
    <cellStyle name="20% - ส่วนที่ถูกเน้น4 7 2 3" xfId="8213" xr:uid="{00000000-0005-0000-0000-0000F7060000}"/>
    <cellStyle name="20% - ส่วนที่ถูกเน้น4 7 3" xfId="8214" xr:uid="{00000000-0005-0000-0000-0000F8060000}"/>
    <cellStyle name="20% - ส่วนที่ถูกเน้น4 7 3 2" xfId="8215" xr:uid="{00000000-0005-0000-0000-0000F9060000}"/>
    <cellStyle name="20% - ส่วนที่ถูกเน้น4 7 3 2 2" xfId="8216" xr:uid="{00000000-0005-0000-0000-0000FA060000}"/>
    <cellStyle name="20% - ส่วนที่ถูกเน้น4 7 3 3" xfId="8217" xr:uid="{00000000-0005-0000-0000-0000FB060000}"/>
    <cellStyle name="20% - ส่วนที่ถูกเน้น4 7 4" xfId="8218" xr:uid="{00000000-0005-0000-0000-0000FC060000}"/>
    <cellStyle name="20% - ส่วนที่ถูกเน้น4 7 4 2" xfId="8219" xr:uid="{00000000-0005-0000-0000-0000FD060000}"/>
    <cellStyle name="20% - ส่วนที่ถูกเน้น4 7 4 2 2" xfId="8220" xr:uid="{00000000-0005-0000-0000-0000FE060000}"/>
    <cellStyle name="20% - ส่วนที่ถูกเน้น4 7 4 3" xfId="8221" xr:uid="{00000000-0005-0000-0000-0000FF060000}"/>
    <cellStyle name="20% - ส่วนที่ถูกเน้น4 7 5" xfId="8222" xr:uid="{00000000-0005-0000-0000-000000070000}"/>
    <cellStyle name="20% - ส่วนที่ถูกเน้น4 7 5 2" xfId="8223" xr:uid="{00000000-0005-0000-0000-000001070000}"/>
    <cellStyle name="20% - ส่วนที่ถูกเน้น4 7 6" xfId="8224" xr:uid="{00000000-0005-0000-0000-000002070000}"/>
    <cellStyle name="20% - ส่วนที่ถูกเน้น4 8" xfId="8225" xr:uid="{00000000-0005-0000-0000-000003070000}"/>
    <cellStyle name="20% - ส่วนที่ถูกเน้น4 8 2" xfId="8226" xr:uid="{00000000-0005-0000-0000-000004070000}"/>
    <cellStyle name="20% - ส่วนที่ถูกเน้น4 8 2 2" xfId="8227" xr:uid="{00000000-0005-0000-0000-000005070000}"/>
    <cellStyle name="20% - ส่วนที่ถูกเน้น4 8 3" xfId="8228" xr:uid="{00000000-0005-0000-0000-000006070000}"/>
    <cellStyle name="20% - ส่วนที่ถูกเน้น4 9" xfId="8229" xr:uid="{00000000-0005-0000-0000-000007070000}"/>
    <cellStyle name="20% - ส่วนที่ถูกเน้น4 9 2" xfId="8230" xr:uid="{00000000-0005-0000-0000-000008070000}"/>
    <cellStyle name="20% - ส่วนที่ถูกเน้น4 9 2 2" xfId="8231" xr:uid="{00000000-0005-0000-0000-000009070000}"/>
    <cellStyle name="20% - ส่วนที่ถูกเน้น4 9 3" xfId="8232" xr:uid="{00000000-0005-0000-0000-00000A070000}"/>
    <cellStyle name="20% - ส่วนที่ถูกเน้น5 10" xfId="8234" xr:uid="{00000000-0005-0000-0000-00000B070000}"/>
    <cellStyle name="20% - ส่วนที่ถูกเน้น5 10 2" xfId="8235" xr:uid="{00000000-0005-0000-0000-00000C070000}"/>
    <cellStyle name="20% - ส่วนที่ถูกเน้น5 10 2 2" xfId="8236" xr:uid="{00000000-0005-0000-0000-00000D070000}"/>
    <cellStyle name="20% - ส่วนที่ถูกเน้น5 10 3" xfId="8237" xr:uid="{00000000-0005-0000-0000-00000E070000}"/>
    <cellStyle name="20% - ส่วนที่ถูกเน้น5 11" xfId="8238" xr:uid="{00000000-0005-0000-0000-00000F070000}"/>
    <cellStyle name="20% - ส่วนที่ถูกเน้น5 11 2" xfId="8239" xr:uid="{00000000-0005-0000-0000-000010070000}"/>
    <cellStyle name="20% - ส่วนที่ถูกเน้น5 11 2 2" xfId="8240" xr:uid="{00000000-0005-0000-0000-000011070000}"/>
    <cellStyle name="20% - ส่วนที่ถูกเน้น5 11 3" xfId="8241" xr:uid="{00000000-0005-0000-0000-000012070000}"/>
    <cellStyle name="20% - ส่วนที่ถูกเน้น5 12" xfId="8242" xr:uid="{00000000-0005-0000-0000-000013070000}"/>
    <cellStyle name="20% - ส่วนที่ถูกเน้น5 12 2" xfId="8243" xr:uid="{00000000-0005-0000-0000-000014070000}"/>
    <cellStyle name="20% - ส่วนที่ถูกเน้น5 12 2 2" xfId="8244" xr:uid="{00000000-0005-0000-0000-000015070000}"/>
    <cellStyle name="20% - ส่วนที่ถูกเน้น5 12 3" xfId="8245" xr:uid="{00000000-0005-0000-0000-000016070000}"/>
    <cellStyle name="20% - ส่วนที่ถูกเน้น5 13" xfId="8246" xr:uid="{00000000-0005-0000-0000-000017070000}"/>
    <cellStyle name="20% - ส่วนที่ถูกเน้น5 13 2" xfId="8247" xr:uid="{00000000-0005-0000-0000-000018070000}"/>
    <cellStyle name="20% - ส่วนที่ถูกเน้น5 13 2 2" xfId="8248" xr:uid="{00000000-0005-0000-0000-000019070000}"/>
    <cellStyle name="20% - ส่วนที่ถูกเน้น5 13 3" xfId="8249" xr:uid="{00000000-0005-0000-0000-00001A070000}"/>
    <cellStyle name="20% - ส่วนที่ถูกเน้น5 14" xfId="8250" xr:uid="{00000000-0005-0000-0000-00001B070000}"/>
    <cellStyle name="20% - ส่วนที่ถูกเน้น5 14 2" xfId="8251" xr:uid="{00000000-0005-0000-0000-00001C070000}"/>
    <cellStyle name="20% - ส่วนที่ถูกเน้น5 14 2 2" xfId="8252" xr:uid="{00000000-0005-0000-0000-00001D070000}"/>
    <cellStyle name="20% - ส่วนที่ถูกเน้น5 14 3" xfId="8253" xr:uid="{00000000-0005-0000-0000-00001E070000}"/>
    <cellStyle name="20% - ส่วนที่ถูกเน้น5 15" xfId="8254" xr:uid="{00000000-0005-0000-0000-00001F070000}"/>
    <cellStyle name="20% - ส่วนที่ถูกเน้น5 15 2" xfId="8255" xr:uid="{00000000-0005-0000-0000-000020070000}"/>
    <cellStyle name="20% - ส่วนที่ถูกเน้น5 15 2 2" xfId="8256" xr:uid="{00000000-0005-0000-0000-000021070000}"/>
    <cellStyle name="20% - ส่วนที่ถูกเน้น5 15 3" xfId="8257" xr:uid="{00000000-0005-0000-0000-000022070000}"/>
    <cellStyle name="20% - ส่วนที่ถูกเน้น5 16" xfId="8258" xr:uid="{00000000-0005-0000-0000-000023070000}"/>
    <cellStyle name="20% - ส่วนที่ถูกเน้น5 16 2" xfId="8259" xr:uid="{00000000-0005-0000-0000-000024070000}"/>
    <cellStyle name="20% - ส่วนที่ถูกเน้น5 16 2 2" xfId="8260" xr:uid="{00000000-0005-0000-0000-000025070000}"/>
    <cellStyle name="20% - ส่วนที่ถูกเน้น5 16 3" xfId="8261" xr:uid="{00000000-0005-0000-0000-000026070000}"/>
    <cellStyle name="20% - ส่วนที่ถูกเน้น5 17" xfId="8262" xr:uid="{00000000-0005-0000-0000-000027070000}"/>
    <cellStyle name="20% - ส่วนที่ถูกเน้น5 17 2" xfId="8263" xr:uid="{00000000-0005-0000-0000-000028070000}"/>
    <cellStyle name="20% - ส่วนที่ถูกเน้น5 17 2 2" xfId="8264" xr:uid="{00000000-0005-0000-0000-000029070000}"/>
    <cellStyle name="20% - ส่วนที่ถูกเน้น5 17 3" xfId="8265" xr:uid="{00000000-0005-0000-0000-00002A070000}"/>
    <cellStyle name="20% - ส่วนที่ถูกเน้น5 18" xfId="8266" xr:uid="{00000000-0005-0000-0000-00002B070000}"/>
    <cellStyle name="20% - ส่วนที่ถูกเน้น5 18 2" xfId="8267" xr:uid="{00000000-0005-0000-0000-00002C070000}"/>
    <cellStyle name="20% - ส่วนที่ถูกเน้น5 18 2 2" xfId="8268" xr:uid="{00000000-0005-0000-0000-00002D070000}"/>
    <cellStyle name="20% - ส่วนที่ถูกเน้น5 18 3" xfId="8269" xr:uid="{00000000-0005-0000-0000-00002E070000}"/>
    <cellStyle name="20% - ส่วนที่ถูกเน้น5 19" xfId="8270" xr:uid="{00000000-0005-0000-0000-00002F070000}"/>
    <cellStyle name="20% - ส่วนที่ถูกเน้น5 19 2" xfId="8271" xr:uid="{00000000-0005-0000-0000-000030070000}"/>
    <cellStyle name="20% - ส่วนที่ถูกเน้น5 19 2 2" xfId="8272" xr:uid="{00000000-0005-0000-0000-000031070000}"/>
    <cellStyle name="20% - ส่วนที่ถูกเน้น5 19 3" xfId="8273" xr:uid="{00000000-0005-0000-0000-000032070000}"/>
    <cellStyle name="20% - ส่วนที่ถูกเน้น5 2" xfId="273" xr:uid="{00000000-0005-0000-0000-000033070000}"/>
    <cellStyle name="20% - ส่วนที่ถูกเน้น5 2 10" xfId="8275" xr:uid="{00000000-0005-0000-0000-000034070000}"/>
    <cellStyle name="20% - ส่วนที่ถูกเน้น5 2 11" xfId="8274" xr:uid="{00000000-0005-0000-0000-000035070000}"/>
    <cellStyle name="20% - ส่วนที่ถูกเน้น5 2 2" xfId="4249" xr:uid="{00000000-0005-0000-0000-000036070000}"/>
    <cellStyle name="20% - ส่วนที่ถูกเน้น5 2 2 2" xfId="8277" xr:uid="{00000000-0005-0000-0000-000037070000}"/>
    <cellStyle name="20% - ส่วนที่ถูกเน้น5 2 2 2 2" xfId="8278" xr:uid="{00000000-0005-0000-0000-000038070000}"/>
    <cellStyle name="20% - ส่วนที่ถูกเน้น5 2 2 3" xfId="8279" xr:uid="{00000000-0005-0000-0000-000039070000}"/>
    <cellStyle name="20% - ส่วนที่ถูกเน้น5 2 2 4" xfId="8276" xr:uid="{00000000-0005-0000-0000-00003A070000}"/>
    <cellStyle name="20% - ส่วนที่ถูกเน้น5 2 3" xfId="8280" xr:uid="{00000000-0005-0000-0000-00003B070000}"/>
    <cellStyle name="20% - ส่วนที่ถูกเน้น5 2 3 2" xfId="8281" xr:uid="{00000000-0005-0000-0000-00003C070000}"/>
    <cellStyle name="20% - ส่วนที่ถูกเน้น5 2 3 2 2" xfId="8282" xr:uid="{00000000-0005-0000-0000-00003D070000}"/>
    <cellStyle name="20% - ส่วนที่ถูกเน้น5 2 3 3" xfId="8283" xr:uid="{00000000-0005-0000-0000-00003E070000}"/>
    <cellStyle name="20% - ส่วนที่ถูกเน้น5 2 4" xfId="8284" xr:uid="{00000000-0005-0000-0000-00003F070000}"/>
    <cellStyle name="20% - ส่วนที่ถูกเน้น5 2 4 2" xfId="8285" xr:uid="{00000000-0005-0000-0000-000040070000}"/>
    <cellStyle name="20% - ส่วนที่ถูกเน้น5 2 4 2 2" xfId="8286" xr:uid="{00000000-0005-0000-0000-000041070000}"/>
    <cellStyle name="20% - ส่วนที่ถูกเน้น5 2 4 3" xfId="8287" xr:uid="{00000000-0005-0000-0000-000042070000}"/>
    <cellStyle name="20% - ส่วนที่ถูกเน้น5 2 5" xfId="8288" xr:uid="{00000000-0005-0000-0000-000043070000}"/>
    <cellStyle name="20% - ส่วนที่ถูกเน้น5 2 5 2" xfId="8289" xr:uid="{00000000-0005-0000-0000-000044070000}"/>
    <cellStyle name="20% - ส่วนที่ถูกเน้น5 2 6" xfId="8290" xr:uid="{00000000-0005-0000-0000-000045070000}"/>
    <cellStyle name="20% - ส่วนที่ถูกเน้น5 2 6 2" xfId="8291" xr:uid="{00000000-0005-0000-0000-000046070000}"/>
    <cellStyle name="20% - ส่วนที่ถูกเน้น5 2 7" xfId="8292" xr:uid="{00000000-0005-0000-0000-000047070000}"/>
    <cellStyle name="20% - ส่วนที่ถูกเน้น5 2 7 2" xfId="8293" xr:uid="{00000000-0005-0000-0000-000048070000}"/>
    <cellStyle name="20% - ส่วนที่ถูกเน้น5 2 8" xfId="8294" xr:uid="{00000000-0005-0000-0000-000049070000}"/>
    <cellStyle name="20% - ส่วนที่ถูกเน้น5 2 8 2" xfId="8295" xr:uid="{00000000-0005-0000-0000-00004A070000}"/>
    <cellStyle name="20% - ส่วนที่ถูกเน้น5 2 9" xfId="8296" xr:uid="{00000000-0005-0000-0000-00004B070000}"/>
    <cellStyle name="20% - ส่วนที่ถูกเน้น5 2 9 2" xfId="8297" xr:uid="{00000000-0005-0000-0000-00004C070000}"/>
    <cellStyle name="20% - ส่วนที่ถูกเน้น5 20" xfId="8298" xr:uid="{00000000-0005-0000-0000-00004D070000}"/>
    <cellStyle name="20% - ส่วนที่ถูกเน้น5 20 2" xfId="8299" xr:uid="{00000000-0005-0000-0000-00004E070000}"/>
    <cellStyle name="20% - ส่วนที่ถูกเน้น5 20 3" xfId="8300" xr:uid="{00000000-0005-0000-0000-00004F070000}"/>
    <cellStyle name="20% - ส่วนที่ถูกเน้น5 21" xfId="8233" xr:uid="{00000000-0005-0000-0000-000050070000}"/>
    <cellStyle name="20% - ส่วนที่ถูกเน้น5 3" xfId="8301" xr:uid="{00000000-0005-0000-0000-000051070000}"/>
    <cellStyle name="20% - ส่วนที่ถูกเน้น5 3 2" xfId="8302" xr:uid="{00000000-0005-0000-0000-000052070000}"/>
    <cellStyle name="20% - ส่วนที่ถูกเน้น5 3 2 2" xfId="8303" xr:uid="{00000000-0005-0000-0000-000053070000}"/>
    <cellStyle name="20% - ส่วนที่ถูกเน้น5 3 2 2 2" xfId="8304" xr:uid="{00000000-0005-0000-0000-000054070000}"/>
    <cellStyle name="20% - ส่วนที่ถูกเน้น5 3 2 3" xfId="8305" xr:uid="{00000000-0005-0000-0000-000055070000}"/>
    <cellStyle name="20% - ส่วนที่ถูกเน้น5 3 3" xfId="8306" xr:uid="{00000000-0005-0000-0000-000056070000}"/>
    <cellStyle name="20% - ส่วนที่ถูกเน้น5 3 3 2" xfId="8307" xr:uid="{00000000-0005-0000-0000-000057070000}"/>
    <cellStyle name="20% - ส่วนที่ถูกเน้น5 3 3 2 2" xfId="8308" xr:uid="{00000000-0005-0000-0000-000058070000}"/>
    <cellStyle name="20% - ส่วนที่ถูกเน้น5 3 3 3" xfId="8309" xr:uid="{00000000-0005-0000-0000-000059070000}"/>
    <cellStyle name="20% - ส่วนที่ถูกเน้น5 3 4" xfId="8310" xr:uid="{00000000-0005-0000-0000-00005A070000}"/>
    <cellStyle name="20% - ส่วนที่ถูกเน้น5 3 4 2" xfId="8311" xr:uid="{00000000-0005-0000-0000-00005B070000}"/>
    <cellStyle name="20% - ส่วนที่ถูกเน้น5 3 4 2 2" xfId="8312" xr:uid="{00000000-0005-0000-0000-00005C070000}"/>
    <cellStyle name="20% - ส่วนที่ถูกเน้น5 3 4 3" xfId="8313" xr:uid="{00000000-0005-0000-0000-00005D070000}"/>
    <cellStyle name="20% - ส่วนที่ถูกเน้น5 3 5" xfId="8314" xr:uid="{00000000-0005-0000-0000-00005E070000}"/>
    <cellStyle name="20% - ส่วนที่ถูกเน้น5 3 5 2" xfId="8315" xr:uid="{00000000-0005-0000-0000-00005F070000}"/>
    <cellStyle name="20% - ส่วนที่ถูกเน้น5 4" xfId="8316" xr:uid="{00000000-0005-0000-0000-000060070000}"/>
    <cellStyle name="20% - ส่วนที่ถูกเน้น5 4 2" xfId="8317" xr:uid="{00000000-0005-0000-0000-000061070000}"/>
    <cellStyle name="20% - ส่วนที่ถูกเน้น5 4 2 2" xfId="8318" xr:uid="{00000000-0005-0000-0000-000062070000}"/>
    <cellStyle name="20% - ส่วนที่ถูกเน้น5 4 2 2 2" xfId="8319" xr:uid="{00000000-0005-0000-0000-000063070000}"/>
    <cellStyle name="20% - ส่วนที่ถูกเน้น5 4 2 3" xfId="8320" xr:uid="{00000000-0005-0000-0000-000064070000}"/>
    <cellStyle name="20% - ส่วนที่ถูกเน้น5 4 3" xfId="8321" xr:uid="{00000000-0005-0000-0000-000065070000}"/>
    <cellStyle name="20% - ส่วนที่ถูกเน้น5 4 3 2" xfId="8322" xr:uid="{00000000-0005-0000-0000-000066070000}"/>
    <cellStyle name="20% - ส่วนที่ถูกเน้น5 4 3 2 2" xfId="8323" xr:uid="{00000000-0005-0000-0000-000067070000}"/>
    <cellStyle name="20% - ส่วนที่ถูกเน้น5 4 3 3" xfId="8324" xr:uid="{00000000-0005-0000-0000-000068070000}"/>
    <cellStyle name="20% - ส่วนที่ถูกเน้น5 4 4" xfId="8325" xr:uid="{00000000-0005-0000-0000-000069070000}"/>
    <cellStyle name="20% - ส่วนที่ถูกเน้น5 4 4 2" xfId="8326" xr:uid="{00000000-0005-0000-0000-00006A070000}"/>
    <cellStyle name="20% - ส่วนที่ถูกเน้น5 4 4 2 2" xfId="8327" xr:uid="{00000000-0005-0000-0000-00006B070000}"/>
    <cellStyle name="20% - ส่วนที่ถูกเน้น5 4 4 3" xfId="8328" xr:uid="{00000000-0005-0000-0000-00006C070000}"/>
    <cellStyle name="20% - ส่วนที่ถูกเน้น5 4 5" xfId="8329" xr:uid="{00000000-0005-0000-0000-00006D070000}"/>
    <cellStyle name="20% - ส่วนที่ถูกเน้น5 4 5 2" xfId="8330" xr:uid="{00000000-0005-0000-0000-00006E070000}"/>
    <cellStyle name="20% - ส่วนที่ถูกเน้น5 4 6" xfId="8331" xr:uid="{00000000-0005-0000-0000-00006F070000}"/>
    <cellStyle name="20% - ส่วนที่ถูกเน้น5 5" xfId="8332" xr:uid="{00000000-0005-0000-0000-000070070000}"/>
    <cellStyle name="20% - ส่วนที่ถูกเน้น5 5 2" xfId="8333" xr:uid="{00000000-0005-0000-0000-000071070000}"/>
    <cellStyle name="20% - ส่วนที่ถูกเน้น5 5 2 2" xfId="8334" xr:uid="{00000000-0005-0000-0000-000072070000}"/>
    <cellStyle name="20% - ส่วนที่ถูกเน้น5 5 2 2 2" xfId="8335" xr:uid="{00000000-0005-0000-0000-000073070000}"/>
    <cellStyle name="20% - ส่วนที่ถูกเน้น5 5 2 3" xfId="8336" xr:uid="{00000000-0005-0000-0000-000074070000}"/>
    <cellStyle name="20% - ส่วนที่ถูกเน้น5 5 3" xfId="8337" xr:uid="{00000000-0005-0000-0000-000075070000}"/>
    <cellStyle name="20% - ส่วนที่ถูกเน้น5 5 3 2" xfId="8338" xr:uid="{00000000-0005-0000-0000-000076070000}"/>
    <cellStyle name="20% - ส่วนที่ถูกเน้น5 5 3 2 2" xfId="8339" xr:uid="{00000000-0005-0000-0000-000077070000}"/>
    <cellStyle name="20% - ส่วนที่ถูกเน้น5 5 3 3" xfId="8340" xr:uid="{00000000-0005-0000-0000-000078070000}"/>
    <cellStyle name="20% - ส่วนที่ถูกเน้น5 5 4" xfId="8341" xr:uid="{00000000-0005-0000-0000-000079070000}"/>
    <cellStyle name="20% - ส่วนที่ถูกเน้น5 5 4 2" xfId="8342" xr:uid="{00000000-0005-0000-0000-00007A070000}"/>
    <cellStyle name="20% - ส่วนที่ถูกเน้น5 5 4 2 2" xfId="8343" xr:uid="{00000000-0005-0000-0000-00007B070000}"/>
    <cellStyle name="20% - ส่วนที่ถูกเน้น5 5 4 3" xfId="8344" xr:uid="{00000000-0005-0000-0000-00007C070000}"/>
    <cellStyle name="20% - ส่วนที่ถูกเน้น5 5 5" xfId="8345" xr:uid="{00000000-0005-0000-0000-00007D070000}"/>
    <cellStyle name="20% - ส่วนที่ถูกเน้น5 5 5 2" xfId="8346" xr:uid="{00000000-0005-0000-0000-00007E070000}"/>
    <cellStyle name="20% - ส่วนที่ถูกเน้น5 5 6" xfId="8347" xr:uid="{00000000-0005-0000-0000-00007F070000}"/>
    <cellStyle name="20% - ส่วนที่ถูกเน้น5 6" xfId="8348" xr:uid="{00000000-0005-0000-0000-000080070000}"/>
    <cellStyle name="20% - ส่วนที่ถูกเน้น5 6 2" xfId="8349" xr:uid="{00000000-0005-0000-0000-000081070000}"/>
    <cellStyle name="20% - ส่วนที่ถูกเน้น5 6 2 2" xfId="8350" xr:uid="{00000000-0005-0000-0000-000082070000}"/>
    <cellStyle name="20% - ส่วนที่ถูกเน้น5 6 2 2 2" xfId="8351" xr:uid="{00000000-0005-0000-0000-000083070000}"/>
    <cellStyle name="20% - ส่วนที่ถูกเน้น5 6 2 3" xfId="8352" xr:uid="{00000000-0005-0000-0000-000084070000}"/>
    <cellStyle name="20% - ส่วนที่ถูกเน้น5 6 3" xfId="8353" xr:uid="{00000000-0005-0000-0000-000085070000}"/>
    <cellStyle name="20% - ส่วนที่ถูกเน้น5 6 3 2" xfId="8354" xr:uid="{00000000-0005-0000-0000-000086070000}"/>
    <cellStyle name="20% - ส่วนที่ถูกเน้น5 6 3 2 2" xfId="8355" xr:uid="{00000000-0005-0000-0000-000087070000}"/>
    <cellStyle name="20% - ส่วนที่ถูกเน้น5 6 3 3" xfId="8356" xr:uid="{00000000-0005-0000-0000-000088070000}"/>
    <cellStyle name="20% - ส่วนที่ถูกเน้น5 6 4" xfId="8357" xr:uid="{00000000-0005-0000-0000-000089070000}"/>
    <cellStyle name="20% - ส่วนที่ถูกเน้น5 6 4 2" xfId="8358" xr:uid="{00000000-0005-0000-0000-00008A070000}"/>
    <cellStyle name="20% - ส่วนที่ถูกเน้น5 6 4 2 2" xfId="8359" xr:uid="{00000000-0005-0000-0000-00008B070000}"/>
    <cellStyle name="20% - ส่วนที่ถูกเน้น5 6 4 3" xfId="8360" xr:uid="{00000000-0005-0000-0000-00008C070000}"/>
    <cellStyle name="20% - ส่วนที่ถูกเน้น5 6 5" xfId="8361" xr:uid="{00000000-0005-0000-0000-00008D070000}"/>
    <cellStyle name="20% - ส่วนที่ถูกเน้น5 6 5 2" xfId="8362" xr:uid="{00000000-0005-0000-0000-00008E070000}"/>
    <cellStyle name="20% - ส่วนที่ถูกเน้น5 6 6" xfId="8363" xr:uid="{00000000-0005-0000-0000-00008F070000}"/>
    <cellStyle name="20% - ส่วนที่ถูกเน้น5 7" xfId="8364" xr:uid="{00000000-0005-0000-0000-000090070000}"/>
    <cellStyle name="20% - ส่วนที่ถูกเน้น5 7 2" xfId="8365" xr:uid="{00000000-0005-0000-0000-000091070000}"/>
    <cellStyle name="20% - ส่วนที่ถูกเน้น5 7 2 2" xfId="8366" xr:uid="{00000000-0005-0000-0000-000092070000}"/>
    <cellStyle name="20% - ส่วนที่ถูกเน้น5 7 2 2 2" xfId="8367" xr:uid="{00000000-0005-0000-0000-000093070000}"/>
    <cellStyle name="20% - ส่วนที่ถูกเน้น5 7 2 3" xfId="8368" xr:uid="{00000000-0005-0000-0000-000094070000}"/>
    <cellStyle name="20% - ส่วนที่ถูกเน้น5 7 3" xfId="8369" xr:uid="{00000000-0005-0000-0000-000095070000}"/>
    <cellStyle name="20% - ส่วนที่ถูกเน้น5 7 3 2" xfId="8370" xr:uid="{00000000-0005-0000-0000-000096070000}"/>
    <cellStyle name="20% - ส่วนที่ถูกเน้น5 7 3 2 2" xfId="8371" xr:uid="{00000000-0005-0000-0000-000097070000}"/>
    <cellStyle name="20% - ส่วนที่ถูกเน้น5 7 3 3" xfId="8372" xr:uid="{00000000-0005-0000-0000-000098070000}"/>
    <cellStyle name="20% - ส่วนที่ถูกเน้น5 7 4" xfId="8373" xr:uid="{00000000-0005-0000-0000-000099070000}"/>
    <cellStyle name="20% - ส่วนที่ถูกเน้น5 7 4 2" xfId="8374" xr:uid="{00000000-0005-0000-0000-00009A070000}"/>
    <cellStyle name="20% - ส่วนที่ถูกเน้น5 7 4 2 2" xfId="8375" xr:uid="{00000000-0005-0000-0000-00009B070000}"/>
    <cellStyle name="20% - ส่วนที่ถูกเน้น5 7 4 3" xfId="8376" xr:uid="{00000000-0005-0000-0000-00009C070000}"/>
    <cellStyle name="20% - ส่วนที่ถูกเน้น5 7 5" xfId="8377" xr:uid="{00000000-0005-0000-0000-00009D070000}"/>
    <cellStyle name="20% - ส่วนที่ถูกเน้น5 7 5 2" xfId="8378" xr:uid="{00000000-0005-0000-0000-00009E070000}"/>
    <cellStyle name="20% - ส่วนที่ถูกเน้น5 7 6" xfId="8379" xr:uid="{00000000-0005-0000-0000-00009F070000}"/>
    <cellStyle name="20% - ส่วนที่ถูกเน้น5 8" xfId="8380" xr:uid="{00000000-0005-0000-0000-0000A0070000}"/>
    <cellStyle name="20% - ส่วนที่ถูกเน้น5 8 2" xfId="8381" xr:uid="{00000000-0005-0000-0000-0000A1070000}"/>
    <cellStyle name="20% - ส่วนที่ถูกเน้น5 8 2 2" xfId="8382" xr:uid="{00000000-0005-0000-0000-0000A2070000}"/>
    <cellStyle name="20% - ส่วนที่ถูกเน้น5 8 3" xfId="8383" xr:uid="{00000000-0005-0000-0000-0000A3070000}"/>
    <cellStyle name="20% - ส่วนที่ถูกเน้น5 9" xfId="8384" xr:uid="{00000000-0005-0000-0000-0000A4070000}"/>
    <cellStyle name="20% - ส่วนที่ถูกเน้น5 9 2" xfId="8385" xr:uid="{00000000-0005-0000-0000-0000A5070000}"/>
    <cellStyle name="20% - ส่วนที่ถูกเน้น5 9 2 2" xfId="8386" xr:uid="{00000000-0005-0000-0000-0000A6070000}"/>
    <cellStyle name="20% - ส่วนที่ถูกเน้น5 9 3" xfId="8387" xr:uid="{00000000-0005-0000-0000-0000A7070000}"/>
    <cellStyle name="20% - ส่วนที่ถูกเน้น6 10" xfId="8389" xr:uid="{00000000-0005-0000-0000-0000A8070000}"/>
    <cellStyle name="20% - ส่วนที่ถูกเน้น6 10 2" xfId="8390" xr:uid="{00000000-0005-0000-0000-0000A9070000}"/>
    <cellStyle name="20% - ส่วนที่ถูกเน้น6 10 2 2" xfId="8391" xr:uid="{00000000-0005-0000-0000-0000AA070000}"/>
    <cellStyle name="20% - ส่วนที่ถูกเน้น6 10 3" xfId="8392" xr:uid="{00000000-0005-0000-0000-0000AB070000}"/>
    <cellStyle name="20% - ส่วนที่ถูกเน้น6 11" xfId="8393" xr:uid="{00000000-0005-0000-0000-0000AC070000}"/>
    <cellStyle name="20% - ส่วนที่ถูกเน้น6 11 2" xfId="8394" xr:uid="{00000000-0005-0000-0000-0000AD070000}"/>
    <cellStyle name="20% - ส่วนที่ถูกเน้น6 11 2 2" xfId="8395" xr:uid="{00000000-0005-0000-0000-0000AE070000}"/>
    <cellStyle name="20% - ส่วนที่ถูกเน้น6 11 3" xfId="8396" xr:uid="{00000000-0005-0000-0000-0000AF070000}"/>
    <cellStyle name="20% - ส่วนที่ถูกเน้น6 12" xfId="8397" xr:uid="{00000000-0005-0000-0000-0000B0070000}"/>
    <cellStyle name="20% - ส่วนที่ถูกเน้น6 12 2" xfId="8398" xr:uid="{00000000-0005-0000-0000-0000B1070000}"/>
    <cellStyle name="20% - ส่วนที่ถูกเน้น6 12 2 2" xfId="8399" xr:uid="{00000000-0005-0000-0000-0000B2070000}"/>
    <cellStyle name="20% - ส่วนที่ถูกเน้น6 12 3" xfId="8400" xr:uid="{00000000-0005-0000-0000-0000B3070000}"/>
    <cellStyle name="20% - ส่วนที่ถูกเน้น6 13" xfId="8401" xr:uid="{00000000-0005-0000-0000-0000B4070000}"/>
    <cellStyle name="20% - ส่วนที่ถูกเน้น6 13 2" xfId="8402" xr:uid="{00000000-0005-0000-0000-0000B5070000}"/>
    <cellStyle name="20% - ส่วนที่ถูกเน้น6 13 2 2" xfId="8403" xr:uid="{00000000-0005-0000-0000-0000B6070000}"/>
    <cellStyle name="20% - ส่วนที่ถูกเน้น6 13 3" xfId="8404" xr:uid="{00000000-0005-0000-0000-0000B7070000}"/>
    <cellStyle name="20% - ส่วนที่ถูกเน้น6 14" xfId="8405" xr:uid="{00000000-0005-0000-0000-0000B8070000}"/>
    <cellStyle name="20% - ส่วนที่ถูกเน้น6 14 2" xfId="8406" xr:uid="{00000000-0005-0000-0000-0000B9070000}"/>
    <cellStyle name="20% - ส่วนที่ถูกเน้น6 14 2 2" xfId="8407" xr:uid="{00000000-0005-0000-0000-0000BA070000}"/>
    <cellStyle name="20% - ส่วนที่ถูกเน้น6 14 3" xfId="8408" xr:uid="{00000000-0005-0000-0000-0000BB070000}"/>
    <cellStyle name="20% - ส่วนที่ถูกเน้น6 15" xfId="8409" xr:uid="{00000000-0005-0000-0000-0000BC070000}"/>
    <cellStyle name="20% - ส่วนที่ถูกเน้น6 15 2" xfId="8410" xr:uid="{00000000-0005-0000-0000-0000BD070000}"/>
    <cellStyle name="20% - ส่วนที่ถูกเน้น6 15 2 2" xfId="8411" xr:uid="{00000000-0005-0000-0000-0000BE070000}"/>
    <cellStyle name="20% - ส่วนที่ถูกเน้น6 15 3" xfId="8412" xr:uid="{00000000-0005-0000-0000-0000BF070000}"/>
    <cellStyle name="20% - ส่วนที่ถูกเน้น6 16" xfId="8413" xr:uid="{00000000-0005-0000-0000-0000C0070000}"/>
    <cellStyle name="20% - ส่วนที่ถูกเน้น6 16 2" xfId="8414" xr:uid="{00000000-0005-0000-0000-0000C1070000}"/>
    <cellStyle name="20% - ส่วนที่ถูกเน้น6 16 2 2" xfId="8415" xr:uid="{00000000-0005-0000-0000-0000C2070000}"/>
    <cellStyle name="20% - ส่วนที่ถูกเน้น6 16 3" xfId="8416" xr:uid="{00000000-0005-0000-0000-0000C3070000}"/>
    <cellStyle name="20% - ส่วนที่ถูกเน้น6 17" xfId="8417" xr:uid="{00000000-0005-0000-0000-0000C4070000}"/>
    <cellStyle name="20% - ส่วนที่ถูกเน้น6 17 2" xfId="8418" xr:uid="{00000000-0005-0000-0000-0000C5070000}"/>
    <cellStyle name="20% - ส่วนที่ถูกเน้น6 17 2 2" xfId="8419" xr:uid="{00000000-0005-0000-0000-0000C6070000}"/>
    <cellStyle name="20% - ส่วนที่ถูกเน้น6 17 3" xfId="8420" xr:uid="{00000000-0005-0000-0000-0000C7070000}"/>
    <cellStyle name="20% - ส่วนที่ถูกเน้น6 18" xfId="8421" xr:uid="{00000000-0005-0000-0000-0000C8070000}"/>
    <cellStyle name="20% - ส่วนที่ถูกเน้น6 18 2" xfId="8422" xr:uid="{00000000-0005-0000-0000-0000C9070000}"/>
    <cellStyle name="20% - ส่วนที่ถูกเน้น6 18 2 2" xfId="8423" xr:uid="{00000000-0005-0000-0000-0000CA070000}"/>
    <cellStyle name="20% - ส่วนที่ถูกเน้น6 18 3" xfId="8424" xr:uid="{00000000-0005-0000-0000-0000CB070000}"/>
    <cellStyle name="20% - ส่วนที่ถูกเน้น6 19" xfId="8425" xr:uid="{00000000-0005-0000-0000-0000CC070000}"/>
    <cellStyle name="20% - ส่วนที่ถูกเน้น6 19 2" xfId="8426" xr:uid="{00000000-0005-0000-0000-0000CD070000}"/>
    <cellStyle name="20% - ส่วนที่ถูกเน้น6 19 2 2" xfId="8427" xr:uid="{00000000-0005-0000-0000-0000CE070000}"/>
    <cellStyle name="20% - ส่วนที่ถูกเน้น6 19 3" xfId="8428" xr:uid="{00000000-0005-0000-0000-0000CF070000}"/>
    <cellStyle name="20% - ส่วนที่ถูกเน้น6 2" xfId="275" xr:uid="{00000000-0005-0000-0000-0000D0070000}"/>
    <cellStyle name="20% - ส่วนที่ถูกเน้น6 2 10" xfId="8430" xr:uid="{00000000-0005-0000-0000-0000D1070000}"/>
    <cellStyle name="20% - ส่วนที่ถูกเน้น6 2 11" xfId="8429" xr:uid="{00000000-0005-0000-0000-0000D2070000}"/>
    <cellStyle name="20% - ส่วนที่ถูกเน้น6 2 2" xfId="4250" xr:uid="{00000000-0005-0000-0000-0000D3070000}"/>
    <cellStyle name="20% - ส่วนที่ถูกเน้น6 2 2 2" xfId="8432" xr:uid="{00000000-0005-0000-0000-0000D4070000}"/>
    <cellStyle name="20% - ส่วนที่ถูกเน้น6 2 2 2 2" xfId="8433" xr:uid="{00000000-0005-0000-0000-0000D5070000}"/>
    <cellStyle name="20% - ส่วนที่ถูกเน้น6 2 2 3" xfId="8434" xr:uid="{00000000-0005-0000-0000-0000D6070000}"/>
    <cellStyle name="20% - ส่วนที่ถูกเน้น6 2 2 4" xfId="8431" xr:uid="{00000000-0005-0000-0000-0000D7070000}"/>
    <cellStyle name="20% - ส่วนที่ถูกเน้น6 2 3" xfId="8435" xr:uid="{00000000-0005-0000-0000-0000D8070000}"/>
    <cellStyle name="20% - ส่วนที่ถูกเน้น6 2 3 2" xfId="8436" xr:uid="{00000000-0005-0000-0000-0000D9070000}"/>
    <cellStyle name="20% - ส่วนที่ถูกเน้น6 2 3 2 2" xfId="8437" xr:uid="{00000000-0005-0000-0000-0000DA070000}"/>
    <cellStyle name="20% - ส่วนที่ถูกเน้น6 2 3 3" xfId="8438" xr:uid="{00000000-0005-0000-0000-0000DB070000}"/>
    <cellStyle name="20% - ส่วนที่ถูกเน้น6 2 4" xfId="8439" xr:uid="{00000000-0005-0000-0000-0000DC070000}"/>
    <cellStyle name="20% - ส่วนที่ถูกเน้น6 2 4 2" xfId="8440" xr:uid="{00000000-0005-0000-0000-0000DD070000}"/>
    <cellStyle name="20% - ส่วนที่ถูกเน้น6 2 4 2 2" xfId="8441" xr:uid="{00000000-0005-0000-0000-0000DE070000}"/>
    <cellStyle name="20% - ส่วนที่ถูกเน้น6 2 4 3" xfId="8442" xr:uid="{00000000-0005-0000-0000-0000DF070000}"/>
    <cellStyle name="20% - ส่วนที่ถูกเน้น6 2 5" xfId="8443" xr:uid="{00000000-0005-0000-0000-0000E0070000}"/>
    <cellStyle name="20% - ส่วนที่ถูกเน้น6 2 5 2" xfId="8444" xr:uid="{00000000-0005-0000-0000-0000E1070000}"/>
    <cellStyle name="20% - ส่วนที่ถูกเน้น6 2 6" xfId="8445" xr:uid="{00000000-0005-0000-0000-0000E2070000}"/>
    <cellStyle name="20% - ส่วนที่ถูกเน้น6 2 6 2" xfId="8446" xr:uid="{00000000-0005-0000-0000-0000E3070000}"/>
    <cellStyle name="20% - ส่วนที่ถูกเน้น6 2 7" xfId="8447" xr:uid="{00000000-0005-0000-0000-0000E4070000}"/>
    <cellStyle name="20% - ส่วนที่ถูกเน้น6 2 7 2" xfId="8448" xr:uid="{00000000-0005-0000-0000-0000E5070000}"/>
    <cellStyle name="20% - ส่วนที่ถูกเน้น6 2 8" xfId="8449" xr:uid="{00000000-0005-0000-0000-0000E6070000}"/>
    <cellStyle name="20% - ส่วนที่ถูกเน้น6 2 8 2" xfId="8450" xr:uid="{00000000-0005-0000-0000-0000E7070000}"/>
    <cellStyle name="20% - ส่วนที่ถูกเน้น6 2 9" xfId="8451" xr:uid="{00000000-0005-0000-0000-0000E8070000}"/>
    <cellStyle name="20% - ส่วนที่ถูกเน้น6 2 9 2" xfId="8452" xr:uid="{00000000-0005-0000-0000-0000E9070000}"/>
    <cellStyle name="20% - ส่วนที่ถูกเน้น6 20" xfId="8453" xr:uid="{00000000-0005-0000-0000-0000EA070000}"/>
    <cellStyle name="20% - ส่วนที่ถูกเน้น6 20 2" xfId="8454" xr:uid="{00000000-0005-0000-0000-0000EB070000}"/>
    <cellStyle name="20% - ส่วนที่ถูกเน้น6 20 3" xfId="8455" xr:uid="{00000000-0005-0000-0000-0000EC070000}"/>
    <cellStyle name="20% - ส่วนที่ถูกเน้น6 21" xfId="8456" xr:uid="{00000000-0005-0000-0000-0000ED070000}"/>
    <cellStyle name="20% - ส่วนที่ถูกเน้น6 22" xfId="8457" xr:uid="{00000000-0005-0000-0000-0000EE070000}"/>
    <cellStyle name="20% - ส่วนที่ถูกเน้น6 23" xfId="8388" xr:uid="{00000000-0005-0000-0000-0000EF070000}"/>
    <cellStyle name="20% - ส่วนที่ถูกเน้น6 3" xfId="8458" xr:uid="{00000000-0005-0000-0000-0000F0070000}"/>
    <cellStyle name="20% - ส่วนที่ถูกเน้น6 3 2" xfId="8459" xr:uid="{00000000-0005-0000-0000-0000F1070000}"/>
    <cellStyle name="20% - ส่วนที่ถูกเน้น6 3 2 2" xfId="8460" xr:uid="{00000000-0005-0000-0000-0000F2070000}"/>
    <cellStyle name="20% - ส่วนที่ถูกเน้น6 3 2 2 2" xfId="8461" xr:uid="{00000000-0005-0000-0000-0000F3070000}"/>
    <cellStyle name="20% - ส่วนที่ถูกเน้น6 3 2 3" xfId="8462" xr:uid="{00000000-0005-0000-0000-0000F4070000}"/>
    <cellStyle name="20% - ส่วนที่ถูกเน้น6 3 3" xfId="8463" xr:uid="{00000000-0005-0000-0000-0000F5070000}"/>
    <cellStyle name="20% - ส่วนที่ถูกเน้น6 3 3 2" xfId="8464" xr:uid="{00000000-0005-0000-0000-0000F6070000}"/>
    <cellStyle name="20% - ส่วนที่ถูกเน้น6 3 3 2 2" xfId="8465" xr:uid="{00000000-0005-0000-0000-0000F7070000}"/>
    <cellStyle name="20% - ส่วนที่ถูกเน้น6 3 3 3" xfId="8466" xr:uid="{00000000-0005-0000-0000-0000F8070000}"/>
    <cellStyle name="20% - ส่วนที่ถูกเน้น6 3 4" xfId="8467" xr:uid="{00000000-0005-0000-0000-0000F9070000}"/>
    <cellStyle name="20% - ส่วนที่ถูกเน้น6 3 4 2" xfId="8468" xr:uid="{00000000-0005-0000-0000-0000FA070000}"/>
    <cellStyle name="20% - ส่วนที่ถูกเน้น6 3 4 2 2" xfId="8469" xr:uid="{00000000-0005-0000-0000-0000FB070000}"/>
    <cellStyle name="20% - ส่วนที่ถูกเน้น6 3 4 3" xfId="8470" xr:uid="{00000000-0005-0000-0000-0000FC070000}"/>
    <cellStyle name="20% - ส่วนที่ถูกเน้น6 3 5" xfId="8471" xr:uid="{00000000-0005-0000-0000-0000FD070000}"/>
    <cellStyle name="20% - ส่วนที่ถูกเน้น6 3 5 2" xfId="8472" xr:uid="{00000000-0005-0000-0000-0000FE070000}"/>
    <cellStyle name="20% - ส่วนที่ถูกเน้น6 4" xfId="8473" xr:uid="{00000000-0005-0000-0000-0000FF070000}"/>
    <cellStyle name="20% - ส่วนที่ถูกเน้น6 4 2" xfId="8474" xr:uid="{00000000-0005-0000-0000-000000080000}"/>
    <cellStyle name="20% - ส่วนที่ถูกเน้น6 4 2 2" xfId="8475" xr:uid="{00000000-0005-0000-0000-000001080000}"/>
    <cellStyle name="20% - ส่วนที่ถูกเน้น6 4 2 2 2" xfId="8476" xr:uid="{00000000-0005-0000-0000-000002080000}"/>
    <cellStyle name="20% - ส่วนที่ถูกเน้น6 4 2 3" xfId="8477" xr:uid="{00000000-0005-0000-0000-000003080000}"/>
    <cellStyle name="20% - ส่วนที่ถูกเน้น6 4 3" xfId="8478" xr:uid="{00000000-0005-0000-0000-000004080000}"/>
    <cellStyle name="20% - ส่วนที่ถูกเน้น6 4 3 2" xfId="8479" xr:uid="{00000000-0005-0000-0000-000005080000}"/>
    <cellStyle name="20% - ส่วนที่ถูกเน้น6 4 3 2 2" xfId="8480" xr:uid="{00000000-0005-0000-0000-000006080000}"/>
    <cellStyle name="20% - ส่วนที่ถูกเน้น6 4 3 3" xfId="8481" xr:uid="{00000000-0005-0000-0000-000007080000}"/>
    <cellStyle name="20% - ส่วนที่ถูกเน้น6 4 4" xfId="8482" xr:uid="{00000000-0005-0000-0000-000008080000}"/>
    <cellStyle name="20% - ส่วนที่ถูกเน้น6 4 4 2" xfId="8483" xr:uid="{00000000-0005-0000-0000-000009080000}"/>
    <cellStyle name="20% - ส่วนที่ถูกเน้น6 4 4 2 2" xfId="8484" xr:uid="{00000000-0005-0000-0000-00000A080000}"/>
    <cellStyle name="20% - ส่วนที่ถูกเน้น6 4 4 3" xfId="8485" xr:uid="{00000000-0005-0000-0000-00000B080000}"/>
    <cellStyle name="20% - ส่วนที่ถูกเน้น6 4 5" xfId="8486" xr:uid="{00000000-0005-0000-0000-00000C080000}"/>
    <cellStyle name="20% - ส่วนที่ถูกเน้น6 4 5 2" xfId="8487" xr:uid="{00000000-0005-0000-0000-00000D080000}"/>
    <cellStyle name="20% - ส่วนที่ถูกเน้น6 4 6" xfId="8488" xr:uid="{00000000-0005-0000-0000-00000E080000}"/>
    <cellStyle name="20% - ส่วนที่ถูกเน้น6 5" xfId="8489" xr:uid="{00000000-0005-0000-0000-00000F080000}"/>
    <cellStyle name="20% - ส่วนที่ถูกเน้น6 5 2" xfId="8490" xr:uid="{00000000-0005-0000-0000-000010080000}"/>
    <cellStyle name="20% - ส่วนที่ถูกเน้น6 5 2 2" xfId="8491" xr:uid="{00000000-0005-0000-0000-000011080000}"/>
    <cellStyle name="20% - ส่วนที่ถูกเน้น6 5 2 2 2" xfId="8492" xr:uid="{00000000-0005-0000-0000-000012080000}"/>
    <cellStyle name="20% - ส่วนที่ถูกเน้น6 5 2 3" xfId="8493" xr:uid="{00000000-0005-0000-0000-000013080000}"/>
    <cellStyle name="20% - ส่วนที่ถูกเน้น6 5 3" xfId="8494" xr:uid="{00000000-0005-0000-0000-000014080000}"/>
    <cellStyle name="20% - ส่วนที่ถูกเน้น6 5 3 2" xfId="8495" xr:uid="{00000000-0005-0000-0000-000015080000}"/>
    <cellStyle name="20% - ส่วนที่ถูกเน้น6 5 3 2 2" xfId="8496" xr:uid="{00000000-0005-0000-0000-000016080000}"/>
    <cellStyle name="20% - ส่วนที่ถูกเน้น6 5 3 3" xfId="8497" xr:uid="{00000000-0005-0000-0000-000017080000}"/>
    <cellStyle name="20% - ส่วนที่ถูกเน้น6 5 4" xfId="8498" xr:uid="{00000000-0005-0000-0000-000018080000}"/>
    <cellStyle name="20% - ส่วนที่ถูกเน้น6 5 4 2" xfId="8499" xr:uid="{00000000-0005-0000-0000-000019080000}"/>
    <cellStyle name="20% - ส่วนที่ถูกเน้น6 5 4 2 2" xfId="8500" xr:uid="{00000000-0005-0000-0000-00001A080000}"/>
    <cellStyle name="20% - ส่วนที่ถูกเน้น6 5 4 3" xfId="8501" xr:uid="{00000000-0005-0000-0000-00001B080000}"/>
    <cellStyle name="20% - ส่วนที่ถูกเน้น6 5 5" xfId="8502" xr:uid="{00000000-0005-0000-0000-00001C080000}"/>
    <cellStyle name="20% - ส่วนที่ถูกเน้น6 5 5 2" xfId="8503" xr:uid="{00000000-0005-0000-0000-00001D080000}"/>
    <cellStyle name="20% - ส่วนที่ถูกเน้น6 5 6" xfId="8504" xr:uid="{00000000-0005-0000-0000-00001E080000}"/>
    <cellStyle name="20% - ส่วนที่ถูกเน้น6 6" xfId="8505" xr:uid="{00000000-0005-0000-0000-00001F080000}"/>
    <cellStyle name="20% - ส่วนที่ถูกเน้น6 6 2" xfId="8506" xr:uid="{00000000-0005-0000-0000-000020080000}"/>
    <cellStyle name="20% - ส่วนที่ถูกเน้น6 6 2 2" xfId="8507" xr:uid="{00000000-0005-0000-0000-000021080000}"/>
    <cellStyle name="20% - ส่วนที่ถูกเน้น6 6 2 2 2" xfId="8508" xr:uid="{00000000-0005-0000-0000-000022080000}"/>
    <cellStyle name="20% - ส่วนที่ถูกเน้น6 6 2 3" xfId="8509" xr:uid="{00000000-0005-0000-0000-000023080000}"/>
    <cellStyle name="20% - ส่วนที่ถูกเน้น6 6 3" xfId="8510" xr:uid="{00000000-0005-0000-0000-000024080000}"/>
    <cellStyle name="20% - ส่วนที่ถูกเน้น6 6 3 2" xfId="8511" xr:uid="{00000000-0005-0000-0000-000025080000}"/>
    <cellStyle name="20% - ส่วนที่ถูกเน้น6 6 3 2 2" xfId="8512" xr:uid="{00000000-0005-0000-0000-000026080000}"/>
    <cellStyle name="20% - ส่วนที่ถูกเน้น6 6 3 3" xfId="8513" xr:uid="{00000000-0005-0000-0000-000027080000}"/>
    <cellStyle name="20% - ส่วนที่ถูกเน้น6 6 4" xfId="8514" xr:uid="{00000000-0005-0000-0000-000028080000}"/>
    <cellStyle name="20% - ส่วนที่ถูกเน้น6 6 4 2" xfId="8515" xr:uid="{00000000-0005-0000-0000-000029080000}"/>
    <cellStyle name="20% - ส่วนที่ถูกเน้น6 6 4 2 2" xfId="8516" xr:uid="{00000000-0005-0000-0000-00002A080000}"/>
    <cellStyle name="20% - ส่วนที่ถูกเน้น6 6 4 3" xfId="8517" xr:uid="{00000000-0005-0000-0000-00002B080000}"/>
    <cellStyle name="20% - ส่วนที่ถูกเน้น6 6 5" xfId="8518" xr:uid="{00000000-0005-0000-0000-00002C080000}"/>
    <cellStyle name="20% - ส่วนที่ถูกเน้น6 6 5 2" xfId="8519" xr:uid="{00000000-0005-0000-0000-00002D080000}"/>
    <cellStyle name="20% - ส่วนที่ถูกเน้น6 6 6" xfId="8520" xr:uid="{00000000-0005-0000-0000-00002E080000}"/>
    <cellStyle name="20% - ส่วนที่ถูกเน้น6 7" xfId="8521" xr:uid="{00000000-0005-0000-0000-00002F080000}"/>
    <cellStyle name="20% - ส่วนที่ถูกเน้น6 7 2" xfId="8522" xr:uid="{00000000-0005-0000-0000-000030080000}"/>
    <cellStyle name="20% - ส่วนที่ถูกเน้น6 7 2 2" xfId="8523" xr:uid="{00000000-0005-0000-0000-000031080000}"/>
    <cellStyle name="20% - ส่วนที่ถูกเน้น6 7 2 2 2" xfId="8524" xr:uid="{00000000-0005-0000-0000-000032080000}"/>
    <cellStyle name="20% - ส่วนที่ถูกเน้น6 7 2 3" xfId="8525" xr:uid="{00000000-0005-0000-0000-000033080000}"/>
    <cellStyle name="20% - ส่วนที่ถูกเน้น6 7 3" xfId="8526" xr:uid="{00000000-0005-0000-0000-000034080000}"/>
    <cellStyle name="20% - ส่วนที่ถูกเน้น6 7 3 2" xfId="8527" xr:uid="{00000000-0005-0000-0000-000035080000}"/>
    <cellStyle name="20% - ส่วนที่ถูกเน้น6 7 3 2 2" xfId="8528" xr:uid="{00000000-0005-0000-0000-000036080000}"/>
    <cellStyle name="20% - ส่วนที่ถูกเน้น6 7 3 3" xfId="8529" xr:uid="{00000000-0005-0000-0000-000037080000}"/>
    <cellStyle name="20% - ส่วนที่ถูกเน้น6 7 4" xfId="8530" xr:uid="{00000000-0005-0000-0000-000038080000}"/>
    <cellStyle name="20% - ส่วนที่ถูกเน้น6 7 4 2" xfId="8531" xr:uid="{00000000-0005-0000-0000-000039080000}"/>
    <cellStyle name="20% - ส่วนที่ถูกเน้น6 7 4 2 2" xfId="8532" xr:uid="{00000000-0005-0000-0000-00003A080000}"/>
    <cellStyle name="20% - ส่วนที่ถูกเน้น6 7 4 3" xfId="8533" xr:uid="{00000000-0005-0000-0000-00003B080000}"/>
    <cellStyle name="20% - ส่วนที่ถูกเน้น6 7 5" xfId="8534" xr:uid="{00000000-0005-0000-0000-00003C080000}"/>
    <cellStyle name="20% - ส่วนที่ถูกเน้น6 7 5 2" xfId="8535" xr:uid="{00000000-0005-0000-0000-00003D080000}"/>
    <cellStyle name="20% - ส่วนที่ถูกเน้น6 7 6" xfId="8536" xr:uid="{00000000-0005-0000-0000-00003E080000}"/>
    <cellStyle name="20% - ส่วนที่ถูกเน้น6 8" xfId="8537" xr:uid="{00000000-0005-0000-0000-00003F080000}"/>
    <cellStyle name="20% - ส่วนที่ถูกเน้น6 8 2" xfId="8538" xr:uid="{00000000-0005-0000-0000-000040080000}"/>
    <cellStyle name="20% - ส่วนที่ถูกเน้น6 8 2 2" xfId="8539" xr:uid="{00000000-0005-0000-0000-000041080000}"/>
    <cellStyle name="20% - ส่วนที่ถูกเน้น6 8 3" xfId="8540" xr:uid="{00000000-0005-0000-0000-000042080000}"/>
    <cellStyle name="20% - ส่วนที่ถูกเน้น6 9" xfId="8541" xr:uid="{00000000-0005-0000-0000-000043080000}"/>
    <cellStyle name="20% - ส่วนที่ถูกเน้น6 9 2" xfId="8542" xr:uid="{00000000-0005-0000-0000-000044080000}"/>
    <cellStyle name="20% - ส่วนที่ถูกเน้น6 9 2 2" xfId="8543" xr:uid="{00000000-0005-0000-0000-000045080000}"/>
    <cellStyle name="20% - ส่วนที่ถูกเน้น6 9 3" xfId="8544" xr:uid="{00000000-0005-0000-0000-000046080000}"/>
    <cellStyle name="๒๖๋_x000d_A_x0001_" xfId="276" xr:uid="{00000000-0005-0000-0000-000047080000}"/>
    <cellStyle name="๒๖๋_x000d_A_x0001_ 10" xfId="8545" xr:uid="{00000000-0005-0000-0000-000048080000}"/>
    <cellStyle name="๒๖๋_x000d_A_x0001_ 11" xfId="8546" xr:uid="{00000000-0005-0000-0000-000049080000}"/>
    <cellStyle name="๒๖๋_x000d_A_x0001_ 12" xfId="8547" xr:uid="{00000000-0005-0000-0000-00004A080000}"/>
    <cellStyle name="๒๖๋_x000d_A_x0001_ 13" xfId="8548" xr:uid="{00000000-0005-0000-0000-00004B080000}"/>
    <cellStyle name="๒๖๋_x000d_A_x0001_ 14" xfId="8549" xr:uid="{00000000-0005-0000-0000-00004C080000}"/>
    <cellStyle name="๒๖๋_x000d_A_x0001_ 15" xfId="8550" xr:uid="{00000000-0005-0000-0000-00004D080000}"/>
    <cellStyle name="๒๖๋_x000d_A_x0001_ 16" xfId="8551" xr:uid="{00000000-0005-0000-0000-00004E080000}"/>
    <cellStyle name="๒๖๋_x000d_A_x0001_ 17" xfId="8552" xr:uid="{00000000-0005-0000-0000-00004F080000}"/>
    <cellStyle name="๒๖๋_x000d_A_x0001_ 18" xfId="8553" xr:uid="{00000000-0005-0000-0000-000050080000}"/>
    <cellStyle name="๒๖๋_x000d_A_x0001_ 2" xfId="279" xr:uid="{00000000-0005-0000-0000-000051080000}"/>
    <cellStyle name="๒๖๋_x000d_A_x0001_ 2 10" xfId="8554" xr:uid="{00000000-0005-0000-0000-000052080000}"/>
    <cellStyle name="๒๖๋_x000d_A_x0001_ 2 11" xfId="8555" xr:uid="{00000000-0005-0000-0000-000053080000}"/>
    <cellStyle name="๒๖๋_x000d_A_x0001_ 2 12" xfId="8556" xr:uid="{00000000-0005-0000-0000-000054080000}"/>
    <cellStyle name="๒๖๋_x000d_A_x0001_ 2 2" xfId="282" xr:uid="{00000000-0005-0000-0000-000055080000}"/>
    <cellStyle name="๒๖๋_x000d_A_x0001_ 2 2 2" xfId="4252" xr:uid="{00000000-0005-0000-0000-000056080000}"/>
    <cellStyle name="๒๖๋_x000d_A_x0001_ 2 2 2 2" xfId="8557" xr:uid="{00000000-0005-0000-0000-000057080000}"/>
    <cellStyle name="๒๖๋_x000d_A_x0001_ 2 2 3" xfId="8558" xr:uid="{00000000-0005-0000-0000-000058080000}"/>
    <cellStyle name="๒๖๋_x000d_A_x0001_ 2 2 4" xfId="8559" xr:uid="{00000000-0005-0000-0000-000059080000}"/>
    <cellStyle name="๒๖๋_x000d_A_x0001_ 2 2 5" xfId="8560" xr:uid="{00000000-0005-0000-0000-00005A080000}"/>
    <cellStyle name="๒๖๋_x000d_A_x0001_ 2 2 6" xfId="8561" xr:uid="{00000000-0005-0000-0000-00005B080000}"/>
    <cellStyle name="๒๖๋_x000d_A_x0001_ 2 2 7" xfId="8562" xr:uid="{00000000-0005-0000-0000-00005C080000}"/>
    <cellStyle name="๒๖๋_x000d_A_x0001_ 2 2 8" xfId="8563" xr:uid="{00000000-0005-0000-0000-00005D080000}"/>
    <cellStyle name="๒๖๋_x000d_A_x0001_ 2 2 9" xfId="8564" xr:uid="{00000000-0005-0000-0000-00005E080000}"/>
    <cellStyle name="๒๖๋_x000d_A_x0001_ 2 3" xfId="284" xr:uid="{00000000-0005-0000-0000-00005F080000}"/>
    <cellStyle name="๒๖๋_x000d_A_x0001_ 2 3 2" xfId="5212" xr:uid="{00000000-0005-0000-0000-000060080000}"/>
    <cellStyle name="๒๖๋_x000d_A_x0001_ 2 4" xfId="4251" xr:uid="{00000000-0005-0000-0000-000061080000}"/>
    <cellStyle name="๒๖๋_x000d_A_x0001_ 2 4 2" xfId="8565" xr:uid="{00000000-0005-0000-0000-000062080000}"/>
    <cellStyle name="๒๖๋_x000d_A_x0001_ 2 5" xfId="8566" xr:uid="{00000000-0005-0000-0000-000063080000}"/>
    <cellStyle name="๒๖๋_x000d_A_x0001_ 2 6" xfId="8567" xr:uid="{00000000-0005-0000-0000-000064080000}"/>
    <cellStyle name="๒๖๋_x000d_A_x0001_ 2 7" xfId="8568" xr:uid="{00000000-0005-0000-0000-000065080000}"/>
    <cellStyle name="๒๖๋_x000d_A_x0001_ 2 8" xfId="8569" xr:uid="{00000000-0005-0000-0000-000066080000}"/>
    <cellStyle name="๒๖๋_x000d_A_x0001_ 2 9" xfId="8570" xr:uid="{00000000-0005-0000-0000-000067080000}"/>
    <cellStyle name="๒๖๋_x000d_A_x0001_ 3" xfId="289" xr:uid="{00000000-0005-0000-0000-000068080000}"/>
    <cellStyle name="๒๖๋_x000d_A_x0001_ 3 2" xfId="4253" xr:uid="{00000000-0005-0000-0000-000069080000}"/>
    <cellStyle name="๒๖๋_x000d_A_x0001_ 4" xfId="292" xr:uid="{00000000-0005-0000-0000-00006A080000}"/>
    <cellStyle name="๒๖๋_x000d_A_x0001_ 4 2" xfId="4254" xr:uid="{00000000-0005-0000-0000-00006B080000}"/>
    <cellStyle name="๒๖๋_x000d_A_x0001_ 4 3" xfId="8571" xr:uid="{00000000-0005-0000-0000-00006C080000}"/>
    <cellStyle name="๒๖๋_x000d_A_x0001_ 5" xfId="201" xr:uid="{00000000-0005-0000-0000-00006D080000}"/>
    <cellStyle name="๒๖๋_x000d_A_x0001_ 5 2" xfId="4255" xr:uid="{00000000-0005-0000-0000-00006E080000}"/>
    <cellStyle name="๒๖๋_x000d_A_x0001_ 5 3" xfId="8572" xr:uid="{00000000-0005-0000-0000-00006F080000}"/>
    <cellStyle name="๒๖๋_x000d_A_x0001_ 6" xfId="225" xr:uid="{00000000-0005-0000-0000-000070080000}"/>
    <cellStyle name="๒๖๋_x000d_A_x0001_ 6 2" xfId="4256" xr:uid="{00000000-0005-0000-0000-000071080000}"/>
    <cellStyle name="๒๖๋_x000d_A_x0001_ 6 3" xfId="8573" xr:uid="{00000000-0005-0000-0000-000072080000}"/>
    <cellStyle name="๒๖๋_x000d_A_x0001_ 7" xfId="294" xr:uid="{00000000-0005-0000-0000-000073080000}"/>
    <cellStyle name="๒๖๋_x000d_A_x0001_ 7 2" xfId="4257" xr:uid="{00000000-0005-0000-0000-000074080000}"/>
    <cellStyle name="๒๖๋_x000d_A_x0001_ 7 3" xfId="8574" xr:uid="{00000000-0005-0000-0000-000075080000}"/>
    <cellStyle name="๒๖๋_x000d_A_x0001_ 8" xfId="296" xr:uid="{00000000-0005-0000-0000-000076080000}"/>
    <cellStyle name="๒๖๋_x000d_A_x0001_ 8 2" xfId="4258" xr:uid="{00000000-0005-0000-0000-000077080000}"/>
    <cellStyle name="๒๖๋_x000d_A_x0001_ 9" xfId="8575" xr:uid="{00000000-0005-0000-0000-000078080000}"/>
    <cellStyle name="³f¹E[0]_laroux" xfId="8576" xr:uid="{00000000-0005-0000-0000-000079080000}"/>
    <cellStyle name="³f¹ô_laroux" xfId="8577" xr:uid="{00000000-0005-0000-0000-00007A080000}"/>
    <cellStyle name="40% - Accent1 10" xfId="8578" xr:uid="{00000000-0005-0000-0000-00007B080000}"/>
    <cellStyle name="40% - Accent1 10 2" xfId="8579" xr:uid="{00000000-0005-0000-0000-00007C080000}"/>
    <cellStyle name="40% - Accent1 10 2 2" xfId="8580" xr:uid="{00000000-0005-0000-0000-00007D080000}"/>
    <cellStyle name="40% - Accent1 10 3" xfId="8581" xr:uid="{00000000-0005-0000-0000-00007E080000}"/>
    <cellStyle name="40% - Accent1 10 4" xfId="8582" xr:uid="{00000000-0005-0000-0000-00007F080000}"/>
    <cellStyle name="40% - Accent1 11" xfId="8583" xr:uid="{00000000-0005-0000-0000-000080080000}"/>
    <cellStyle name="40% - Accent1 11 2" xfId="8584" xr:uid="{00000000-0005-0000-0000-000081080000}"/>
    <cellStyle name="40% - Accent1 11 2 2" xfId="8585" xr:uid="{00000000-0005-0000-0000-000082080000}"/>
    <cellStyle name="40% - Accent1 11 3" xfId="8586" xr:uid="{00000000-0005-0000-0000-000083080000}"/>
    <cellStyle name="40% - Accent1 11 4" xfId="8587" xr:uid="{00000000-0005-0000-0000-000084080000}"/>
    <cellStyle name="40% - Accent1 12" xfId="8588" xr:uid="{00000000-0005-0000-0000-000085080000}"/>
    <cellStyle name="40% - Accent1 12 2" xfId="8589" xr:uid="{00000000-0005-0000-0000-000086080000}"/>
    <cellStyle name="40% - Accent1 12 2 2" xfId="8590" xr:uid="{00000000-0005-0000-0000-000087080000}"/>
    <cellStyle name="40% - Accent1 12 3" xfId="8591" xr:uid="{00000000-0005-0000-0000-000088080000}"/>
    <cellStyle name="40% - Accent1 12 4" xfId="8592" xr:uid="{00000000-0005-0000-0000-000089080000}"/>
    <cellStyle name="40% - Accent1 13" xfId="8593" xr:uid="{00000000-0005-0000-0000-00008A080000}"/>
    <cellStyle name="40% - Accent1 13 2" xfId="8594" xr:uid="{00000000-0005-0000-0000-00008B080000}"/>
    <cellStyle name="40% - Accent1 13 2 2" xfId="8595" xr:uid="{00000000-0005-0000-0000-00008C080000}"/>
    <cellStyle name="40% - Accent1 13 3" xfId="8596" xr:uid="{00000000-0005-0000-0000-00008D080000}"/>
    <cellStyle name="40% - Accent1 13 4" xfId="8597" xr:uid="{00000000-0005-0000-0000-00008E080000}"/>
    <cellStyle name="40% - Accent1 14" xfId="8598" xr:uid="{00000000-0005-0000-0000-00008F080000}"/>
    <cellStyle name="40% - Accent1 14 2" xfId="8599" xr:uid="{00000000-0005-0000-0000-000090080000}"/>
    <cellStyle name="40% - Accent1 14 2 2" xfId="8600" xr:uid="{00000000-0005-0000-0000-000091080000}"/>
    <cellStyle name="40% - Accent1 14 3" xfId="8601" xr:uid="{00000000-0005-0000-0000-000092080000}"/>
    <cellStyle name="40% - Accent1 14 4" xfId="8602" xr:uid="{00000000-0005-0000-0000-000093080000}"/>
    <cellStyle name="40% - Accent1 15" xfId="8603" xr:uid="{00000000-0005-0000-0000-000094080000}"/>
    <cellStyle name="40% - Accent1 15 2" xfId="8604" xr:uid="{00000000-0005-0000-0000-000095080000}"/>
    <cellStyle name="40% - Accent1 15 2 2" xfId="8605" xr:uid="{00000000-0005-0000-0000-000096080000}"/>
    <cellStyle name="40% - Accent1 15 3" xfId="8606" xr:uid="{00000000-0005-0000-0000-000097080000}"/>
    <cellStyle name="40% - Accent1 16" xfId="8607" xr:uid="{00000000-0005-0000-0000-000098080000}"/>
    <cellStyle name="40% - Accent1 16 2" xfId="8608" xr:uid="{00000000-0005-0000-0000-000099080000}"/>
    <cellStyle name="40% - Accent1 16 2 2" xfId="8609" xr:uid="{00000000-0005-0000-0000-00009A080000}"/>
    <cellStyle name="40% - Accent1 16 3" xfId="8610" xr:uid="{00000000-0005-0000-0000-00009B080000}"/>
    <cellStyle name="40% - Accent1 17" xfId="8611" xr:uid="{00000000-0005-0000-0000-00009C080000}"/>
    <cellStyle name="40% - Accent1 17 2" xfId="8612" xr:uid="{00000000-0005-0000-0000-00009D080000}"/>
    <cellStyle name="40% - Accent1 17 2 2" xfId="8613" xr:uid="{00000000-0005-0000-0000-00009E080000}"/>
    <cellStyle name="40% - Accent1 17 3" xfId="8614" xr:uid="{00000000-0005-0000-0000-00009F080000}"/>
    <cellStyle name="40% - Accent1 18" xfId="8615" xr:uid="{00000000-0005-0000-0000-0000A0080000}"/>
    <cellStyle name="40% - Accent1 18 2" xfId="8616" xr:uid="{00000000-0005-0000-0000-0000A1080000}"/>
    <cellStyle name="40% - Accent1 19" xfId="8617" xr:uid="{00000000-0005-0000-0000-0000A2080000}"/>
    <cellStyle name="40% - Accent1 19 2" xfId="8618" xr:uid="{00000000-0005-0000-0000-0000A3080000}"/>
    <cellStyle name="40% - Accent1 2" xfId="297" xr:uid="{00000000-0005-0000-0000-0000A4080000}"/>
    <cellStyle name="40% - Accent1 2 10" xfId="8620" xr:uid="{00000000-0005-0000-0000-0000A5080000}"/>
    <cellStyle name="40% - Accent1 2 10 2" xfId="8621" xr:uid="{00000000-0005-0000-0000-0000A6080000}"/>
    <cellStyle name="40% - Accent1 2 11" xfId="8622" xr:uid="{00000000-0005-0000-0000-0000A7080000}"/>
    <cellStyle name="40% - Accent1 2 11 2" xfId="8623" xr:uid="{00000000-0005-0000-0000-0000A8080000}"/>
    <cellStyle name="40% - Accent1 2 12" xfId="8624" xr:uid="{00000000-0005-0000-0000-0000A9080000}"/>
    <cellStyle name="40% - Accent1 2 12 2" xfId="8625" xr:uid="{00000000-0005-0000-0000-0000AA080000}"/>
    <cellStyle name="40% - Accent1 2 13" xfId="8626" xr:uid="{00000000-0005-0000-0000-0000AB080000}"/>
    <cellStyle name="40% - Accent1 2 13 2" xfId="8627" xr:uid="{00000000-0005-0000-0000-0000AC080000}"/>
    <cellStyle name="40% - Accent1 2 14" xfId="8619" xr:uid="{00000000-0005-0000-0000-0000AD080000}"/>
    <cellStyle name="40% - Accent1 2 2" xfId="298" xr:uid="{00000000-0005-0000-0000-0000AE080000}"/>
    <cellStyle name="40% - Accent1 2 2 2" xfId="4260" xr:uid="{00000000-0005-0000-0000-0000AF080000}"/>
    <cellStyle name="40% - Accent1 2 2 2 2" xfId="8630" xr:uid="{00000000-0005-0000-0000-0000B0080000}"/>
    <cellStyle name="40% - Accent1 2 2 2 3" xfId="8629" xr:uid="{00000000-0005-0000-0000-0000B1080000}"/>
    <cellStyle name="40% - Accent1 2 2 3" xfId="8631" xr:uid="{00000000-0005-0000-0000-0000B2080000}"/>
    <cellStyle name="40% - Accent1 2 2 4" xfId="8632" xr:uid="{00000000-0005-0000-0000-0000B3080000}"/>
    <cellStyle name="40% - Accent1 2 2 5" xfId="8628" xr:uid="{00000000-0005-0000-0000-0000B4080000}"/>
    <cellStyle name="40% - Accent1 2 3" xfId="302" xr:uid="{00000000-0005-0000-0000-0000B5080000}"/>
    <cellStyle name="40% - Accent1 2 3 2" xfId="4261" xr:uid="{00000000-0005-0000-0000-0000B6080000}"/>
    <cellStyle name="40% - Accent1 2 3 2 2" xfId="8634" xr:uid="{00000000-0005-0000-0000-0000B7080000}"/>
    <cellStyle name="40% - Accent1 2 3 3" xfId="8633" xr:uid="{00000000-0005-0000-0000-0000B8080000}"/>
    <cellStyle name="40% - Accent1 2 4" xfId="304" xr:uid="{00000000-0005-0000-0000-0000B9080000}"/>
    <cellStyle name="40% - Accent1 2 4 2" xfId="5213" xr:uid="{00000000-0005-0000-0000-0000BA080000}"/>
    <cellStyle name="40% - Accent1 2 4 3" xfId="8635" xr:uid="{00000000-0005-0000-0000-0000BB080000}"/>
    <cellStyle name="40% - Accent1 2 5" xfId="4259" xr:uid="{00000000-0005-0000-0000-0000BC080000}"/>
    <cellStyle name="40% - Accent1 2 5 2" xfId="8637" xr:uid="{00000000-0005-0000-0000-0000BD080000}"/>
    <cellStyle name="40% - Accent1 2 5 3" xfId="8636" xr:uid="{00000000-0005-0000-0000-0000BE080000}"/>
    <cellStyle name="40% - Accent1 2 6" xfId="8638" xr:uid="{00000000-0005-0000-0000-0000BF080000}"/>
    <cellStyle name="40% - Accent1 2 6 2" xfId="8639" xr:uid="{00000000-0005-0000-0000-0000C0080000}"/>
    <cellStyle name="40% - Accent1 2 7" xfId="8640" xr:uid="{00000000-0005-0000-0000-0000C1080000}"/>
    <cellStyle name="40% - Accent1 2 7 2" xfId="8641" xr:uid="{00000000-0005-0000-0000-0000C2080000}"/>
    <cellStyle name="40% - Accent1 2 8" xfId="8642" xr:uid="{00000000-0005-0000-0000-0000C3080000}"/>
    <cellStyle name="40% - Accent1 2 8 2" xfId="8643" xr:uid="{00000000-0005-0000-0000-0000C4080000}"/>
    <cellStyle name="40% - Accent1 2 9" xfId="8644" xr:uid="{00000000-0005-0000-0000-0000C5080000}"/>
    <cellStyle name="40% - Accent1 2 9 2" xfId="8645" xr:uid="{00000000-0005-0000-0000-0000C6080000}"/>
    <cellStyle name="40% - Accent1 20" xfId="8646" xr:uid="{00000000-0005-0000-0000-0000C7080000}"/>
    <cellStyle name="40% - Accent1 20 2" xfId="8647" xr:uid="{00000000-0005-0000-0000-0000C8080000}"/>
    <cellStyle name="40% - Accent1 21" xfId="8648" xr:uid="{00000000-0005-0000-0000-0000C9080000}"/>
    <cellStyle name="40% - Accent1 21 2" xfId="8649" xr:uid="{00000000-0005-0000-0000-0000CA080000}"/>
    <cellStyle name="40% - Accent1 22" xfId="8650" xr:uid="{00000000-0005-0000-0000-0000CB080000}"/>
    <cellStyle name="40% - Accent1 22 2" xfId="8651" xr:uid="{00000000-0005-0000-0000-0000CC080000}"/>
    <cellStyle name="40% - Accent1 23" xfId="8652" xr:uid="{00000000-0005-0000-0000-0000CD080000}"/>
    <cellStyle name="40% - Accent1 23 2" xfId="8653" xr:uid="{00000000-0005-0000-0000-0000CE080000}"/>
    <cellStyle name="40% - Accent1 24" xfId="8654" xr:uid="{00000000-0005-0000-0000-0000CF080000}"/>
    <cellStyle name="40% - Accent1 24 2" xfId="8655" xr:uid="{00000000-0005-0000-0000-0000D0080000}"/>
    <cellStyle name="40% - Accent1 25" xfId="8656" xr:uid="{00000000-0005-0000-0000-0000D1080000}"/>
    <cellStyle name="40% - Accent1 25 2" xfId="8657" xr:uid="{00000000-0005-0000-0000-0000D2080000}"/>
    <cellStyle name="40% - Accent1 25 2 2" xfId="8658" xr:uid="{00000000-0005-0000-0000-0000D3080000}"/>
    <cellStyle name="40% - Accent1 25 3" xfId="8659" xr:uid="{00000000-0005-0000-0000-0000D4080000}"/>
    <cellStyle name="40% - Accent1 26" xfId="8660" xr:uid="{00000000-0005-0000-0000-0000D5080000}"/>
    <cellStyle name="40% - Accent1 26 2" xfId="8661" xr:uid="{00000000-0005-0000-0000-0000D6080000}"/>
    <cellStyle name="40% - Accent1 26 2 2" xfId="8662" xr:uid="{00000000-0005-0000-0000-0000D7080000}"/>
    <cellStyle name="40% - Accent1 26 3" xfId="8663" xr:uid="{00000000-0005-0000-0000-0000D8080000}"/>
    <cellStyle name="40% - Accent1 27" xfId="8664" xr:uid="{00000000-0005-0000-0000-0000D9080000}"/>
    <cellStyle name="40% - Accent1 27 2" xfId="8665" xr:uid="{00000000-0005-0000-0000-0000DA080000}"/>
    <cellStyle name="40% - Accent1 27 2 2" xfId="8666" xr:uid="{00000000-0005-0000-0000-0000DB080000}"/>
    <cellStyle name="40% - Accent1 27 3" xfId="8667" xr:uid="{00000000-0005-0000-0000-0000DC080000}"/>
    <cellStyle name="40% - Accent1 28" xfId="8668" xr:uid="{00000000-0005-0000-0000-0000DD080000}"/>
    <cellStyle name="40% - Accent1 28 2" xfId="8669" xr:uid="{00000000-0005-0000-0000-0000DE080000}"/>
    <cellStyle name="40% - Accent1 28 2 2" xfId="8670" xr:uid="{00000000-0005-0000-0000-0000DF080000}"/>
    <cellStyle name="40% - Accent1 28 3" xfId="8671" xr:uid="{00000000-0005-0000-0000-0000E0080000}"/>
    <cellStyle name="40% - Accent1 29" xfId="8672" xr:uid="{00000000-0005-0000-0000-0000E1080000}"/>
    <cellStyle name="40% - Accent1 29 2" xfId="8673" xr:uid="{00000000-0005-0000-0000-0000E2080000}"/>
    <cellStyle name="40% - Accent1 29 2 2" xfId="8674" xr:uid="{00000000-0005-0000-0000-0000E3080000}"/>
    <cellStyle name="40% - Accent1 29 3" xfId="8675" xr:uid="{00000000-0005-0000-0000-0000E4080000}"/>
    <cellStyle name="40% - Accent1 3" xfId="306" xr:uid="{00000000-0005-0000-0000-0000E5080000}"/>
    <cellStyle name="40% - Accent1 3 10" xfId="8677" xr:uid="{00000000-0005-0000-0000-0000E6080000}"/>
    <cellStyle name="40% - Accent1 3 10 2" xfId="8678" xr:uid="{00000000-0005-0000-0000-0000E7080000}"/>
    <cellStyle name="40% - Accent1 3 11" xfId="8679" xr:uid="{00000000-0005-0000-0000-0000E8080000}"/>
    <cellStyle name="40% - Accent1 3 11 2" xfId="8680" xr:uid="{00000000-0005-0000-0000-0000E9080000}"/>
    <cellStyle name="40% - Accent1 3 12" xfId="8681" xr:uid="{00000000-0005-0000-0000-0000EA080000}"/>
    <cellStyle name="40% - Accent1 3 12 2" xfId="8682" xr:uid="{00000000-0005-0000-0000-0000EB080000}"/>
    <cellStyle name="40% - Accent1 3 13" xfId="8683" xr:uid="{00000000-0005-0000-0000-0000EC080000}"/>
    <cellStyle name="40% - Accent1 3 13 2" xfId="8684" xr:uid="{00000000-0005-0000-0000-0000ED080000}"/>
    <cellStyle name="40% - Accent1 3 14" xfId="8676" xr:uid="{00000000-0005-0000-0000-0000EE080000}"/>
    <cellStyle name="40% - Accent1 3 2" xfId="5442" xr:uid="{00000000-0005-0000-0000-0000EF080000}"/>
    <cellStyle name="40% - Accent1 3 2 2" xfId="8686" xr:uid="{00000000-0005-0000-0000-0000F0080000}"/>
    <cellStyle name="40% - Accent1 3 2 2 2" xfId="8687" xr:uid="{00000000-0005-0000-0000-0000F1080000}"/>
    <cellStyle name="40% - Accent1 3 2 3" xfId="8688" xr:uid="{00000000-0005-0000-0000-0000F2080000}"/>
    <cellStyle name="40% - Accent1 3 2 4" xfId="8685" xr:uid="{00000000-0005-0000-0000-0000F3080000}"/>
    <cellStyle name="40% - Accent1 3 3" xfId="8689" xr:uid="{00000000-0005-0000-0000-0000F4080000}"/>
    <cellStyle name="40% - Accent1 3 4" xfId="8690" xr:uid="{00000000-0005-0000-0000-0000F5080000}"/>
    <cellStyle name="40% - Accent1 3 5" xfId="8691" xr:uid="{00000000-0005-0000-0000-0000F6080000}"/>
    <cellStyle name="40% - Accent1 3 5 2" xfId="8692" xr:uid="{00000000-0005-0000-0000-0000F7080000}"/>
    <cellStyle name="40% - Accent1 3 6" xfId="8693" xr:uid="{00000000-0005-0000-0000-0000F8080000}"/>
    <cellStyle name="40% - Accent1 3 6 2" xfId="8694" xr:uid="{00000000-0005-0000-0000-0000F9080000}"/>
    <cellStyle name="40% - Accent1 3 7" xfId="8695" xr:uid="{00000000-0005-0000-0000-0000FA080000}"/>
    <cellStyle name="40% - Accent1 3 7 2" xfId="8696" xr:uid="{00000000-0005-0000-0000-0000FB080000}"/>
    <cellStyle name="40% - Accent1 3 8" xfId="8697" xr:uid="{00000000-0005-0000-0000-0000FC080000}"/>
    <cellStyle name="40% - Accent1 3 8 2" xfId="8698" xr:uid="{00000000-0005-0000-0000-0000FD080000}"/>
    <cellStyle name="40% - Accent1 3 9" xfId="8699" xr:uid="{00000000-0005-0000-0000-0000FE080000}"/>
    <cellStyle name="40% - Accent1 3 9 2" xfId="8700" xr:uid="{00000000-0005-0000-0000-0000FF080000}"/>
    <cellStyle name="40% - Accent1 30" xfId="8701" xr:uid="{00000000-0005-0000-0000-000000090000}"/>
    <cellStyle name="40% - Accent1 30 2" xfId="8702" xr:uid="{00000000-0005-0000-0000-000001090000}"/>
    <cellStyle name="40% - Accent1 30 2 2" xfId="8703" xr:uid="{00000000-0005-0000-0000-000002090000}"/>
    <cellStyle name="40% - Accent1 30 3" xfId="8704" xr:uid="{00000000-0005-0000-0000-000003090000}"/>
    <cellStyle name="40% - Accent1 31" xfId="8705" xr:uid="{00000000-0005-0000-0000-000004090000}"/>
    <cellStyle name="40% - Accent1 31 2" xfId="8706" xr:uid="{00000000-0005-0000-0000-000005090000}"/>
    <cellStyle name="40% - Accent1 31 2 2" xfId="8707" xr:uid="{00000000-0005-0000-0000-000006090000}"/>
    <cellStyle name="40% - Accent1 31 3" xfId="8708" xr:uid="{00000000-0005-0000-0000-000007090000}"/>
    <cellStyle name="40% - Accent1 32" xfId="8709" xr:uid="{00000000-0005-0000-0000-000008090000}"/>
    <cellStyle name="40% - Accent1 32 2" xfId="8710" xr:uid="{00000000-0005-0000-0000-000009090000}"/>
    <cellStyle name="40% - Accent1 32 2 2" xfId="8711" xr:uid="{00000000-0005-0000-0000-00000A090000}"/>
    <cellStyle name="40% - Accent1 32 3" xfId="8712" xr:uid="{00000000-0005-0000-0000-00000B090000}"/>
    <cellStyle name="40% - Accent1 4" xfId="8713" xr:uid="{00000000-0005-0000-0000-00000C090000}"/>
    <cellStyle name="40% - Accent1 4 2" xfId="8714" xr:uid="{00000000-0005-0000-0000-00000D090000}"/>
    <cellStyle name="40% - Accent1 4 2 2" xfId="8715" xr:uid="{00000000-0005-0000-0000-00000E090000}"/>
    <cellStyle name="40% - Accent1 4 3" xfId="8716" xr:uid="{00000000-0005-0000-0000-00000F090000}"/>
    <cellStyle name="40% - Accent1 4 4" xfId="8717" xr:uid="{00000000-0005-0000-0000-000010090000}"/>
    <cellStyle name="40% - Accent1 5" xfId="8718" xr:uid="{00000000-0005-0000-0000-000011090000}"/>
    <cellStyle name="40% - Accent1 5 2" xfId="8719" xr:uid="{00000000-0005-0000-0000-000012090000}"/>
    <cellStyle name="40% - Accent1 5 2 2" xfId="8720" xr:uid="{00000000-0005-0000-0000-000013090000}"/>
    <cellStyle name="40% - Accent1 5 3" xfId="8721" xr:uid="{00000000-0005-0000-0000-000014090000}"/>
    <cellStyle name="40% - Accent1 5 4" xfId="8722" xr:uid="{00000000-0005-0000-0000-000015090000}"/>
    <cellStyle name="40% - Accent1 6" xfId="8723" xr:uid="{00000000-0005-0000-0000-000016090000}"/>
    <cellStyle name="40% - Accent1 6 2" xfId="8724" xr:uid="{00000000-0005-0000-0000-000017090000}"/>
    <cellStyle name="40% - Accent1 6 2 2" xfId="8725" xr:uid="{00000000-0005-0000-0000-000018090000}"/>
    <cellStyle name="40% - Accent1 6 3" xfId="8726" xr:uid="{00000000-0005-0000-0000-000019090000}"/>
    <cellStyle name="40% - Accent1 6 4" xfId="8727" xr:uid="{00000000-0005-0000-0000-00001A090000}"/>
    <cellStyle name="40% - Accent1 7" xfId="8728" xr:uid="{00000000-0005-0000-0000-00001B090000}"/>
    <cellStyle name="40% - Accent1 7 2" xfId="8729" xr:uid="{00000000-0005-0000-0000-00001C090000}"/>
    <cellStyle name="40% - Accent1 7 2 2" xfId="8730" xr:uid="{00000000-0005-0000-0000-00001D090000}"/>
    <cellStyle name="40% - Accent1 7 3" xfId="8731" xr:uid="{00000000-0005-0000-0000-00001E090000}"/>
    <cellStyle name="40% - Accent1 7 4" xfId="8732" xr:uid="{00000000-0005-0000-0000-00001F090000}"/>
    <cellStyle name="40% - Accent1 8" xfId="8733" xr:uid="{00000000-0005-0000-0000-000020090000}"/>
    <cellStyle name="40% - Accent1 8 2" xfId="8734" xr:uid="{00000000-0005-0000-0000-000021090000}"/>
    <cellStyle name="40% - Accent1 8 2 2" xfId="8735" xr:uid="{00000000-0005-0000-0000-000022090000}"/>
    <cellStyle name="40% - Accent1 8 3" xfId="8736" xr:uid="{00000000-0005-0000-0000-000023090000}"/>
    <cellStyle name="40% - Accent1 8 4" xfId="8737" xr:uid="{00000000-0005-0000-0000-000024090000}"/>
    <cellStyle name="40% - Accent1 9" xfId="8738" xr:uid="{00000000-0005-0000-0000-000025090000}"/>
    <cellStyle name="40% - Accent1 9 2" xfId="8739" xr:uid="{00000000-0005-0000-0000-000026090000}"/>
    <cellStyle name="40% - Accent1 9 2 2" xfId="8740" xr:uid="{00000000-0005-0000-0000-000027090000}"/>
    <cellStyle name="40% - Accent1 9 3" xfId="8741" xr:uid="{00000000-0005-0000-0000-000028090000}"/>
    <cellStyle name="40% - Accent1 9 4" xfId="8742" xr:uid="{00000000-0005-0000-0000-000029090000}"/>
    <cellStyle name="40% - Accent2 10" xfId="8743" xr:uid="{00000000-0005-0000-0000-00002A090000}"/>
    <cellStyle name="40% - Accent2 10 2" xfId="8744" xr:uid="{00000000-0005-0000-0000-00002B090000}"/>
    <cellStyle name="40% - Accent2 10 2 2" xfId="8745" xr:uid="{00000000-0005-0000-0000-00002C090000}"/>
    <cellStyle name="40% - Accent2 10 3" xfId="8746" xr:uid="{00000000-0005-0000-0000-00002D090000}"/>
    <cellStyle name="40% - Accent2 10 4" xfId="8747" xr:uid="{00000000-0005-0000-0000-00002E090000}"/>
    <cellStyle name="40% - Accent2 11" xfId="8748" xr:uid="{00000000-0005-0000-0000-00002F090000}"/>
    <cellStyle name="40% - Accent2 11 2" xfId="8749" xr:uid="{00000000-0005-0000-0000-000030090000}"/>
    <cellStyle name="40% - Accent2 11 2 2" xfId="8750" xr:uid="{00000000-0005-0000-0000-000031090000}"/>
    <cellStyle name="40% - Accent2 11 3" xfId="8751" xr:uid="{00000000-0005-0000-0000-000032090000}"/>
    <cellStyle name="40% - Accent2 11 4" xfId="8752" xr:uid="{00000000-0005-0000-0000-000033090000}"/>
    <cellStyle name="40% - Accent2 12" xfId="8753" xr:uid="{00000000-0005-0000-0000-000034090000}"/>
    <cellStyle name="40% - Accent2 12 2" xfId="8754" xr:uid="{00000000-0005-0000-0000-000035090000}"/>
    <cellStyle name="40% - Accent2 12 2 2" xfId="8755" xr:uid="{00000000-0005-0000-0000-000036090000}"/>
    <cellStyle name="40% - Accent2 12 3" xfId="8756" xr:uid="{00000000-0005-0000-0000-000037090000}"/>
    <cellStyle name="40% - Accent2 12 4" xfId="8757" xr:uid="{00000000-0005-0000-0000-000038090000}"/>
    <cellStyle name="40% - Accent2 13" xfId="8758" xr:uid="{00000000-0005-0000-0000-000039090000}"/>
    <cellStyle name="40% - Accent2 13 2" xfId="8759" xr:uid="{00000000-0005-0000-0000-00003A090000}"/>
    <cellStyle name="40% - Accent2 13 2 2" xfId="8760" xr:uid="{00000000-0005-0000-0000-00003B090000}"/>
    <cellStyle name="40% - Accent2 13 3" xfId="8761" xr:uid="{00000000-0005-0000-0000-00003C090000}"/>
    <cellStyle name="40% - Accent2 13 4" xfId="8762" xr:uid="{00000000-0005-0000-0000-00003D090000}"/>
    <cellStyle name="40% - Accent2 14" xfId="8763" xr:uid="{00000000-0005-0000-0000-00003E090000}"/>
    <cellStyle name="40% - Accent2 14 2" xfId="8764" xr:uid="{00000000-0005-0000-0000-00003F090000}"/>
    <cellStyle name="40% - Accent2 14 2 2" xfId="8765" xr:uid="{00000000-0005-0000-0000-000040090000}"/>
    <cellStyle name="40% - Accent2 14 3" xfId="8766" xr:uid="{00000000-0005-0000-0000-000041090000}"/>
    <cellStyle name="40% - Accent2 14 4" xfId="8767" xr:uid="{00000000-0005-0000-0000-000042090000}"/>
    <cellStyle name="40% - Accent2 15" xfId="8768" xr:uid="{00000000-0005-0000-0000-000043090000}"/>
    <cellStyle name="40% - Accent2 15 2" xfId="8769" xr:uid="{00000000-0005-0000-0000-000044090000}"/>
    <cellStyle name="40% - Accent2 15 2 2" xfId="8770" xr:uid="{00000000-0005-0000-0000-000045090000}"/>
    <cellStyle name="40% - Accent2 15 3" xfId="8771" xr:uid="{00000000-0005-0000-0000-000046090000}"/>
    <cellStyle name="40% - Accent2 16" xfId="8772" xr:uid="{00000000-0005-0000-0000-000047090000}"/>
    <cellStyle name="40% - Accent2 16 2" xfId="8773" xr:uid="{00000000-0005-0000-0000-000048090000}"/>
    <cellStyle name="40% - Accent2 16 2 2" xfId="8774" xr:uid="{00000000-0005-0000-0000-000049090000}"/>
    <cellStyle name="40% - Accent2 16 3" xfId="8775" xr:uid="{00000000-0005-0000-0000-00004A090000}"/>
    <cellStyle name="40% - Accent2 17" xfId="8776" xr:uid="{00000000-0005-0000-0000-00004B090000}"/>
    <cellStyle name="40% - Accent2 17 2" xfId="8777" xr:uid="{00000000-0005-0000-0000-00004C090000}"/>
    <cellStyle name="40% - Accent2 17 2 2" xfId="8778" xr:uid="{00000000-0005-0000-0000-00004D090000}"/>
    <cellStyle name="40% - Accent2 17 3" xfId="8779" xr:uid="{00000000-0005-0000-0000-00004E090000}"/>
    <cellStyle name="40% - Accent2 18" xfId="8780" xr:uid="{00000000-0005-0000-0000-00004F090000}"/>
    <cellStyle name="40% - Accent2 18 2" xfId="8781" xr:uid="{00000000-0005-0000-0000-000050090000}"/>
    <cellStyle name="40% - Accent2 19" xfId="8782" xr:uid="{00000000-0005-0000-0000-000051090000}"/>
    <cellStyle name="40% - Accent2 19 2" xfId="8783" xr:uid="{00000000-0005-0000-0000-000052090000}"/>
    <cellStyle name="40% - Accent2 2" xfId="308" xr:uid="{00000000-0005-0000-0000-000053090000}"/>
    <cellStyle name="40% - Accent2 2 10" xfId="8785" xr:uid="{00000000-0005-0000-0000-000054090000}"/>
    <cellStyle name="40% - Accent2 2 10 2" xfId="8786" xr:uid="{00000000-0005-0000-0000-000055090000}"/>
    <cellStyle name="40% - Accent2 2 11" xfId="8787" xr:uid="{00000000-0005-0000-0000-000056090000}"/>
    <cellStyle name="40% - Accent2 2 11 2" xfId="8788" xr:uid="{00000000-0005-0000-0000-000057090000}"/>
    <cellStyle name="40% - Accent2 2 12" xfId="8789" xr:uid="{00000000-0005-0000-0000-000058090000}"/>
    <cellStyle name="40% - Accent2 2 12 2" xfId="8790" xr:uid="{00000000-0005-0000-0000-000059090000}"/>
    <cellStyle name="40% - Accent2 2 13" xfId="8791" xr:uid="{00000000-0005-0000-0000-00005A090000}"/>
    <cellStyle name="40% - Accent2 2 13 2" xfId="8792" xr:uid="{00000000-0005-0000-0000-00005B090000}"/>
    <cellStyle name="40% - Accent2 2 14" xfId="8784" xr:uid="{00000000-0005-0000-0000-00005C090000}"/>
    <cellStyle name="40% - Accent2 2 2" xfId="313" xr:uid="{00000000-0005-0000-0000-00005D090000}"/>
    <cellStyle name="40% - Accent2 2 2 2" xfId="4263" xr:uid="{00000000-0005-0000-0000-00005E090000}"/>
    <cellStyle name="40% - Accent2 2 2 2 2" xfId="8795" xr:uid="{00000000-0005-0000-0000-00005F090000}"/>
    <cellStyle name="40% - Accent2 2 2 2 3" xfId="8794" xr:uid="{00000000-0005-0000-0000-000060090000}"/>
    <cellStyle name="40% - Accent2 2 2 3" xfId="8796" xr:uid="{00000000-0005-0000-0000-000061090000}"/>
    <cellStyle name="40% - Accent2 2 2 4" xfId="8797" xr:uid="{00000000-0005-0000-0000-000062090000}"/>
    <cellStyle name="40% - Accent2 2 2 5" xfId="8793" xr:uid="{00000000-0005-0000-0000-000063090000}"/>
    <cellStyle name="40% - Accent2 2 3" xfId="317" xr:uid="{00000000-0005-0000-0000-000064090000}"/>
    <cellStyle name="40% - Accent2 2 3 2" xfId="4264" xr:uid="{00000000-0005-0000-0000-000065090000}"/>
    <cellStyle name="40% - Accent2 2 3 2 2" xfId="8799" xr:uid="{00000000-0005-0000-0000-000066090000}"/>
    <cellStyle name="40% - Accent2 2 3 3" xfId="8798" xr:uid="{00000000-0005-0000-0000-000067090000}"/>
    <cellStyle name="40% - Accent2 2 4" xfId="320" xr:uid="{00000000-0005-0000-0000-000068090000}"/>
    <cellStyle name="40% - Accent2 2 4 2" xfId="5214" xr:uid="{00000000-0005-0000-0000-000069090000}"/>
    <cellStyle name="40% - Accent2 2 4 3" xfId="8800" xr:uid="{00000000-0005-0000-0000-00006A090000}"/>
    <cellStyle name="40% - Accent2 2 5" xfId="4262" xr:uid="{00000000-0005-0000-0000-00006B090000}"/>
    <cellStyle name="40% - Accent2 2 5 2" xfId="8802" xr:uid="{00000000-0005-0000-0000-00006C090000}"/>
    <cellStyle name="40% - Accent2 2 5 3" xfId="8801" xr:uid="{00000000-0005-0000-0000-00006D090000}"/>
    <cellStyle name="40% - Accent2 2 6" xfId="8803" xr:uid="{00000000-0005-0000-0000-00006E090000}"/>
    <cellStyle name="40% - Accent2 2 6 2" xfId="8804" xr:uid="{00000000-0005-0000-0000-00006F090000}"/>
    <cellStyle name="40% - Accent2 2 7" xfId="8805" xr:uid="{00000000-0005-0000-0000-000070090000}"/>
    <cellStyle name="40% - Accent2 2 7 2" xfId="8806" xr:uid="{00000000-0005-0000-0000-000071090000}"/>
    <cellStyle name="40% - Accent2 2 8" xfId="8807" xr:uid="{00000000-0005-0000-0000-000072090000}"/>
    <cellStyle name="40% - Accent2 2 8 2" xfId="8808" xr:uid="{00000000-0005-0000-0000-000073090000}"/>
    <cellStyle name="40% - Accent2 2 9" xfId="8809" xr:uid="{00000000-0005-0000-0000-000074090000}"/>
    <cellStyle name="40% - Accent2 2 9 2" xfId="8810" xr:uid="{00000000-0005-0000-0000-000075090000}"/>
    <cellStyle name="40% - Accent2 20" xfId="8811" xr:uid="{00000000-0005-0000-0000-000076090000}"/>
    <cellStyle name="40% - Accent2 20 2" xfId="8812" xr:uid="{00000000-0005-0000-0000-000077090000}"/>
    <cellStyle name="40% - Accent2 21" xfId="8813" xr:uid="{00000000-0005-0000-0000-000078090000}"/>
    <cellStyle name="40% - Accent2 21 2" xfId="8814" xr:uid="{00000000-0005-0000-0000-000079090000}"/>
    <cellStyle name="40% - Accent2 22" xfId="8815" xr:uid="{00000000-0005-0000-0000-00007A090000}"/>
    <cellStyle name="40% - Accent2 22 2" xfId="8816" xr:uid="{00000000-0005-0000-0000-00007B090000}"/>
    <cellStyle name="40% - Accent2 23" xfId="8817" xr:uid="{00000000-0005-0000-0000-00007C090000}"/>
    <cellStyle name="40% - Accent2 23 2" xfId="8818" xr:uid="{00000000-0005-0000-0000-00007D090000}"/>
    <cellStyle name="40% - Accent2 24" xfId="8819" xr:uid="{00000000-0005-0000-0000-00007E090000}"/>
    <cellStyle name="40% - Accent2 24 2" xfId="8820" xr:uid="{00000000-0005-0000-0000-00007F090000}"/>
    <cellStyle name="40% - Accent2 25" xfId="8821" xr:uid="{00000000-0005-0000-0000-000080090000}"/>
    <cellStyle name="40% - Accent2 25 2" xfId="8822" xr:uid="{00000000-0005-0000-0000-000081090000}"/>
    <cellStyle name="40% - Accent2 25 2 2" xfId="8823" xr:uid="{00000000-0005-0000-0000-000082090000}"/>
    <cellStyle name="40% - Accent2 25 3" xfId="8824" xr:uid="{00000000-0005-0000-0000-000083090000}"/>
    <cellStyle name="40% - Accent2 26" xfId="8825" xr:uid="{00000000-0005-0000-0000-000084090000}"/>
    <cellStyle name="40% - Accent2 26 2" xfId="8826" xr:uid="{00000000-0005-0000-0000-000085090000}"/>
    <cellStyle name="40% - Accent2 26 2 2" xfId="8827" xr:uid="{00000000-0005-0000-0000-000086090000}"/>
    <cellStyle name="40% - Accent2 26 3" xfId="8828" xr:uid="{00000000-0005-0000-0000-000087090000}"/>
    <cellStyle name="40% - Accent2 27" xfId="8829" xr:uid="{00000000-0005-0000-0000-000088090000}"/>
    <cellStyle name="40% - Accent2 27 2" xfId="8830" xr:uid="{00000000-0005-0000-0000-000089090000}"/>
    <cellStyle name="40% - Accent2 27 2 2" xfId="8831" xr:uid="{00000000-0005-0000-0000-00008A090000}"/>
    <cellStyle name="40% - Accent2 27 3" xfId="8832" xr:uid="{00000000-0005-0000-0000-00008B090000}"/>
    <cellStyle name="40% - Accent2 28" xfId="8833" xr:uid="{00000000-0005-0000-0000-00008C090000}"/>
    <cellStyle name="40% - Accent2 28 2" xfId="8834" xr:uid="{00000000-0005-0000-0000-00008D090000}"/>
    <cellStyle name="40% - Accent2 28 2 2" xfId="8835" xr:uid="{00000000-0005-0000-0000-00008E090000}"/>
    <cellStyle name="40% - Accent2 28 3" xfId="8836" xr:uid="{00000000-0005-0000-0000-00008F090000}"/>
    <cellStyle name="40% - Accent2 29" xfId="8837" xr:uid="{00000000-0005-0000-0000-000090090000}"/>
    <cellStyle name="40% - Accent2 29 2" xfId="8838" xr:uid="{00000000-0005-0000-0000-000091090000}"/>
    <cellStyle name="40% - Accent2 29 2 2" xfId="8839" xr:uid="{00000000-0005-0000-0000-000092090000}"/>
    <cellStyle name="40% - Accent2 29 3" xfId="8840" xr:uid="{00000000-0005-0000-0000-000093090000}"/>
    <cellStyle name="40% - Accent2 3" xfId="322" xr:uid="{00000000-0005-0000-0000-000094090000}"/>
    <cellStyle name="40% - Accent2 3 10" xfId="8842" xr:uid="{00000000-0005-0000-0000-000095090000}"/>
    <cellStyle name="40% - Accent2 3 10 2" xfId="8843" xr:uid="{00000000-0005-0000-0000-000096090000}"/>
    <cellStyle name="40% - Accent2 3 11" xfId="8844" xr:uid="{00000000-0005-0000-0000-000097090000}"/>
    <cellStyle name="40% - Accent2 3 11 2" xfId="8845" xr:uid="{00000000-0005-0000-0000-000098090000}"/>
    <cellStyle name="40% - Accent2 3 12" xfId="8846" xr:uid="{00000000-0005-0000-0000-000099090000}"/>
    <cellStyle name="40% - Accent2 3 12 2" xfId="8847" xr:uid="{00000000-0005-0000-0000-00009A090000}"/>
    <cellStyle name="40% - Accent2 3 13" xfId="8848" xr:uid="{00000000-0005-0000-0000-00009B090000}"/>
    <cellStyle name="40% - Accent2 3 13 2" xfId="8849" xr:uid="{00000000-0005-0000-0000-00009C090000}"/>
    <cellStyle name="40% - Accent2 3 14" xfId="8841" xr:uid="{00000000-0005-0000-0000-00009D090000}"/>
    <cellStyle name="40% - Accent2 3 2" xfId="5443" xr:uid="{00000000-0005-0000-0000-00009E090000}"/>
    <cellStyle name="40% - Accent2 3 2 2" xfId="8851" xr:uid="{00000000-0005-0000-0000-00009F090000}"/>
    <cellStyle name="40% - Accent2 3 2 2 2" xfId="8852" xr:uid="{00000000-0005-0000-0000-0000A0090000}"/>
    <cellStyle name="40% - Accent2 3 2 3" xfId="8853" xr:uid="{00000000-0005-0000-0000-0000A1090000}"/>
    <cellStyle name="40% - Accent2 3 2 4" xfId="8850" xr:uid="{00000000-0005-0000-0000-0000A2090000}"/>
    <cellStyle name="40% - Accent2 3 3" xfId="8854" xr:uid="{00000000-0005-0000-0000-0000A3090000}"/>
    <cellStyle name="40% - Accent2 3 4" xfId="8855" xr:uid="{00000000-0005-0000-0000-0000A4090000}"/>
    <cellStyle name="40% - Accent2 3 5" xfId="8856" xr:uid="{00000000-0005-0000-0000-0000A5090000}"/>
    <cellStyle name="40% - Accent2 3 5 2" xfId="8857" xr:uid="{00000000-0005-0000-0000-0000A6090000}"/>
    <cellStyle name="40% - Accent2 3 6" xfId="8858" xr:uid="{00000000-0005-0000-0000-0000A7090000}"/>
    <cellStyle name="40% - Accent2 3 6 2" xfId="8859" xr:uid="{00000000-0005-0000-0000-0000A8090000}"/>
    <cellStyle name="40% - Accent2 3 7" xfId="8860" xr:uid="{00000000-0005-0000-0000-0000A9090000}"/>
    <cellStyle name="40% - Accent2 3 7 2" xfId="8861" xr:uid="{00000000-0005-0000-0000-0000AA090000}"/>
    <cellStyle name="40% - Accent2 3 8" xfId="8862" xr:uid="{00000000-0005-0000-0000-0000AB090000}"/>
    <cellStyle name="40% - Accent2 3 8 2" xfId="8863" xr:uid="{00000000-0005-0000-0000-0000AC090000}"/>
    <cellStyle name="40% - Accent2 3 9" xfId="8864" xr:uid="{00000000-0005-0000-0000-0000AD090000}"/>
    <cellStyle name="40% - Accent2 3 9 2" xfId="8865" xr:uid="{00000000-0005-0000-0000-0000AE090000}"/>
    <cellStyle name="40% - Accent2 30" xfId="8866" xr:uid="{00000000-0005-0000-0000-0000AF090000}"/>
    <cellStyle name="40% - Accent2 30 2" xfId="8867" xr:uid="{00000000-0005-0000-0000-0000B0090000}"/>
    <cellStyle name="40% - Accent2 30 2 2" xfId="8868" xr:uid="{00000000-0005-0000-0000-0000B1090000}"/>
    <cellStyle name="40% - Accent2 30 3" xfId="8869" xr:uid="{00000000-0005-0000-0000-0000B2090000}"/>
    <cellStyle name="40% - Accent2 31" xfId="8870" xr:uid="{00000000-0005-0000-0000-0000B3090000}"/>
    <cellStyle name="40% - Accent2 31 2" xfId="8871" xr:uid="{00000000-0005-0000-0000-0000B4090000}"/>
    <cellStyle name="40% - Accent2 31 2 2" xfId="8872" xr:uid="{00000000-0005-0000-0000-0000B5090000}"/>
    <cellStyle name="40% - Accent2 31 3" xfId="8873" xr:uid="{00000000-0005-0000-0000-0000B6090000}"/>
    <cellStyle name="40% - Accent2 32" xfId="8874" xr:uid="{00000000-0005-0000-0000-0000B7090000}"/>
    <cellStyle name="40% - Accent2 32 2" xfId="8875" xr:uid="{00000000-0005-0000-0000-0000B8090000}"/>
    <cellStyle name="40% - Accent2 32 2 2" xfId="8876" xr:uid="{00000000-0005-0000-0000-0000B9090000}"/>
    <cellStyle name="40% - Accent2 32 3" xfId="8877" xr:uid="{00000000-0005-0000-0000-0000BA090000}"/>
    <cellStyle name="40% - Accent2 4" xfId="8878" xr:uid="{00000000-0005-0000-0000-0000BB090000}"/>
    <cellStyle name="40% - Accent2 4 2" xfId="8879" xr:uid="{00000000-0005-0000-0000-0000BC090000}"/>
    <cellStyle name="40% - Accent2 4 2 2" xfId="8880" xr:uid="{00000000-0005-0000-0000-0000BD090000}"/>
    <cellStyle name="40% - Accent2 4 3" xfId="8881" xr:uid="{00000000-0005-0000-0000-0000BE090000}"/>
    <cellStyle name="40% - Accent2 4 4" xfId="8882" xr:uid="{00000000-0005-0000-0000-0000BF090000}"/>
    <cellStyle name="40% - Accent2 5" xfId="8883" xr:uid="{00000000-0005-0000-0000-0000C0090000}"/>
    <cellStyle name="40% - Accent2 5 2" xfId="8884" xr:uid="{00000000-0005-0000-0000-0000C1090000}"/>
    <cellStyle name="40% - Accent2 5 2 2" xfId="8885" xr:uid="{00000000-0005-0000-0000-0000C2090000}"/>
    <cellStyle name="40% - Accent2 5 3" xfId="8886" xr:uid="{00000000-0005-0000-0000-0000C3090000}"/>
    <cellStyle name="40% - Accent2 5 4" xfId="8887" xr:uid="{00000000-0005-0000-0000-0000C4090000}"/>
    <cellStyle name="40% - Accent2 6" xfId="8888" xr:uid="{00000000-0005-0000-0000-0000C5090000}"/>
    <cellStyle name="40% - Accent2 6 2" xfId="8889" xr:uid="{00000000-0005-0000-0000-0000C6090000}"/>
    <cellStyle name="40% - Accent2 6 2 2" xfId="8890" xr:uid="{00000000-0005-0000-0000-0000C7090000}"/>
    <cellStyle name="40% - Accent2 6 3" xfId="8891" xr:uid="{00000000-0005-0000-0000-0000C8090000}"/>
    <cellStyle name="40% - Accent2 6 4" xfId="8892" xr:uid="{00000000-0005-0000-0000-0000C9090000}"/>
    <cellStyle name="40% - Accent2 7" xfId="8893" xr:uid="{00000000-0005-0000-0000-0000CA090000}"/>
    <cellStyle name="40% - Accent2 7 2" xfId="8894" xr:uid="{00000000-0005-0000-0000-0000CB090000}"/>
    <cellStyle name="40% - Accent2 7 2 2" xfId="8895" xr:uid="{00000000-0005-0000-0000-0000CC090000}"/>
    <cellStyle name="40% - Accent2 7 3" xfId="8896" xr:uid="{00000000-0005-0000-0000-0000CD090000}"/>
    <cellStyle name="40% - Accent2 7 4" xfId="8897" xr:uid="{00000000-0005-0000-0000-0000CE090000}"/>
    <cellStyle name="40% - Accent2 8" xfId="8898" xr:uid="{00000000-0005-0000-0000-0000CF090000}"/>
    <cellStyle name="40% - Accent2 8 2" xfId="8899" xr:uid="{00000000-0005-0000-0000-0000D0090000}"/>
    <cellStyle name="40% - Accent2 8 2 2" xfId="8900" xr:uid="{00000000-0005-0000-0000-0000D1090000}"/>
    <cellStyle name="40% - Accent2 8 3" xfId="8901" xr:uid="{00000000-0005-0000-0000-0000D2090000}"/>
    <cellStyle name="40% - Accent2 8 4" xfId="8902" xr:uid="{00000000-0005-0000-0000-0000D3090000}"/>
    <cellStyle name="40% - Accent2 9" xfId="8903" xr:uid="{00000000-0005-0000-0000-0000D4090000}"/>
    <cellStyle name="40% - Accent2 9 2" xfId="8904" xr:uid="{00000000-0005-0000-0000-0000D5090000}"/>
    <cellStyle name="40% - Accent2 9 2 2" xfId="8905" xr:uid="{00000000-0005-0000-0000-0000D6090000}"/>
    <cellStyle name="40% - Accent2 9 3" xfId="8906" xr:uid="{00000000-0005-0000-0000-0000D7090000}"/>
    <cellStyle name="40% - Accent2 9 4" xfId="8907" xr:uid="{00000000-0005-0000-0000-0000D8090000}"/>
    <cellStyle name="40% - Accent3 10" xfId="8908" xr:uid="{00000000-0005-0000-0000-0000D9090000}"/>
    <cellStyle name="40% - Accent3 10 2" xfId="8909" xr:uid="{00000000-0005-0000-0000-0000DA090000}"/>
    <cellStyle name="40% - Accent3 10 2 2" xfId="8910" xr:uid="{00000000-0005-0000-0000-0000DB090000}"/>
    <cellStyle name="40% - Accent3 10 3" xfId="8911" xr:uid="{00000000-0005-0000-0000-0000DC090000}"/>
    <cellStyle name="40% - Accent3 10 4" xfId="8912" xr:uid="{00000000-0005-0000-0000-0000DD090000}"/>
    <cellStyle name="40% - Accent3 11" xfId="8913" xr:uid="{00000000-0005-0000-0000-0000DE090000}"/>
    <cellStyle name="40% - Accent3 11 2" xfId="8914" xr:uid="{00000000-0005-0000-0000-0000DF090000}"/>
    <cellStyle name="40% - Accent3 11 2 2" xfId="8915" xr:uid="{00000000-0005-0000-0000-0000E0090000}"/>
    <cellStyle name="40% - Accent3 11 3" xfId="8916" xr:uid="{00000000-0005-0000-0000-0000E1090000}"/>
    <cellStyle name="40% - Accent3 11 4" xfId="8917" xr:uid="{00000000-0005-0000-0000-0000E2090000}"/>
    <cellStyle name="40% - Accent3 12" xfId="8918" xr:uid="{00000000-0005-0000-0000-0000E3090000}"/>
    <cellStyle name="40% - Accent3 12 2" xfId="8919" xr:uid="{00000000-0005-0000-0000-0000E4090000}"/>
    <cellStyle name="40% - Accent3 12 2 2" xfId="8920" xr:uid="{00000000-0005-0000-0000-0000E5090000}"/>
    <cellStyle name="40% - Accent3 12 3" xfId="8921" xr:uid="{00000000-0005-0000-0000-0000E6090000}"/>
    <cellStyle name="40% - Accent3 12 4" xfId="8922" xr:uid="{00000000-0005-0000-0000-0000E7090000}"/>
    <cellStyle name="40% - Accent3 13" xfId="8923" xr:uid="{00000000-0005-0000-0000-0000E8090000}"/>
    <cellStyle name="40% - Accent3 13 2" xfId="8924" xr:uid="{00000000-0005-0000-0000-0000E9090000}"/>
    <cellStyle name="40% - Accent3 13 2 2" xfId="8925" xr:uid="{00000000-0005-0000-0000-0000EA090000}"/>
    <cellStyle name="40% - Accent3 13 3" xfId="8926" xr:uid="{00000000-0005-0000-0000-0000EB090000}"/>
    <cellStyle name="40% - Accent3 13 4" xfId="8927" xr:uid="{00000000-0005-0000-0000-0000EC090000}"/>
    <cellStyle name="40% - Accent3 14" xfId="8928" xr:uid="{00000000-0005-0000-0000-0000ED090000}"/>
    <cellStyle name="40% - Accent3 14 2" xfId="8929" xr:uid="{00000000-0005-0000-0000-0000EE090000}"/>
    <cellStyle name="40% - Accent3 14 2 2" xfId="8930" xr:uid="{00000000-0005-0000-0000-0000EF090000}"/>
    <cellStyle name="40% - Accent3 14 3" xfId="8931" xr:uid="{00000000-0005-0000-0000-0000F0090000}"/>
    <cellStyle name="40% - Accent3 14 4" xfId="8932" xr:uid="{00000000-0005-0000-0000-0000F1090000}"/>
    <cellStyle name="40% - Accent3 15" xfId="8933" xr:uid="{00000000-0005-0000-0000-0000F2090000}"/>
    <cellStyle name="40% - Accent3 15 2" xfId="8934" xr:uid="{00000000-0005-0000-0000-0000F3090000}"/>
    <cellStyle name="40% - Accent3 15 2 2" xfId="8935" xr:uid="{00000000-0005-0000-0000-0000F4090000}"/>
    <cellStyle name="40% - Accent3 15 3" xfId="8936" xr:uid="{00000000-0005-0000-0000-0000F5090000}"/>
    <cellStyle name="40% - Accent3 16" xfId="8937" xr:uid="{00000000-0005-0000-0000-0000F6090000}"/>
    <cellStyle name="40% - Accent3 16 2" xfId="8938" xr:uid="{00000000-0005-0000-0000-0000F7090000}"/>
    <cellStyle name="40% - Accent3 16 2 2" xfId="8939" xr:uid="{00000000-0005-0000-0000-0000F8090000}"/>
    <cellStyle name="40% - Accent3 16 3" xfId="8940" xr:uid="{00000000-0005-0000-0000-0000F9090000}"/>
    <cellStyle name="40% - Accent3 17" xfId="8941" xr:uid="{00000000-0005-0000-0000-0000FA090000}"/>
    <cellStyle name="40% - Accent3 17 2" xfId="8942" xr:uid="{00000000-0005-0000-0000-0000FB090000}"/>
    <cellStyle name="40% - Accent3 17 2 2" xfId="8943" xr:uid="{00000000-0005-0000-0000-0000FC090000}"/>
    <cellStyle name="40% - Accent3 17 3" xfId="8944" xr:uid="{00000000-0005-0000-0000-0000FD090000}"/>
    <cellStyle name="40% - Accent3 18" xfId="8945" xr:uid="{00000000-0005-0000-0000-0000FE090000}"/>
    <cellStyle name="40% - Accent3 18 2" xfId="8946" xr:uid="{00000000-0005-0000-0000-0000FF090000}"/>
    <cellStyle name="40% - Accent3 19" xfId="8947" xr:uid="{00000000-0005-0000-0000-0000000A0000}"/>
    <cellStyle name="40% - Accent3 19 2" xfId="8948" xr:uid="{00000000-0005-0000-0000-0000010A0000}"/>
    <cellStyle name="40% - Accent3 2" xfId="327" xr:uid="{00000000-0005-0000-0000-0000020A0000}"/>
    <cellStyle name="40% - Accent3 2 10" xfId="8950" xr:uid="{00000000-0005-0000-0000-0000030A0000}"/>
    <cellStyle name="40% - Accent3 2 10 2" xfId="8951" xr:uid="{00000000-0005-0000-0000-0000040A0000}"/>
    <cellStyle name="40% - Accent3 2 11" xfId="8952" xr:uid="{00000000-0005-0000-0000-0000050A0000}"/>
    <cellStyle name="40% - Accent3 2 11 2" xfId="8953" xr:uid="{00000000-0005-0000-0000-0000060A0000}"/>
    <cellStyle name="40% - Accent3 2 12" xfId="8954" xr:uid="{00000000-0005-0000-0000-0000070A0000}"/>
    <cellStyle name="40% - Accent3 2 12 2" xfId="8955" xr:uid="{00000000-0005-0000-0000-0000080A0000}"/>
    <cellStyle name="40% - Accent3 2 13" xfId="8956" xr:uid="{00000000-0005-0000-0000-0000090A0000}"/>
    <cellStyle name="40% - Accent3 2 13 2" xfId="8957" xr:uid="{00000000-0005-0000-0000-00000A0A0000}"/>
    <cellStyle name="40% - Accent3 2 14" xfId="8949" xr:uid="{00000000-0005-0000-0000-00000B0A0000}"/>
    <cellStyle name="40% - Accent3 2 2" xfId="329" xr:uid="{00000000-0005-0000-0000-00000C0A0000}"/>
    <cellStyle name="40% - Accent3 2 2 2" xfId="4266" xr:uid="{00000000-0005-0000-0000-00000D0A0000}"/>
    <cellStyle name="40% - Accent3 2 2 2 2" xfId="8960" xr:uid="{00000000-0005-0000-0000-00000E0A0000}"/>
    <cellStyle name="40% - Accent3 2 2 2 3" xfId="8959" xr:uid="{00000000-0005-0000-0000-00000F0A0000}"/>
    <cellStyle name="40% - Accent3 2 2 3" xfId="8961" xr:uid="{00000000-0005-0000-0000-0000100A0000}"/>
    <cellStyle name="40% - Accent3 2 2 4" xfId="8962" xr:uid="{00000000-0005-0000-0000-0000110A0000}"/>
    <cellStyle name="40% - Accent3 2 2 5" xfId="8958" xr:uid="{00000000-0005-0000-0000-0000120A0000}"/>
    <cellStyle name="40% - Accent3 2 3" xfId="331" xr:uid="{00000000-0005-0000-0000-0000130A0000}"/>
    <cellStyle name="40% - Accent3 2 3 2" xfId="4267" xr:uid="{00000000-0005-0000-0000-0000140A0000}"/>
    <cellStyle name="40% - Accent3 2 3 2 2" xfId="8964" xr:uid="{00000000-0005-0000-0000-0000150A0000}"/>
    <cellStyle name="40% - Accent3 2 3 3" xfId="8963" xr:uid="{00000000-0005-0000-0000-0000160A0000}"/>
    <cellStyle name="40% - Accent3 2 4" xfId="333" xr:uid="{00000000-0005-0000-0000-0000170A0000}"/>
    <cellStyle name="40% - Accent3 2 4 2" xfId="5215" xr:uid="{00000000-0005-0000-0000-0000180A0000}"/>
    <cellStyle name="40% - Accent3 2 4 3" xfId="8965" xr:uid="{00000000-0005-0000-0000-0000190A0000}"/>
    <cellStyle name="40% - Accent3 2 5" xfId="4265" xr:uid="{00000000-0005-0000-0000-00001A0A0000}"/>
    <cellStyle name="40% - Accent3 2 5 2" xfId="8967" xr:uid="{00000000-0005-0000-0000-00001B0A0000}"/>
    <cellStyle name="40% - Accent3 2 5 3" xfId="8966" xr:uid="{00000000-0005-0000-0000-00001C0A0000}"/>
    <cellStyle name="40% - Accent3 2 6" xfId="8968" xr:uid="{00000000-0005-0000-0000-00001D0A0000}"/>
    <cellStyle name="40% - Accent3 2 6 2" xfId="8969" xr:uid="{00000000-0005-0000-0000-00001E0A0000}"/>
    <cellStyle name="40% - Accent3 2 7" xfId="8970" xr:uid="{00000000-0005-0000-0000-00001F0A0000}"/>
    <cellStyle name="40% - Accent3 2 7 2" xfId="8971" xr:uid="{00000000-0005-0000-0000-0000200A0000}"/>
    <cellStyle name="40% - Accent3 2 8" xfId="8972" xr:uid="{00000000-0005-0000-0000-0000210A0000}"/>
    <cellStyle name="40% - Accent3 2 8 2" xfId="8973" xr:uid="{00000000-0005-0000-0000-0000220A0000}"/>
    <cellStyle name="40% - Accent3 2 9" xfId="8974" xr:uid="{00000000-0005-0000-0000-0000230A0000}"/>
    <cellStyle name="40% - Accent3 2 9 2" xfId="8975" xr:uid="{00000000-0005-0000-0000-0000240A0000}"/>
    <cellStyle name="40% - Accent3 20" xfId="8976" xr:uid="{00000000-0005-0000-0000-0000250A0000}"/>
    <cellStyle name="40% - Accent3 20 2" xfId="8977" xr:uid="{00000000-0005-0000-0000-0000260A0000}"/>
    <cellStyle name="40% - Accent3 21" xfId="8978" xr:uid="{00000000-0005-0000-0000-0000270A0000}"/>
    <cellStyle name="40% - Accent3 21 2" xfId="8979" xr:uid="{00000000-0005-0000-0000-0000280A0000}"/>
    <cellStyle name="40% - Accent3 22" xfId="8980" xr:uid="{00000000-0005-0000-0000-0000290A0000}"/>
    <cellStyle name="40% - Accent3 22 2" xfId="8981" xr:uid="{00000000-0005-0000-0000-00002A0A0000}"/>
    <cellStyle name="40% - Accent3 23" xfId="8982" xr:uid="{00000000-0005-0000-0000-00002B0A0000}"/>
    <cellStyle name="40% - Accent3 23 2" xfId="8983" xr:uid="{00000000-0005-0000-0000-00002C0A0000}"/>
    <cellStyle name="40% - Accent3 24" xfId="8984" xr:uid="{00000000-0005-0000-0000-00002D0A0000}"/>
    <cellStyle name="40% - Accent3 24 2" xfId="8985" xr:uid="{00000000-0005-0000-0000-00002E0A0000}"/>
    <cellStyle name="40% - Accent3 25" xfId="8986" xr:uid="{00000000-0005-0000-0000-00002F0A0000}"/>
    <cellStyle name="40% - Accent3 25 2" xfId="8987" xr:uid="{00000000-0005-0000-0000-0000300A0000}"/>
    <cellStyle name="40% - Accent3 25 2 2" xfId="8988" xr:uid="{00000000-0005-0000-0000-0000310A0000}"/>
    <cellStyle name="40% - Accent3 25 3" xfId="8989" xr:uid="{00000000-0005-0000-0000-0000320A0000}"/>
    <cellStyle name="40% - Accent3 26" xfId="8990" xr:uid="{00000000-0005-0000-0000-0000330A0000}"/>
    <cellStyle name="40% - Accent3 26 2" xfId="8991" xr:uid="{00000000-0005-0000-0000-0000340A0000}"/>
    <cellStyle name="40% - Accent3 26 2 2" xfId="8992" xr:uid="{00000000-0005-0000-0000-0000350A0000}"/>
    <cellStyle name="40% - Accent3 26 3" xfId="8993" xr:uid="{00000000-0005-0000-0000-0000360A0000}"/>
    <cellStyle name="40% - Accent3 27" xfId="8994" xr:uid="{00000000-0005-0000-0000-0000370A0000}"/>
    <cellStyle name="40% - Accent3 27 2" xfId="8995" xr:uid="{00000000-0005-0000-0000-0000380A0000}"/>
    <cellStyle name="40% - Accent3 27 2 2" xfId="8996" xr:uid="{00000000-0005-0000-0000-0000390A0000}"/>
    <cellStyle name="40% - Accent3 27 3" xfId="8997" xr:uid="{00000000-0005-0000-0000-00003A0A0000}"/>
    <cellStyle name="40% - Accent3 28" xfId="8998" xr:uid="{00000000-0005-0000-0000-00003B0A0000}"/>
    <cellStyle name="40% - Accent3 28 2" xfId="8999" xr:uid="{00000000-0005-0000-0000-00003C0A0000}"/>
    <cellStyle name="40% - Accent3 28 2 2" xfId="9000" xr:uid="{00000000-0005-0000-0000-00003D0A0000}"/>
    <cellStyle name="40% - Accent3 28 3" xfId="9001" xr:uid="{00000000-0005-0000-0000-00003E0A0000}"/>
    <cellStyle name="40% - Accent3 29" xfId="9002" xr:uid="{00000000-0005-0000-0000-00003F0A0000}"/>
    <cellStyle name="40% - Accent3 29 2" xfId="9003" xr:uid="{00000000-0005-0000-0000-0000400A0000}"/>
    <cellStyle name="40% - Accent3 29 2 2" xfId="9004" xr:uid="{00000000-0005-0000-0000-0000410A0000}"/>
    <cellStyle name="40% - Accent3 29 3" xfId="9005" xr:uid="{00000000-0005-0000-0000-0000420A0000}"/>
    <cellStyle name="40% - Accent3 3" xfId="335" xr:uid="{00000000-0005-0000-0000-0000430A0000}"/>
    <cellStyle name="40% - Accent3 3 10" xfId="9007" xr:uid="{00000000-0005-0000-0000-0000440A0000}"/>
    <cellStyle name="40% - Accent3 3 10 2" xfId="9008" xr:uid="{00000000-0005-0000-0000-0000450A0000}"/>
    <cellStyle name="40% - Accent3 3 11" xfId="9009" xr:uid="{00000000-0005-0000-0000-0000460A0000}"/>
    <cellStyle name="40% - Accent3 3 11 2" xfId="9010" xr:uid="{00000000-0005-0000-0000-0000470A0000}"/>
    <cellStyle name="40% - Accent3 3 12" xfId="9011" xr:uid="{00000000-0005-0000-0000-0000480A0000}"/>
    <cellStyle name="40% - Accent3 3 12 2" xfId="9012" xr:uid="{00000000-0005-0000-0000-0000490A0000}"/>
    <cellStyle name="40% - Accent3 3 13" xfId="9013" xr:uid="{00000000-0005-0000-0000-00004A0A0000}"/>
    <cellStyle name="40% - Accent3 3 13 2" xfId="9014" xr:uid="{00000000-0005-0000-0000-00004B0A0000}"/>
    <cellStyle name="40% - Accent3 3 14" xfId="9006" xr:uid="{00000000-0005-0000-0000-00004C0A0000}"/>
    <cellStyle name="40% - Accent3 3 2" xfId="5444" xr:uid="{00000000-0005-0000-0000-00004D0A0000}"/>
    <cellStyle name="40% - Accent3 3 2 2" xfId="9016" xr:uid="{00000000-0005-0000-0000-00004E0A0000}"/>
    <cellStyle name="40% - Accent3 3 2 2 2" xfId="9017" xr:uid="{00000000-0005-0000-0000-00004F0A0000}"/>
    <cellStyle name="40% - Accent3 3 2 3" xfId="9018" xr:uid="{00000000-0005-0000-0000-0000500A0000}"/>
    <cellStyle name="40% - Accent3 3 2 4" xfId="9015" xr:uid="{00000000-0005-0000-0000-0000510A0000}"/>
    <cellStyle name="40% - Accent3 3 3" xfId="9019" xr:uid="{00000000-0005-0000-0000-0000520A0000}"/>
    <cellStyle name="40% - Accent3 3 4" xfId="9020" xr:uid="{00000000-0005-0000-0000-0000530A0000}"/>
    <cellStyle name="40% - Accent3 3 5" xfId="9021" xr:uid="{00000000-0005-0000-0000-0000540A0000}"/>
    <cellStyle name="40% - Accent3 3 5 2" xfId="9022" xr:uid="{00000000-0005-0000-0000-0000550A0000}"/>
    <cellStyle name="40% - Accent3 3 6" xfId="9023" xr:uid="{00000000-0005-0000-0000-0000560A0000}"/>
    <cellStyle name="40% - Accent3 3 6 2" xfId="9024" xr:uid="{00000000-0005-0000-0000-0000570A0000}"/>
    <cellStyle name="40% - Accent3 3 7" xfId="9025" xr:uid="{00000000-0005-0000-0000-0000580A0000}"/>
    <cellStyle name="40% - Accent3 3 7 2" xfId="9026" xr:uid="{00000000-0005-0000-0000-0000590A0000}"/>
    <cellStyle name="40% - Accent3 3 8" xfId="9027" xr:uid="{00000000-0005-0000-0000-00005A0A0000}"/>
    <cellStyle name="40% - Accent3 3 8 2" xfId="9028" xr:uid="{00000000-0005-0000-0000-00005B0A0000}"/>
    <cellStyle name="40% - Accent3 3 9" xfId="9029" xr:uid="{00000000-0005-0000-0000-00005C0A0000}"/>
    <cellStyle name="40% - Accent3 3 9 2" xfId="9030" xr:uid="{00000000-0005-0000-0000-00005D0A0000}"/>
    <cellStyle name="40% - Accent3 30" xfId="9031" xr:uid="{00000000-0005-0000-0000-00005E0A0000}"/>
    <cellStyle name="40% - Accent3 30 2" xfId="9032" xr:uid="{00000000-0005-0000-0000-00005F0A0000}"/>
    <cellStyle name="40% - Accent3 30 2 2" xfId="9033" xr:uid="{00000000-0005-0000-0000-0000600A0000}"/>
    <cellStyle name="40% - Accent3 30 3" xfId="9034" xr:uid="{00000000-0005-0000-0000-0000610A0000}"/>
    <cellStyle name="40% - Accent3 31" xfId="9035" xr:uid="{00000000-0005-0000-0000-0000620A0000}"/>
    <cellStyle name="40% - Accent3 31 2" xfId="9036" xr:uid="{00000000-0005-0000-0000-0000630A0000}"/>
    <cellStyle name="40% - Accent3 31 2 2" xfId="9037" xr:uid="{00000000-0005-0000-0000-0000640A0000}"/>
    <cellStyle name="40% - Accent3 31 3" xfId="9038" xr:uid="{00000000-0005-0000-0000-0000650A0000}"/>
    <cellStyle name="40% - Accent3 32" xfId="9039" xr:uid="{00000000-0005-0000-0000-0000660A0000}"/>
    <cellStyle name="40% - Accent3 32 2" xfId="9040" xr:uid="{00000000-0005-0000-0000-0000670A0000}"/>
    <cellStyle name="40% - Accent3 32 2 2" xfId="9041" xr:uid="{00000000-0005-0000-0000-0000680A0000}"/>
    <cellStyle name="40% - Accent3 32 3" xfId="9042" xr:uid="{00000000-0005-0000-0000-0000690A0000}"/>
    <cellStyle name="40% - Accent3 4" xfId="9043" xr:uid="{00000000-0005-0000-0000-00006A0A0000}"/>
    <cellStyle name="40% - Accent3 4 2" xfId="9044" xr:uid="{00000000-0005-0000-0000-00006B0A0000}"/>
    <cellStyle name="40% - Accent3 4 2 2" xfId="9045" xr:uid="{00000000-0005-0000-0000-00006C0A0000}"/>
    <cellStyle name="40% - Accent3 4 3" xfId="9046" xr:uid="{00000000-0005-0000-0000-00006D0A0000}"/>
    <cellStyle name="40% - Accent3 4 4" xfId="9047" xr:uid="{00000000-0005-0000-0000-00006E0A0000}"/>
    <cellStyle name="40% - Accent3 5" xfId="9048" xr:uid="{00000000-0005-0000-0000-00006F0A0000}"/>
    <cellStyle name="40% - Accent3 5 2" xfId="9049" xr:uid="{00000000-0005-0000-0000-0000700A0000}"/>
    <cellStyle name="40% - Accent3 5 2 2" xfId="9050" xr:uid="{00000000-0005-0000-0000-0000710A0000}"/>
    <cellStyle name="40% - Accent3 5 3" xfId="9051" xr:uid="{00000000-0005-0000-0000-0000720A0000}"/>
    <cellStyle name="40% - Accent3 5 4" xfId="9052" xr:uid="{00000000-0005-0000-0000-0000730A0000}"/>
    <cellStyle name="40% - Accent3 6" xfId="9053" xr:uid="{00000000-0005-0000-0000-0000740A0000}"/>
    <cellStyle name="40% - Accent3 6 2" xfId="9054" xr:uid="{00000000-0005-0000-0000-0000750A0000}"/>
    <cellStyle name="40% - Accent3 6 2 2" xfId="9055" xr:uid="{00000000-0005-0000-0000-0000760A0000}"/>
    <cellStyle name="40% - Accent3 6 3" xfId="9056" xr:uid="{00000000-0005-0000-0000-0000770A0000}"/>
    <cellStyle name="40% - Accent3 6 4" xfId="9057" xr:uid="{00000000-0005-0000-0000-0000780A0000}"/>
    <cellStyle name="40% - Accent3 7" xfId="9058" xr:uid="{00000000-0005-0000-0000-0000790A0000}"/>
    <cellStyle name="40% - Accent3 7 2" xfId="9059" xr:uid="{00000000-0005-0000-0000-00007A0A0000}"/>
    <cellStyle name="40% - Accent3 7 2 2" xfId="9060" xr:uid="{00000000-0005-0000-0000-00007B0A0000}"/>
    <cellStyle name="40% - Accent3 7 3" xfId="9061" xr:uid="{00000000-0005-0000-0000-00007C0A0000}"/>
    <cellStyle name="40% - Accent3 7 4" xfId="9062" xr:uid="{00000000-0005-0000-0000-00007D0A0000}"/>
    <cellStyle name="40% - Accent3 8" xfId="9063" xr:uid="{00000000-0005-0000-0000-00007E0A0000}"/>
    <cellStyle name="40% - Accent3 8 2" xfId="9064" xr:uid="{00000000-0005-0000-0000-00007F0A0000}"/>
    <cellStyle name="40% - Accent3 8 2 2" xfId="9065" xr:uid="{00000000-0005-0000-0000-0000800A0000}"/>
    <cellStyle name="40% - Accent3 8 3" xfId="9066" xr:uid="{00000000-0005-0000-0000-0000810A0000}"/>
    <cellStyle name="40% - Accent3 8 4" xfId="9067" xr:uid="{00000000-0005-0000-0000-0000820A0000}"/>
    <cellStyle name="40% - Accent3 9" xfId="9068" xr:uid="{00000000-0005-0000-0000-0000830A0000}"/>
    <cellStyle name="40% - Accent3 9 2" xfId="9069" xr:uid="{00000000-0005-0000-0000-0000840A0000}"/>
    <cellStyle name="40% - Accent3 9 2 2" xfId="9070" xr:uid="{00000000-0005-0000-0000-0000850A0000}"/>
    <cellStyle name="40% - Accent3 9 3" xfId="9071" xr:uid="{00000000-0005-0000-0000-0000860A0000}"/>
    <cellStyle name="40% - Accent3 9 4" xfId="9072" xr:uid="{00000000-0005-0000-0000-0000870A0000}"/>
    <cellStyle name="40% - Accent4 10" xfId="9073" xr:uid="{00000000-0005-0000-0000-0000880A0000}"/>
    <cellStyle name="40% - Accent4 10 2" xfId="9074" xr:uid="{00000000-0005-0000-0000-0000890A0000}"/>
    <cellStyle name="40% - Accent4 10 2 2" xfId="9075" xr:uid="{00000000-0005-0000-0000-00008A0A0000}"/>
    <cellStyle name="40% - Accent4 10 3" xfId="9076" xr:uid="{00000000-0005-0000-0000-00008B0A0000}"/>
    <cellStyle name="40% - Accent4 10 4" xfId="9077" xr:uid="{00000000-0005-0000-0000-00008C0A0000}"/>
    <cellStyle name="40% - Accent4 11" xfId="9078" xr:uid="{00000000-0005-0000-0000-00008D0A0000}"/>
    <cellStyle name="40% - Accent4 11 2" xfId="9079" xr:uid="{00000000-0005-0000-0000-00008E0A0000}"/>
    <cellStyle name="40% - Accent4 11 2 2" xfId="9080" xr:uid="{00000000-0005-0000-0000-00008F0A0000}"/>
    <cellStyle name="40% - Accent4 11 3" xfId="9081" xr:uid="{00000000-0005-0000-0000-0000900A0000}"/>
    <cellStyle name="40% - Accent4 11 4" xfId="9082" xr:uid="{00000000-0005-0000-0000-0000910A0000}"/>
    <cellStyle name="40% - Accent4 12" xfId="9083" xr:uid="{00000000-0005-0000-0000-0000920A0000}"/>
    <cellStyle name="40% - Accent4 12 2" xfId="9084" xr:uid="{00000000-0005-0000-0000-0000930A0000}"/>
    <cellStyle name="40% - Accent4 12 2 2" xfId="9085" xr:uid="{00000000-0005-0000-0000-0000940A0000}"/>
    <cellStyle name="40% - Accent4 12 3" xfId="9086" xr:uid="{00000000-0005-0000-0000-0000950A0000}"/>
    <cellStyle name="40% - Accent4 12 4" xfId="9087" xr:uid="{00000000-0005-0000-0000-0000960A0000}"/>
    <cellStyle name="40% - Accent4 13" xfId="9088" xr:uid="{00000000-0005-0000-0000-0000970A0000}"/>
    <cellStyle name="40% - Accent4 13 2" xfId="9089" xr:uid="{00000000-0005-0000-0000-0000980A0000}"/>
    <cellStyle name="40% - Accent4 13 2 2" xfId="9090" xr:uid="{00000000-0005-0000-0000-0000990A0000}"/>
    <cellStyle name="40% - Accent4 13 3" xfId="9091" xr:uid="{00000000-0005-0000-0000-00009A0A0000}"/>
    <cellStyle name="40% - Accent4 13 4" xfId="9092" xr:uid="{00000000-0005-0000-0000-00009B0A0000}"/>
    <cellStyle name="40% - Accent4 14" xfId="9093" xr:uid="{00000000-0005-0000-0000-00009C0A0000}"/>
    <cellStyle name="40% - Accent4 14 2" xfId="9094" xr:uid="{00000000-0005-0000-0000-00009D0A0000}"/>
    <cellStyle name="40% - Accent4 14 2 2" xfId="9095" xr:uid="{00000000-0005-0000-0000-00009E0A0000}"/>
    <cellStyle name="40% - Accent4 14 3" xfId="9096" xr:uid="{00000000-0005-0000-0000-00009F0A0000}"/>
    <cellStyle name="40% - Accent4 14 4" xfId="9097" xr:uid="{00000000-0005-0000-0000-0000A00A0000}"/>
    <cellStyle name="40% - Accent4 15" xfId="9098" xr:uid="{00000000-0005-0000-0000-0000A10A0000}"/>
    <cellStyle name="40% - Accent4 15 2" xfId="9099" xr:uid="{00000000-0005-0000-0000-0000A20A0000}"/>
    <cellStyle name="40% - Accent4 15 2 2" xfId="9100" xr:uid="{00000000-0005-0000-0000-0000A30A0000}"/>
    <cellStyle name="40% - Accent4 15 3" xfId="9101" xr:uid="{00000000-0005-0000-0000-0000A40A0000}"/>
    <cellStyle name="40% - Accent4 16" xfId="9102" xr:uid="{00000000-0005-0000-0000-0000A50A0000}"/>
    <cellStyle name="40% - Accent4 16 2" xfId="9103" xr:uid="{00000000-0005-0000-0000-0000A60A0000}"/>
    <cellStyle name="40% - Accent4 16 2 2" xfId="9104" xr:uid="{00000000-0005-0000-0000-0000A70A0000}"/>
    <cellStyle name="40% - Accent4 16 3" xfId="9105" xr:uid="{00000000-0005-0000-0000-0000A80A0000}"/>
    <cellStyle name="40% - Accent4 17" xfId="9106" xr:uid="{00000000-0005-0000-0000-0000A90A0000}"/>
    <cellStyle name="40% - Accent4 17 2" xfId="9107" xr:uid="{00000000-0005-0000-0000-0000AA0A0000}"/>
    <cellStyle name="40% - Accent4 17 2 2" xfId="9108" xr:uid="{00000000-0005-0000-0000-0000AB0A0000}"/>
    <cellStyle name="40% - Accent4 17 3" xfId="9109" xr:uid="{00000000-0005-0000-0000-0000AC0A0000}"/>
    <cellStyle name="40% - Accent4 18" xfId="9110" xr:uid="{00000000-0005-0000-0000-0000AD0A0000}"/>
    <cellStyle name="40% - Accent4 18 2" xfId="9111" xr:uid="{00000000-0005-0000-0000-0000AE0A0000}"/>
    <cellStyle name="40% - Accent4 19" xfId="9112" xr:uid="{00000000-0005-0000-0000-0000AF0A0000}"/>
    <cellStyle name="40% - Accent4 19 2" xfId="9113" xr:uid="{00000000-0005-0000-0000-0000B00A0000}"/>
    <cellStyle name="40% - Accent4 2" xfId="340" xr:uid="{00000000-0005-0000-0000-0000B10A0000}"/>
    <cellStyle name="40% - Accent4 2 10" xfId="9115" xr:uid="{00000000-0005-0000-0000-0000B20A0000}"/>
    <cellStyle name="40% - Accent4 2 10 2" xfId="9116" xr:uid="{00000000-0005-0000-0000-0000B30A0000}"/>
    <cellStyle name="40% - Accent4 2 11" xfId="9117" xr:uid="{00000000-0005-0000-0000-0000B40A0000}"/>
    <cellStyle name="40% - Accent4 2 11 2" xfId="9118" xr:uid="{00000000-0005-0000-0000-0000B50A0000}"/>
    <cellStyle name="40% - Accent4 2 12" xfId="9119" xr:uid="{00000000-0005-0000-0000-0000B60A0000}"/>
    <cellStyle name="40% - Accent4 2 12 2" xfId="9120" xr:uid="{00000000-0005-0000-0000-0000B70A0000}"/>
    <cellStyle name="40% - Accent4 2 13" xfId="9121" xr:uid="{00000000-0005-0000-0000-0000B80A0000}"/>
    <cellStyle name="40% - Accent4 2 13 2" xfId="9122" xr:uid="{00000000-0005-0000-0000-0000B90A0000}"/>
    <cellStyle name="40% - Accent4 2 14" xfId="9114" xr:uid="{00000000-0005-0000-0000-0000BA0A0000}"/>
    <cellStyle name="40% - Accent4 2 2" xfId="345" xr:uid="{00000000-0005-0000-0000-0000BB0A0000}"/>
    <cellStyle name="40% - Accent4 2 2 2" xfId="4269" xr:uid="{00000000-0005-0000-0000-0000BC0A0000}"/>
    <cellStyle name="40% - Accent4 2 2 2 2" xfId="9125" xr:uid="{00000000-0005-0000-0000-0000BD0A0000}"/>
    <cellStyle name="40% - Accent4 2 2 2 3" xfId="9124" xr:uid="{00000000-0005-0000-0000-0000BE0A0000}"/>
    <cellStyle name="40% - Accent4 2 2 3" xfId="9126" xr:uid="{00000000-0005-0000-0000-0000BF0A0000}"/>
    <cellStyle name="40% - Accent4 2 2 4" xfId="9127" xr:uid="{00000000-0005-0000-0000-0000C00A0000}"/>
    <cellStyle name="40% - Accent4 2 2 5" xfId="9123" xr:uid="{00000000-0005-0000-0000-0000C10A0000}"/>
    <cellStyle name="40% - Accent4 2 3" xfId="352" xr:uid="{00000000-0005-0000-0000-0000C20A0000}"/>
    <cellStyle name="40% - Accent4 2 3 2" xfId="4270" xr:uid="{00000000-0005-0000-0000-0000C30A0000}"/>
    <cellStyle name="40% - Accent4 2 3 2 2" xfId="9129" xr:uid="{00000000-0005-0000-0000-0000C40A0000}"/>
    <cellStyle name="40% - Accent4 2 3 3" xfId="9128" xr:uid="{00000000-0005-0000-0000-0000C50A0000}"/>
    <cellStyle name="40% - Accent4 2 4" xfId="356" xr:uid="{00000000-0005-0000-0000-0000C60A0000}"/>
    <cellStyle name="40% - Accent4 2 4 2" xfId="5216" xr:uid="{00000000-0005-0000-0000-0000C70A0000}"/>
    <cellStyle name="40% - Accent4 2 4 3" xfId="9130" xr:uid="{00000000-0005-0000-0000-0000C80A0000}"/>
    <cellStyle name="40% - Accent4 2 5" xfId="4268" xr:uid="{00000000-0005-0000-0000-0000C90A0000}"/>
    <cellStyle name="40% - Accent4 2 5 2" xfId="9132" xr:uid="{00000000-0005-0000-0000-0000CA0A0000}"/>
    <cellStyle name="40% - Accent4 2 5 3" xfId="9131" xr:uid="{00000000-0005-0000-0000-0000CB0A0000}"/>
    <cellStyle name="40% - Accent4 2 6" xfId="9133" xr:uid="{00000000-0005-0000-0000-0000CC0A0000}"/>
    <cellStyle name="40% - Accent4 2 6 2" xfId="9134" xr:uid="{00000000-0005-0000-0000-0000CD0A0000}"/>
    <cellStyle name="40% - Accent4 2 7" xfId="9135" xr:uid="{00000000-0005-0000-0000-0000CE0A0000}"/>
    <cellStyle name="40% - Accent4 2 7 2" xfId="9136" xr:uid="{00000000-0005-0000-0000-0000CF0A0000}"/>
    <cellStyle name="40% - Accent4 2 8" xfId="9137" xr:uid="{00000000-0005-0000-0000-0000D00A0000}"/>
    <cellStyle name="40% - Accent4 2 8 2" xfId="9138" xr:uid="{00000000-0005-0000-0000-0000D10A0000}"/>
    <cellStyle name="40% - Accent4 2 9" xfId="9139" xr:uid="{00000000-0005-0000-0000-0000D20A0000}"/>
    <cellStyle name="40% - Accent4 2 9 2" xfId="9140" xr:uid="{00000000-0005-0000-0000-0000D30A0000}"/>
    <cellStyle name="40% - Accent4 20" xfId="9141" xr:uid="{00000000-0005-0000-0000-0000D40A0000}"/>
    <cellStyle name="40% - Accent4 20 2" xfId="9142" xr:uid="{00000000-0005-0000-0000-0000D50A0000}"/>
    <cellStyle name="40% - Accent4 21" xfId="9143" xr:uid="{00000000-0005-0000-0000-0000D60A0000}"/>
    <cellStyle name="40% - Accent4 21 2" xfId="9144" xr:uid="{00000000-0005-0000-0000-0000D70A0000}"/>
    <cellStyle name="40% - Accent4 22" xfId="9145" xr:uid="{00000000-0005-0000-0000-0000D80A0000}"/>
    <cellStyle name="40% - Accent4 22 2" xfId="9146" xr:uid="{00000000-0005-0000-0000-0000D90A0000}"/>
    <cellStyle name="40% - Accent4 23" xfId="9147" xr:uid="{00000000-0005-0000-0000-0000DA0A0000}"/>
    <cellStyle name="40% - Accent4 23 2" xfId="9148" xr:uid="{00000000-0005-0000-0000-0000DB0A0000}"/>
    <cellStyle name="40% - Accent4 24" xfId="9149" xr:uid="{00000000-0005-0000-0000-0000DC0A0000}"/>
    <cellStyle name="40% - Accent4 24 2" xfId="9150" xr:uid="{00000000-0005-0000-0000-0000DD0A0000}"/>
    <cellStyle name="40% - Accent4 25" xfId="9151" xr:uid="{00000000-0005-0000-0000-0000DE0A0000}"/>
    <cellStyle name="40% - Accent4 25 2" xfId="9152" xr:uid="{00000000-0005-0000-0000-0000DF0A0000}"/>
    <cellStyle name="40% - Accent4 25 2 2" xfId="9153" xr:uid="{00000000-0005-0000-0000-0000E00A0000}"/>
    <cellStyle name="40% - Accent4 25 3" xfId="9154" xr:uid="{00000000-0005-0000-0000-0000E10A0000}"/>
    <cellStyle name="40% - Accent4 26" xfId="9155" xr:uid="{00000000-0005-0000-0000-0000E20A0000}"/>
    <cellStyle name="40% - Accent4 26 2" xfId="9156" xr:uid="{00000000-0005-0000-0000-0000E30A0000}"/>
    <cellStyle name="40% - Accent4 26 2 2" xfId="9157" xr:uid="{00000000-0005-0000-0000-0000E40A0000}"/>
    <cellStyle name="40% - Accent4 26 3" xfId="9158" xr:uid="{00000000-0005-0000-0000-0000E50A0000}"/>
    <cellStyle name="40% - Accent4 27" xfId="9159" xr:uid="{00000000-0005-0000-0000-0000E60A0000}"/>
    <cellStyle name="40% - Accent4 27 2" xfId="9160" xr:uid="{00000000-0005-0000-0000-0000E70A0000}"/>
    <cellStyle name="40% - Accent4 27 2 2" xfId="9161" xr:uid="{00000000-0005-0000-0000-0000E80A0000}"/>
    <cellStyle name="40% - Accent4 27 3" xfId="9162" xr:uid="{00000000-0005-0000-0000-0000E90A0000}"/>
    <cellStyle name="40% - Accent4 28" xfId="9163" xr:uid="{00000000-0005-0000-0000-0000EA0A0000}"/>
    <cellStyle name="40% - Accent4 28 2" xfId="9164" xr:uid="{00000000-0005-0000-0000-0000EB0A0000}"/>
    <cellStyle name="40% - Accent4 28 2 2" xfId="9165" xr:uid="{00000000-0005-0000-0000-0000EC0A0000}"/>
    <cellStyle name="40% - Accent4 28 3" xfId="9166" xr:uid="{00000000-0005-0000-0000-0000ED0A0000}"/>
    <cellStyle name="40% - Accent4 29" xfId="9167" xr:uid="{00000000-0005-0000-0000-0000EE0A0000}"/>
    <cellStyle name="40% - Accent4 29 2" xfId="9168" xr:uid="{00000000-0005-0000-0000-0000EF0A0000}"/>
    <cellStyle name="40% - Accent4 29 2 2" xfId="9169" xr:uid="{00000000-0005-0000-0000-0000F00A0000}"/>
    <cellStyle name="40% - Accent4 29 3" xfId="9170" xr:uid="{00000000-0005-0000-0000-0000F10A0000}"/>
    <cellStyle name="40% - Accent4 3" xfId="358" xr:uid="{00000000-0005-0000-0000-0000F20A0000}"/>
    <cellStyle name="40% - Accent4 3 10" xfId="9172" xr:uid="{00000000-0005-0000-0000-0000F30A0000}"/>
    <cellStyle name="40% - Accent4 3 10 2" xfId="9173" xr:uid="{00000000-0005-0000-0000-0000F40A0000}"/>
    <cellStyle name="40% - Accent4 3 11" xfId="9174" xr:uid="{00000000-0005-0000-0000-0000F50A0000}"/>
    <cellStyle name="40% - Accent4 3 11 2" xfId="9175" xr:uid="{00000000-0005-0000-0000-0000F60A0000}"/>
    <cellStyle name="40% - Accent4 3 12" xfId="9176" xr:uid="{00000000-0005-0000-0000-0000F70A0000}"/>
    <cellStyle name="40% - Accent4 3 12 2" xfId="9177" xr:uid="{00000000-0005-0000-0000-0000F80A0000}"/>
    <cellStyle name="40% - Accent4 3 13" xfId="9178" xr:uid="{00000000-0005-0000-0000-0000F90A0000}"/>
    <cellStyle name="40% - Accent4 3 13 2" xfId="9179" xr:uid="{00000000-0005-0000-0000-0000FA0A0000}"/>
    <cellStyle name="40% - Accent4 3 14" xfId="9171" xr:uid="{00000000-0005-0000-0000-0000FB0A0000}"/>
    <cellStyle name="40% - Accent4 3 2" xfId="5445" xr:uid="{00000000-0005-0000-0000-0000FC0A0000}"/>
    <cellStyle name="40% - Accent4 3 2 2" xfId="9181" xr:uid="{00000000-0005-0000-0000-0000FD0A0000}"/>
    <cellStyle name="40% - Accent4 3 2 2 2" xfId="9182" xr:uid="{00000000-0005-0000-0000-0000FE0A0000}"/>
    <cellStyle name="40% - Accent4 3 2 3" xfId="9183" xr:uid="{00000000-0005-0000-0000-0000FF0A0000}"/>
    <cellStyle name="40% - Accent4 3 2 4" xfId="9180" xr:uid="{00000000-0005-0000-0000-0000000B0000}"/>
    <cellStyle name="40% - Accent4 3 3" xfId="9184" xr:uid="{00000000-0005-0000-0000-0000010B0000}"/>
    <cellStyle name="40% - Accent4 3 4" xfId="9185" xr:uid="{00000000-0005-0000-0000-0000020B0000}"/>
    <cellStyle name="40% - Accent4 3 5" xfId="9186" xr:uid="{00000000-0005-0000-0000-0000030B0000}"/>
    <cellStyle name="40% - Accent4 3 5 2" xfId="9187" xr:uid="{00000000-0005-0000-0000-0000040B0000}"/>
    <cellStyle name="40% - Accent4 3 6" xfId="9188" xr:uid="{00000000-0005-0000-0000-0000050B0000}"/>
    <cellStyle name="40% - Accent4 3 6 2" xfId="9189" xr:uid="{00000000-0005-0000-0000-0000060B0000}"/>
    <cellStyle name="40% - Accent4 3 7" xfId="9190" xr:uid="{00000000-0005-0000-0000-0000070B0000}"/>
    <cellStyle name="40% - Accent4 3 7 2" xfId="9191" xr:uid="{00000000-0005-0000-0000-0000080B0000}"/>
    <cellStyle name="40% - Accent4 3 8" xfId="9192" xr:uid="{00000000-0005-0000-0000-0000090B0000}"/>
    <cellStyle name="40% - Accent4 3 8 2" xfId="9193" xr:uid="{00000000-0005-0000-0000-00000A0B0000}"/>
    <cellStyle name="40% - Accent4 3 9" xfId="9194" xr:uid="{00000000-0005-0000-0000-00000B0B0000}"/>
    <cellStyle name="40% - Accent4 3 9 2" xfId="9195" xr:uid="{00000000-0005-0000-0000-00000C0B0000}"/>
    <cellStyle name="40% - Accent4 30" xfId="9196" xr:uid="{00000000-0005-0000-0000-00000D0B0000}"/>
    <cellStyle name="40% - Accent4 30 2" xfId="9197" xr:uid="{00000000-0005-0000-0000-00000E0B0000}"/>
    <cellStyle name="40% - Accent4 30 2 2" xfId="9198" xr:uid="{00000000-0005-0000-0000-00000F0B0000}"/>
    <cellStyle name="40% - Accent4 30 3" xfId="9199" xr:uid="{00000000-0005-0000-0000-0000100B0000}"/>
    <cellStyle name="40% - Accent4 31" xfId="9200" xr:uid="{00000000-0005-0000-0000-0000110B0000}"/>
    <cellStyle name="40% - Accent4 31 2" xfId="9201" xr:uid="{00000000-0005-0000-0000-0000120B0000}"/>
    <cellStyle name="40% - Accent4 31 2 2" xfId="9202" xr:uid="{00000000-0005-0000-0000-0000130B0000}"/>
    <cellStyle name="40% - Accent4 31 3" xfId="9203" xr:uid="{00000000-0005-0000-0000-0000140B0000}"/>
    <cellStyle name="40% - Accent4 32" xfId="9204" xr:uid="{00000000-0005-0000-0000-0000150B0000}"/>
    <cellStyle name="40% - Accent4 32 2" xfId="9205" xr:uid="{00000000-0005-0000-0000-0000160B0000}"/>
    <cellStyle name="40% - Accent4 32 2 2" xfId="9206" xr:uid="{00000000-0005-0000-0000-0000170B0000}"/>
    <cellStyle name="40% - Accent4 32 3" xfId="9207" xr:uid="{00000000-0005-0000-0000-0000180B0000}"/>
    <cellStyle name="40% - Accent4 4" xfId="9208" xr:uid="{00000000-0005-0000-0000-0000190B0000}"/>
    <cellStyle name="40% - Accent4 4 2" xfId="9209" xr:uid="{00000000-0005-0000-0000-00001A0B0000}"/>
    <cellStyle name="40% - Accent4 4 2 2" xfId="9210" xr:uid="{00000000-0005-0000-0000-00001B0B0000}"/>
    <cellStyle name="40% - Accent4 4 3" xfId="9211" xr:uid="{00000000-0005-0000-0000-00001C0B0000}"/>
    <cellStyle name="40% - Accent4 4 4" xfId="9212" xr:uid="{00000000-0005-0000-0000-00001D0B0000}"/>
    <cellStyle name="40% - Accent4 5" xfId="9213" xr:uid="{00000000-0005-0000-0000-00001E0B0000}"/>
    <cellStyle name="40% - Accent4 5 2" xfId="9214" xr:uid="{00000000-0005-0000-0000-00001F0B0000}"/>
    <cellStyle name="40% - Accent4 5 2 2" xfId="9215" xr:uid="{00000000-0005-0000-0000-0000200B0000}"/>
    <cellStyle name="40% - Accent4 5 3" xfId="9216" xr:uid="{00000000-0005-0000-0000-0000210B0000}"/>
    <cellStyle name="40% - Accent4 5 4" xfId="9217" xr:uid="{00000000-0005-0000-0000-0000220B0000}"/>
    <cellStyle name="40% - Accent4 6" xfId="9218" xr:uid="{00000000-0005-0000-0000-0000230B0000}"/>
    <cellStyle name="40% - Accent4 6 2" xfId="9219" xr:uid="{00000000-0005-0000-0000-0000240B0000}"/>
    <cellStyle name="40% - Accent4 6 2 2" xfId="9220" xr:uid="{00000000-0005-0000-0000-0000250B0000}"/>
    <cellStyle name="40% - Accent4 6 3" xfId="9221" xr:uid="{00000000-0005-0000-0000-0000260B0000}"/>
    <cellStyle name="40% - Accent4 6 4" xfId="9222" xr:uid="{00000000-0005-0000-0000-0000270B0000}"/>
    <cellStyle name="40% - Accent4 7" xfId="9223" xr:uid="{00000000-0005-0000-0000-0000280B0000}"/>
    <cellStyle name="40% - Accent4 7 2" xfId="9224" xr:uid="{00000000-0005-0000-0000-0000290B0000}"/>
    <cellStyle name="40% - Accent4 7 2 2" xfId="9225" xr:uid="{00000000-0005-0000-0000-00002A0B0000}"/>
    <cellStyle name="40% - Accent4 7 3" xfId="9226" xr:uid="{00000000-0005-0000-0000-00002B0B0000}"/>
    <cellStyle name="40% - Accent4 7 4" xfId="9227" xr:uid="{00000000-0005-0000-0000-00002C0B0000}"/>
    <cellStyle name="40% - Accent4 8" xfId="9228" xr:uid="{00000000-0005-0000-0000-00002D0B0000}"/>
    <cellStyle name="40% - Accent4 8 2" xfId="9229" xr:uid="{00000000-0005-0000-0000-00002E0B0000}"/>
    <cellStyle name="40% - Accent4 8 2 2" xfId="9230" xr:uid="{00000000-0005-0000-0000-00002F0B0000}"/>
    <cellStyle name="40% - Accent4 8 3" xfId="9231" xr:uid="{00000000-0005-0000-0000-0000300B0000}"/>
    <cellStyle name="40% - Accent4 8 4" xfId="9232" xr:uid="{00000000-0005-0000-0000-0000310B0000}"/>
    <cellStyle name="40% - Accent4 9" xfId="9233" xr:uid="{00000000-0005-0000-0000-0000320B0000}"/>
    <cellStyle name="40% - Accent4 9 2" xfId="9234" xr:uid="{00000000-0005-0000-0000-0000330B0000}"/>
    <cellStyle name="40% - Accent4 9 2 2" xfId="9235" xr:uid="{00000000-0005-0000-0000-0000340B0000}"/>
    <cellStyle name="40% - Accent4 9 3" xfId="9236" xr:uid="{00000000-0005-0000-0000-0000350B0000}"/>
    <cellStyle name="40% - Accent4 9 4" xfId="9237" xr:uid="{00000000-0005-0000-0000-0000360B0000}"/>
    <cellStyle name="40% - Accent5 10" xfId="9238" xr:uid="{00000000-0005-0000-0000-0000370B0000}"/>
    <cellStyle name="40% - Accent5 10 2" xfId="9239" xr:uid="{00000000-0005-0000-0000-0000380B0000}"/>
    <cellStyle name="40% - Accent5 10 2 2" xfId="9240" xr:uid="{00000000-0005-0000-0000-0000390B0000}"/>
    <cellStyle name="40% - Accent5 10 3" xfId="9241" xr:uid="{00000000-0005-0000-0000-00003A0B0000}"/>
    <cellStyle name="40% - Accent5 10 4" xfId="9242" xr:uid="{00000000-0005-0000-0000-00003B0B0000}"/>
    <cellStyle name="40% - Accent5 11" xfId="9243" xr:uid="{00000000-0005-0000-0000-00003C0B0000}"/>
    <cellStyle name="40% - Accent5 11 2" xfId="9244" xr:uid="{00000000-0005-0000-0000-00003D0B0000}"/>
    <cellStyle name="40% - Accent5 11 2 2" xfId="9245" xr:uid="{00000000-0005-0000-0000-00003E0B0000}"/>
    <cellStyle name="40% - Accent5 11 3" xfId="9246" xr:uid="{00000000-0005-0000-0000-00003F0B0000}"/>
    <cellStyle name="40% - Accent5 11 4" xfId="9247" xr:uid="{00000000-0005-0000-0000-0000400B0000}"/>
    <cellStyle name="40% - Accent5 12" xfId="9248" xr:uid="{00000000-0005-0000-0000-0000410B0000}"/>
    <cellStyle name="40% - Accent5 12 2" xfId="9249" xr:uid="{00000000-0005-0000-0000-0000420B0000}"/>
    <cellStyle name="40% - Accent5 12 2 2" xfId="9250" xr:uid="{00000000-0005-0000-0000-0000430B0000}"/>
    <cellStyle name="40% - Accent5 12 3" xfId="9251" xr:uid="{00000000-0005-0000-0000-0000440B0000}"/>
    <cellStyle name="40% - Accent5 12 4" xfId="9252" xr:uid="{00000000-0005-0000-0000-0000450B0000}"/>
    <cellStyle name="40% - Accent5 13" xfId="9253" xr:uid="{00000000-0005-0000-0000-0000460B0000}"/>
    <cellStyle name="40% - Accent5 13 2" xfId="9254" xr:uid="{00000000-0005-0000-0000-0000470B0000}"/>
    <cellStyle name="40% - Accent5 13 2 2" xfId="9255" xr:uid="{00000000-0005-0000-0000-0000480B0000}"/>
    <cellStyle name="40% - Accent5 13 3" xfId="9256" xr:uid="{00000000-0005-0000-0000-0000490B0000}"/>
    <cellStyle name="40% - Accent5 13 4" xfId="9257" xr:uid="{00000000-0005-0000-0000-00004A0B0000}"/>
    <cellStyle name="40% - Accent5 14" xfId="9258" xr:uid="{00000000-0005-0000-0000-00004B0B0000}"/>
    <cellStyle name="40% - Accent5 14 2" xfId="9259" xr:uid="{00000000-0005-0000-0000-00004C0B0000}"/>
    <cellStyle name="40% - Accent5 14 2 2" xfId="9260" xr:uid="{00000000-0005-0000-0000-00004D0B0000}"/>
    <cellStyle name="40% - Accent5 14 3" xfId="9261" xr:uid="{00000000-0005-0000-0000-00004E0B0000}"/>
    <cellStyle name="40% - Accent5 14 4" xfId="9262" xr:uid="{00000000-0005-0000-0000-00004F0B0000}"/>
    <cellStyle name="40% - Accent5 15" xfId="9263" xr:uid="{00000000-0005-0000-0000-0000500B0000}"/>
    <cellStyle name="40% - Accent5 15 2" xfId="9264" xr:uid="{00000000-0005-0000-0000-0000510B0000}"/>
    <cellStyle name="40% - Accent5 15 2 2" xfId="9265" xr:uid="{00000000-0005-0000-0000-0000520B0000}"/>
    <cellStyle name="40% - Accent5 15 3" xfId="9266" xr:uid="{00000000-0005-0000-0000-0000530B0000}"/>
    <cellStyle name="40% - Accent5 16" xfId="9267" xr:uid="{00000000-0005-0000-0000-0000540B0000}"/>
    <cellStyle name="40% - Accent5 16 2" xfId="9268" xr:uid="{00000000-0005-0000-0000-0000550B0000}"/>
    <cellStyle name="40% - Accent5 16 2 2" xfId="9269" xr:uid="{00000000-0005-0000-0000-0000560B0000}"/>
    <cellStyle name="40% - Accent5 16 3" xfId="9270" xr:uid="{00000000-0005-0000-0000-0000570B0000}"/>
    <cellStyle name="40% - Accent5 17" xfId="9271" xr:uid="{00000000-0005-0000-0000-0000580B0000}"/>
    <cellStyle name="40% - Accent5 17 2" xfId="9272" xr:uid="{00000000-0005-0000-0000-0000590B0000}"/>
    <cellStyle name="40% - Accent5 17 2 2" xfId="9273" xr:uid="{00000000-0005-0000-0000-00005A0B0000}"/>
    <cellStyle name="40% - Accent5 17 3" xfId="9274" xr:uid="{00000000-0005-0000-0000-00005B0B0000}"/>
    <cellStyle name="40% - Accent5 18" xfId="9275" xr:uid="{00000000-0005-0000-0000-00005C0B0000}"/>
    <cellStyle name="40% - Accent5 18 2" xfId="9276" xr:uid="{00000000-0005-0000-0000-00005D0B0000}"/>
    <cellStyle name="40% - Accent5 19" xfId="9277" xr:uid="{00000000-0005-0000-0000-00005E0B0000}"/>
    <cellStyle name="40% - Accent5 19 2" xfId="9278" xr:uid="{00000000-0005-0000-0000-00005F0B0000}"/>
    <cellStyle name="40% - Accent5 2" xfId="359" xr:uid="{00000000-0005-0000-0000-0000600B0000}"/>
    <cellStyle name="40% - Accent5 2 10" xfId="9280" xr:uid="{00000000-0005-0000-0000-0000610B0000}"/>
    <cellStyle name="40% - Accent5 2 10 2" xfId="9281" xr:uid="{00000000-0005-0000-0000-0000620B0000}"/>
    <cellStyle name="40% - Accent5 2 11" xfId="9282" xr:uid="{00000000-0005-0000-0000-0000630B0000}"/>
    <cellStyle name="40% - Accent5 2 11 2" xfId="9283" xr:uid="{00000000-0005-0000-0000-0000640B0000}"/>
    <cellStyle name="40% - Accent5 2 12" xfId="9284" xr:uid="{00000000-0005-0000-0000-0000650B0000}"/>
    <cellStyle name="40% - Accent5 2 12 2" xfId="9285" xr:uid="{00000000-0005-0000-0000-0000660B0000}"/>
    <cellStyle name="40% - Accent5 2 13" xfId="9286" xr:uid="{00000000-0005-0000-0000-0000670B0000}"/>
    <cellStyle name="40% - Accent5 2 13 2" xfId="9287" xr:uid="{00000000-0005-0000-0000-0000680B0000}"/>
    <cellStyle name="40% - Accent5 2 14" xfId="9279" xr:uid="{00000000-0005-0000-0000-0000690B0000}"/>
    <cellStyle name="40% - Accent5 2 2" xfId="362" xr:uid="{00000000-0005-0000-0000-00006A0B0000}"/>
    <cellStyle name="40% - Accent5 2 2 2" xfId="4272" xr:uid="{00000000-0005-0000-0000-00006B0B0000}"/>
    <cellStyle name="40% - Accent5 2 2 2 2" xfId="9290" xr:uid="{00000000-0005-0000-0000-00006C0B0000}"/>
    <cellStyle name="40% - Accent5 2 2 2 3" xfId="9289" xr:uid="{00000000-0005-0000-0000-00006D0B0000}"/>
    <cellStyle name="40% - Accent5 2 2 3" xfId="9291" xr:uid="{00000000-0005-0000-0000-00006E0B0000}"/>
    <cellStyle name="40% - Accent5 2 2 4" xfId="9292" xr:uid="{00000000-0005-0000-0000-00006F0B0000}"/>
    <cellStyle name="40% - Accent5 2 2 5" xfId="9288" xr:uid="{00000000-0005-0000-0000-0000700B0000}"/>
    <cellStyle name="40% - Accent5 2 3" xfId="364" xr:uid="{00000000-0005-0000-0000-0000710B0000}"/>
    <cellStyle name="40% - Accent5 2 3 2" xfId="4273" xr:uid="{00000000-0005-0000-0000-0000720B0000}"/>
    <cellStyle name="40% - Accent5 2 3 2 2" xfId="9294" xr:uid="{00000000-0005-0000-0000-0000730B0000}"/>
    <cellStyle name="40% - Accent5 2 3 3" xfId="9293" xr:uid="{00000000-0005-0000-0000-0000740B0000}"/>
    <cellStyle name="40% - Accent5 2 4" xfId="367" xr:uid="{00000000-0005-0000-0000-0000750B0000}"/>
    <cellStyle name="40% - Accent5 2 4 2" xfId="5217" xr:uid="{00000000-0005-0000-0000-0000760B0000}"/>
    <cellStyle name="40% - Accent5 2 4 3" xfId="9295" xr:uid="{00000000-0005-0000-0000-0000770B0000}"/>
    <cellStyle name="40% - Accent5 2 5" xfId="4271" xr:uid="{00000000-0005-0000-0000-0000780B0000}"/>
    <cellStyle name="40% - Accent5 2 5 2" xfId="9297" xr:uid="{00000000-0005-0000-0000-0000790B0000}"/>
    <cellStyle name="40% - Accent5 2 5 3" xfId="9296" xr:uid="{00000000-0005-0000-0000-00007A0B0000}"/>
    <cellStyle name="40% - Accent5 2 6" xfId="9298" xr:uid="{00000000-0005-0000-0000-00007B0B0000}"/>
    <cellStyle name="40% - Accent5 2 6 2" xfId="9299" xr:uid="{00000000-0005-0000-0000-00007C0B0000}"/>
    <cellStyle name="40% - Accent5 2 7" xfId="9300" xr:uid="{00000000-0005-0000-0000-00007D0B0000}"/>
    <cellStyle name="40% - Accent5 2 7 2" xfId="9301" xr:uid="{00000000-0005-0000-0000-00007E0B0000}"/>
    <cellStyle name="40% - Accent5 2 8" xfId="9302" xr:uid="{00000000-0005-0000-0000-00007F0B0000}"/>
    <cellStyle name="40% - Accent5 2 8 2" xfId="9303" xr:uid="{00000000-0005-0000-0000-0000800B0000}"/>
    <cellStyle name="40% - Accent5 2 9" xfId="9304" xr:uid="{00000000-0005-0000-0000-0000810B0000}"/>
    <cellStyle name="40% - Accent5 2 9 2" xfId="9305" xr:uid="{00000000-0005-0000-0000-0000820B0000}"/>
    <cellStyle name="40% - Accent5 20" xfId="9306" xr:uid="{00000000-0005-0000-0000-0000830B0000}"/>
    <cellStyle name="40% - Accent5 20 2" xfId="9307" xr:uid="{00000000-0005-0000-0000-0000840B0000}"/>
    <cellStyle name="40% - Accent5 21" xfId="9308" xr:uid="{00000000-0005-0000-0000-0000850B0000}"/>
    <cellStyle name="40% - Accent5 21 2" xfId="9309" xr:uid="{00000000-0005-0000-0000-0000860B0000}"/>
    <cellStyle name="40% - Accent5 22" xfId="9310" xr:uid="{00000000-0005-0000-0000-0000870B0000}"/>
    <cellStyle name="40% - Accent5 22 2" xfId="9311" xr:uid="{00000000-0005-0000-0000-0000880B0000}"/>
    <cellStyle name="40% - Accent5 23" xfId="9312" xr:uid="{00000000-0005-0000-0000-0000890B0000}"/>
    <cellStyle name="40% - Accent5 23 2" xfId="9313" xr:uid="{00000000-0005-0000-0000-00008A0B0000}"/>
    <cellStyle name="40% - Accent5 24" xfId="9314" xr:uid="{00000000-0005-0000-0000-00008B0B0000}"/>
    <cellStyle name="40% - Accent5 24 2" xfId="9315" xr:uid="{00000000-0005-0000-0000-00008C0B0000}"/>
    <cellStyle name="40% - Accent5 25" xfId="9316" xr:uid="{00000000-0005-0000-0000-00008D0B0000}"/>
    <cellStyle name="40% - Accent5 25 2" xfId="9317" xr:uid="{00000000-0005-0000-0000-00008E0B0000}"/>
    <cellStyle name="40% - Accent5 25 2 2" xfId="9318" xr:uid="{00000000-0005-0000-0000-00008F0B0000}"/>
    <cellStyle name="40% - Accent5 25 3" xfId="9319" xr:uid="{00000000-0005-0000-0000-0000900B0000}"/>
    <cellStyle name="40% - Accent5 26" xfId="9320" xr:uid="{00000000-0005-0000-0000-0000910B0000}"/>
    <cellStyle name="40% - Accent5 26 2" xfId="9321" xr:uid="{00000000-0005-0000-0000-0000920B0000}"/>
    <cellStyle name="40% - Accent5 26 2 2" xfId="9322" xr:uid="{00000000-0005-0000-0000-0000930B0000}"/>
    <cellStyle name="40% - Accent5 26 3" xfId="9323" xr:uid="{00000000-0005-0000-0000-0000940B0000}"/>
    <cellStyle name="40% - Accent5 27" xfId="9324" xr:uid="{00000000-0005-0000-0000-0000950B0000}"/>
    <cellStyle name="40% - Accent5 27 2" xfId="9325" xr:uid="{00000000-0005-0000-0000-0000960B0000}"/>
    <cellStyle name="40% - Accent5 27 2 2" xfId="9326" xr:uid="{00000000-0005-0000-0000-0000970B0000}"/>
    <cellStyle name="40% - Accent5 27 3" xfId="9327" xr:uid="{00000000-0005-0000-0000-0000980B0000}"/>
    <cellStyle name="40% - Accent5 28" xfId="9328" xr:uid="{00000000-0005-0000-0000-0000990B0000}"/>
    <cellStyle name="40% - Accent5 28 2" xfId="9329" xr:uid="{00000000-0005-0000-0000-00009A0B0000}"/>
    <cellStyle name="40% - Accent5 28 2 2" xfId="9330" xr:uid="{00000000-0005-0000-0000-00009B0B0000}"/>
    <cellStyle name="40% - Accent5 28 3" xfId="9331" xr:uid="{00000000-0005-0000-0000-00009C0B0000}"/>
    <cellStyle name="40% - Accent5 29" xfId="9332" xr:uid="{00000000-0005-0000-0000-00009D0B0000}"/>
    <cellStyle name="40% - Accent5 29 2" xfId="9333" xr:uid="{00000000-0005-0000-0000-00009E0B0000}"/>
    <cellStyle name="40% - Accent5 29 2 2" xfId="9334" xr:uid="{00000000-0005-0000-0000-00009F0B0000}"/>
    <cellStyle name="40% - Accent5 29 3" xfId="9335" xr:uid="{00000000-0005-0000-0000-0000A00B0000}"/>
    <cellStyle name="40% - Accent5 3" xfId="369" xr:uid="{00000000-0005-0000-0000-0000A10B0000}"/>
    <cellStyle name="40% - Accent5 3 10" xfId="9337" xr:uid="{00000000-0005-0000-0000-0000A20B0000}"/>
    <cellStyle name="40% - Accent5 3 10 2" xfId="9338" xr:uid="{00000000-0005-0000-0000-0000A30B0000}"/>
    <cellStyle name="40% - Accent5 3 11" xfId="9339" xr:uid="{00000000-0005-0000-0000-0000A40B0000}"/>
    <cellStyle name="40% - Accent5 3 11 2" xfId="9340" xr:uid="{00000000-0005-0000-0000-0000A50B0000}"/>
    <cellStyle name="40% - Accent5 3 12" xfId="9341" xr:uid="{00000000-0005-0000-0000-0000A60B0000}"/>
    <cellStyle name="40% - Accent5 3 12 2" xfId="9342" xr:uid="{00000000-0005-0000-0000-0000A70B0000}"/>
    <cellStyle name="40% - Accent5 3 13" xfId="9343" xr:uid="{00000000-0005-0000-0000-0000A80B0000}"/>
    <cellStyle name="40% - Accent5 3 13 2" xfId="9344" xr:uid="{00000000-0005-0000-0000-0000A90B0000}"/>
    <cellStyle name="40% - Accent5 3 14" xfId="9336" xr:uid="{00000000-0005-0000-0000-0000AA0B0000}"/>
    <cellStyle name="40% - Accent5 3 2" xfId="5446" xr:uid="{00000000-0005-0000-0000-0000AB0B0000}"/>
    <cellStyle name="40% - Accent5 3 2 2" xfId="9346" xr:uid="{00000000-0005-0000-0000-0000AC0B0000}"/>
    <cellStyle name="40% - Accent5 3 2 2 2" xfId="9347" xr:uid="{00000000-0005-0000-0000-0000AD0B0000}"/>
    <cellStyle name="40% - Accent5 3 2 3" xfId="9348" xr:uid="{00000000-0005-0000-0000-0000AE0B0000}"/>
    <cellStyle name="40% - Accent5 3 2 4" xfId="9345" xr:uid="{00000000-0005-0000-0000-0000AF0B0000}"/>
    <cellStyle name="40% - Accent5 3 3" xfId="9349" xr:uid="{00000000-0005-0000-0000-0000B00B0000}"/>
    <cellStyle name="40% - Accent5 3 4" xfId="9350" xr:uid="{00000000-0005-0000-0000-0000B10B0000}"/>
    <cellStyle name="40% - Accent5 3 5" xfId="9351" xr:uid="{00000000-0005-0000-0000-0000B20B0000}"/>
    <cellStyle name="40% - Accent5 3 5 2" xfId="9352" xr:uid="{00000000-0005-0000-0000-0000B30B0000}"/>
    <cellStyle name="40% - Accent5 3 6" xfId="9353" xr:uid="{00000000-0005-0000-0000-0000B40B0000}"/>
    <cellStyle name="40% - Accent5 3 6 2" xfId="9354" xr:uid="{00000000-0005-0000-0000-0000B50B0000}"/>
    <cellStyle name="40% - Accent5 3 7" xfId="9355" xr:uid="{00000000-0005-0000-0000-0000B60B0000}"/>
    <cellStyle name="40% - Accent5 3 7 2" xfId="9356" xr:uid="{00000000-0005-0000-0000-0000B70B0000}"/>
    <cellStyle name="40% - Accent5 3 8" xfId="9357" xr:uid="{00000000-0005-0000-0000-0000B80B0000}"/>
    <cellStyle name="40% - Accent5 3 8 2" xfId="9358" xr:uid="{00000000-0005-0000-0000-0000B90B0000}"/>
    <cellStyle name="40% - Accent5 3 9" xfId="9359" xr:uid="{00000000-0005-0000-0000-0000BA0B0000}"/>
    <cellStyle name="40% - Accent5 3 9 2" xfId="9360" xr:uid="{00000000-0005-0000-0000-0000BB0B0000}"/>
    <cellStyle name="40% - Accent5 30" xfId="9361" xr:uid="{00000000-0005-0000-0000-0000BC0B0000}"/>
    <cellStyle name="40% - Accent5 30 2" xfId="9362" xr:uid="{00000000-0005-0000-0000-0000BD0B0000}"/>
    <cellStyle name="40% - Accent5 30 2 2" xfId="9363" xr:uid="{00000000-0005-0000-0000-0000BE0B0000}"/>
    <cellStyle name="40% - Accent5 30 3" xfId="9364" xr:uid="{00000000-0005-0000-0000-0000BF0B0000}"/>
    <cellStyle name="40% - Accent5 31" xfId="9365" xr:uid="{00000000-0005-0000-0000-0000C00B0000}"/>
    <cellStyle name="40% - Accent5 31 2" xfId="9366" xr:uid="{00000000-0005-0000-0000-0000C10B0000}"/>
    <cellStyle name="40% - Accent5 31 2 2" xfId="9367" xr:uid="{00000000-0005-0000-0000-0000C20B0000}"/>
    <cellStyle name="40% - Accent5 31 3" xfId="9368" xr:uid="{00000000-0005-0000-0000-0000C30B0000}"/>
    <cellStyle name="40% - Accent5 32" xfId="9369" xr:uid="{00000000-0005-0000-0000-0000C40B0000}"/>
    <cellStyle name="40% - Accent5 32 2" xfId="9370" xr:uid="{00000000-0005-0000-0000-0000C50B0000}"/>
    <cellStyle name="40% - Accent5 32 2 2" xfId="9371" xr:uid="{00000000-0005-0000-0000-0000C60B0000}"/>
    <cellStyle name="40% - Accent5 32 3" xfId="9372" xr:uid="{00000000-0005-0000-0000-0000C70B0000}"/>
    <cellStyle name="40% - Accent5 4" xfId="9373" xr:uid="{00000000-0005-0000-0000-0000C80B0000}"/>
    <cellStyle name="40% - Accent5 4 2" xfId="9374" xr:uid="{00000000-0005-0000-0000-0000C90B0000}"/>
    <cellStyle name="40% - Accent5 4 2 2" xfId="9375" xr:uid="{00000000-0005-0000-0000-0000CA0B0000}"/>
    <cellStyle name="40% - Accent5 4 3" xfId="9376" xr:uid="{00000000-0005-0000-0000-0000CB0B0000}"/>
    <cellStyle name="40% - Accent5 4 4" xfId="9377" xr:uid="{00000000-0005-0000-0000-0000CC0B0000}"/>
    <cellStyle name="40% - Accent5 5" xfId="9378" xr:uid="{00000000-0005-0000-0000-0000CD0B0000}"/>
    <cellStyle name="40% - Accent5 5 2" xfId="9379" xr:uid="{00000000-0005-0000-0000-0000CE0B0000}"/>
    <cellStyle name="40% - Accent5 5 2 2" xfId="9380" xr:uid="{00000000-0005-0000-0000-0000CF0B0000}"/>
    <cellStyle name="40% - Accent5 5 3" xfId="9381" xr:uid="{00000000-0005-0000-0000-0000D00B0000}"/>
    <cellStyle name="40% - Accent5 5 4" xfId="9382" xr:uid="{00000000-0005-0000-0000-0000D10B0000}"/>
    <cellStyle name="40% - Accent5 6" xfId="9383" xr:uid="{00000000-0005-0000-0000-0000D20B0000}"/>
    <cellStyle name="40% - Accent5 6 2" xfId="9384" xr:uid="{00000000-0005-0000-0000-0000D30B0000}"/>
    <cellStyle name="40% - Accent5 6 2 2" xfId="9385" xr:uid="{00000000-0005-0000-0000-0000D40B0000}"/>
    <cellStyle name="40% - Accent5 6 3" xfId="9386" xr:uid="{00000000-0005-0000-0000-0000D50B0000}"/>
    <cellStyle name="40% - Accent5 6 4" xfId="9387" xr:uid="{00000000-0005-0000-0000-0000D60B0000}"/>
    <cellStyle name="40% - Accent5 7" xfId="9388" xr:uid="{00000000-0005-0000-0000-0000D70B0000}"/>
    <cellStyle name="40% - Accent5 7 2" xfId="9389" xr:uid="{00000000-0005-0000-0000-0000D80B0000}"/>
    <cellStyle name="40% - Accent5 7 2 2" xfId="9390" xr:uid="{00000000-0005-0000-0000-0000D90B0000}"/>
    <cellStyle name="40% - Accent5 7 3" xfId="9391" xr:uid="{00000000-0005-0000-0000-0000DA0B0000}"/>
    <cellStyle name="40% - Accent5 7 4" xfId="9392" xr:uid="{00000000-0005-0000-0000-0000DB0B0000}"/>
    <cellStyle name="40% - Accent5 8" xfId="9393" xr:uid="{00000000-0005-0000-0000-0000DC0B0000}"/>
    <cellStyle name="40% - Accent5 8 2" xfId="9394" xr:uid="{00000000-0005-0000-0000-0000DD0B0000}"/>
    <cellStyle name="40% - Accent5 8 2 2" xfId="9395" xr:uid="{00000000-0005-0000-0000-0000DE0B0000}"/>
    <cellStyle name="40% - Accent5 8 3" xfId="9396" xr:uid="{00000000-0005-0000-0000-0000DF0B0000}"/>
    <cellStyle name="40% - Accent5 8 4" xfId="9397" xr:uid="{00000000-0005-0000-0000-0000E00B0000}"/>
    <cellStyle name="40% - Accent5 9" xfId="9398" xr:uid="{00000000-0005-0000-0000-0000E10B0000}"/>
    <cellStyle name="40% - Accent5 9 2" xfId="9399" xr:uid="{00000000-0005-0000-0000-0000E20B0000}"/>
    <cellStyle name="40% - Accent5 9 2 2" xfId="9400" xr:uid="{00000000-0005-0000-0000-0000E30B0000}"/>
    <cellStyle name="40% - Accent5 9 3" xfId="9401" xr:uid="{00000000-0005-0000-0000-0000E40B0000}"/>
    <cellStyle name="40% - Accent5 9 4" xfId="9402" xr:uid="{00000000-0005-0000-0000-0000E50B0000}"/>
    <cellStyle name="40% - Accent6 10" xfId="9403" xr:uid="{00000000-0005-0000-0000-0000E60B0000}"/>
    <cellStyle name="40% - Accent6 10 2" xfId="9404" xr:uid="{00000000-0005-0000-0000-0000E70B0000}"/>
    <cellStyle name="40% - Accent6 10 2 2" xfId="9405" xr:uid="{00000000-0005-0000-0000-0000E80B0000}"/>
    <cellStyle name="40% - Accent6 10 3" xfId="9406" xr:uid="{00000000-0005-0000-0000-0000E90B0000}"/>
    <cellStyle name="40% - Accent6 10 4" xfId="9407" xr:uid="{00000000-0005-0000-0000-0000EA0B0000}"/>
    <cellStyle name="40% - Accent6 11" xfId="9408" xr:uid="{00000000-0005-0000-0000-0000EB0B0000}"/>
    <cellStyle name="40% - Accent6 11 2" xfId="9409" xr:uid="{00000000-0005-0000-0000-0000EC0B0000}"/>
    <cellStyle name="40% - Accent6 11 2 2" xfId="9410" xr:uid="{00000000-0005-0000-0000-0000ED0B0000}"/>
    <cellStyle name="40% - Accent6 11 3" xfId="9411" xr:uid="{00000000-0005-0000-0000-0000EE0B0000}"/>
    <cellStyle name="40% - Accent6 11 4" xfId="9412" xr:uid="{00000000-0005-0000-0000-0000EF0B0000}"/>
    <cellStyle name="40% - Accent6 12" xfId="9413" xr:uid="{00000000-0005-0000-0000-0000F00B0000}"/>
    <cellStyle name="40% - Accent6 12 2" xfId="9414" xr:uid="{00000000-0005-0000-0000-0000F10B0000}"/>
    <cellStyle name="40% - Accent6 12 2 2" xfId="9415" xr:uid="{00000000-0005-0000-0000-0000F20B0000}"/>
    <cellStyle name="40% - Accent6 12 3" xfId="9416" xr:uid="{00000000-0005-0000-0000-0000F30B0000}"/>
    <cellStyle name="40% - Accent6 12 4" xfId="9417" xr:uid="{00000000-0005-0000-0000-0000F40B0000}"/>
    <cellStyle name="40% - Accent6 13" xfId="9418" xr:uid="{00000000-0005-0000-0000-0000F50B0000}"/>
    <cellStyle name="40% - Accent6 13 2" xfId="9419" xr:uid="{00000000-0005-0000-0000-0000F60B0000}"/>
    <cellStyle name="40% - Accent6 13 2 2" xfId="9420" xr:uid="{00000000-0005-0000-0000-0000F70B0000}"/>
    <cellStyle name="40% - Accent6 13 3" xfId="9421" xr:uid="{00000000-0005-0000-0000-0000F80B0000}"/>
    <cellStyle name="40% - Accent6 13 4" xfId="9422" xr:uid="{00000000-0005-0000-0000-0000F90B0000}"/>
    <cellStyle name="40% - Accent6 14" xfId="9423" xr:uid="{00000000-0005-0000-0000-0000FA0B0000}"/>
    <cellStyle name="40% - Accent6 14 2" xfId="9424" xr:uid="{00000000-0005-0000-0000-0000FB0B0000}"/>
    <cellStyle name="40% - Accent6 14 2 2" xfId="9425" xr:uid="{00000000-0005-0000-0000-0000FC0B0000}"/>
    <cellStyle name="40% - Accent6 14 3" xfId="9426" xr:uid="{00000000-0005-0000-0000-0000FD0B0000}"/>
    <cellStyle name="40% - Accent6 14 4" xfId="9427" xr:uid="{00000000-0005-0000-0000-0000FE0B0000}"/>
    <cellStyle name="40% - Accent6 15" xfId="9428" xr:uid="{00000000-0005-0000-0000-0000FF0B0000}"/>
    <cellStyle name="40% - Accent6 15 2" xfId="9429" xr:uid="{00000000-0005-0000-0000-0000000C0000}"/>
    <cellStyle name="40% - Accent6 15 2 2" xfId="9430" xr:uid="{00000000-0005-0000-0000-0000010C0000}"/>
    <cellStyle name="40% - Accent6 15 3" xfId="9431" xr:uid="{00000000-0005-0000-0000-0000020C0000}"/>
    <cellStyle name="40% - Accent6 16" xfId="9432" xr:uid="{00000000-0005-0000-0000-0000030C0000}"/>
    <cellStyle name="40% - Accent6 16 2" xfId="9433" xr:uid="{00000000-0005-0000-0000-0000040C0000}"/>
    <cellStyle name="40% - Accent6 16 2 2" xfId="9434" xr:uid="{00000000-0005-0000-0000-0000050C0000}"/>
    <cellStyle name="40% - Accent6 16 3" xfId="9435" xr:uid="{00000000-0005-0000-0000-0000060C0000}"/>
    <cellStyle name="40% - Accent6 17" xfId="9436" xr:uid="{00000000-0005-0000-0000-0000070C0000}"/>
    <cellStyle name="40% - Accent6 17 2" xfId="9437" xr:uid="{00000000-0005-0000-0000-0000080C0000}"/>
    <cellStyle name="40% - Accent6 17 2 2" xfId="9438" xr:uid="{00000000-0005-0000-0000-0000090C0000}"/>
    <cellStyle name="40% - Accent6 17 3" xfId="9439" xr:uid="{00000000-0005-0000-0000-00000A0C0000}"/>
    <cellStyle name="40% - Accent6 18" xfId="9440" xr:uid="{00000000-0005-0000-0000-00000B0C0000}"/>
    <cellStyle name="40% - Accent6 18 2" xfId="9441" xr:uid="{00000000-0005-0000-0000-00000C0C0000}"/>
    <cellStyle name="40% - Accent6 19" xfId="9442" xr:uid="{00000000-0005-0000-0000-00000D0C0000}"/>
    <cellStyle name="40% - Accent6 19 2" xfId="9443" xr:uid="{00000000-0005-0000-0000-00000E0C0000}"/>
    <cellStyle name="40% - Accent6 2" xfId="372" xr:uid="{00000000-0005-0000-0000-00000F0C0000}"/>
    <cellStyle name="40% - Accent6 2 10" xfId="9445" xr:uid="{00000000-0005-0000-0000-0000100C0000}"/>
    <cellStyle name="40% - Accent6 2 10 2" xfId="9446" xr:uid="{00000000-0005-0000-0000-0000110C0000}"/>
    <cellStyle name="40% - Accent6 2 11" xfId="9447" xr:uid="{00000000-0005-0000-0000-0000120C0000}"/>
    <cellStyle name="40% - Accent6 2 11 2" xfId="9448" xr:uid="{00000000-0005-0000-0000-0000130C0000}"/>
    <cellStyle name="40% - Accent6 2 12" xfId="9449" xr:uid="{00000000-0005-0000-0000-0000140C0000}"/>
    <cellStyle name="40% - Accent6 2 12 2" xfId="9450" xr:uid="{00000000-0005-0000-0000-0000150C0000}"/>
    <cellStyle name="40% - Accent6 2 13" xfId="9451" xr:uid="{00000000-0005-0000-0000-0000160C0000}"/>
    <cellStyle name="40% - Accent6 2 13 2" xfId="9452" xr:uid="{00000000-0005-0000-0000-0000170C0000}"/>
    <cellStyle name="40% - Accent6 2 14" xfId="9444" xr:uid="{00000000-0005-0000-0000-0000180C0000}"/>
    <cellStyle name="40% - Accent6 2 2" xfId="374" xr:uid="{00000000-0005-0000-0000-0000190C0000}"/>
    <cellStyle name="40% - Accent6 2 2 2" xfId="4275" xr:uid="{00000000-0005-0000-0000-00001A0C0000}"/>
    <cellStyle name="40% - Accent6 2 2 2 2" xfId="9455" xr:uid="{00000000-0005-0000-0000-00001B0C0000}"/>
    <cellStyle name="40% - Accent6 2 2 2 3" xfId="9454" xr:uid="{00000000-0005-0000-0000-00001C0C0000}"/>
    <cellStyle name="40% - Accent6 2 2 3" xfId="9456" xr:uid="{00000000-0005-0000-0000-00001D0C0000}"/>
    <cellStyle name="40% - Accent6 2 2 4" xfId="9457" xr:uid="{00000000-0005-0000-0000-00001E0C0000}"/>
    <cellStyle name="40% - Accent6 2 2 5" xfId="9453" xr:uid="{00000000-0005-0000-0000-00001F0C0000}"/>
    <cellStyle name="40% - Accent6 2 3" xfId="376" xr:uid="{00000000-0005-0000-0000-0000200C0000}"/>
    <cellStyle name="40% - Accent6 2 3 2" xfId="4276" xr:uid="{00000000-0005-0000-0000-0000210C0000}"/>
    <cellStyle name="40% - Accent6 2 3 2 2" xfId="9459" xr:uid="{00000000-0005-0000-0000-0000220C0000}"/>
    <cellStyle name="40% - Accent6 2 3 3" xfId="9458" xr:uid="{00000000-0005-0000-0000-0000230C0000}"/>
    <cellStyle name="40% - Accent6 2 4" xfId="378" xr:uid="{00000000-0005-0000-0000-0000240C0000}"/>
    <cellStyle name="40% - Accent6 2 4 2" xfId="5218" xr:uid="{00000000-0005-0000-0000-0000250C0000}"/>
    <cellStyle name="40% - Accent6 2 4 3" xfId="9460" xr:uid="{00000000-0005-0000-0000-0000260C0000}"/>
    <cellStyle name="40% - Accent6 2 5" xfId="4274" xr:uid="{00000000-0005-0000-0000-0000270C0000}"/>
    <cellStyle name="40% - Accent6 2 5 2" xfId="9462" xr:uid="{00000000-0005-0000-0000-0000280C0000}"/>
    <cellStyle name="40% - Accent6 2 5 3" xfId="9461" xr:uid="{00000000-0005-0000-0000-0000290C0000}"/>
    <cellStyle name="40% - Accent6 2 6" xfId="9463" xr:uid="{00000000-0005-0000-0000-00002A0C0000}"/>
    <cellStyle name="40% - Accent6 2 6 2" xfId="9464" xr:uid="{00000000-0005-0000-0000-00002B0C0000}"/>
    <cellStyle name="40% - Accent6 2 7" xfId="9465" xr:uid="{00000000-0005-0000-0000-00002C0C0000}"/>
    <cellStyle name="40% - Accent6 2 7 2" xfId="9466" xr:uid="{00000000-0005-0000-0000-00002D0C0000}"/>
    <cellStyle name="40% - Accent6 2 8" xfId="9467" xr:uid="{00000000-0005-0000-0000-00002E0C0000}"/>
    <cellStyle name="40% - Accent6 2 8 2" xfId="9468" xr:uid="{00000000-0005-0000-0000-00002F0C0000}"/>
    <cellStyle name="40% - Accent6 2 9" xfId="9469" xr:uid="{00000000-0005-0000-0000-0000300C0000}"/>
    <cellStyle name="40% - Accent6 2 9 2" xfId="9470" xr:uid="{00000000-0005-0000-0000-0000310C0000}"/>
    <cellStyle name="40% - Accent6 20" xfId="9471" xr:uid="{00000000-0005-0000-0000-0000320C0000}"/>
    <cellStyle name="40% - Accent6 20 2" xfId="9472" xr:uid="{00000000-0005-0000-0000-0000330C0000}"/>
    <cellStyle name="40% - Accent6 21" xfId="9473" xr:uid="{00000000-0005-0000-0000-0000340C0000}"/>
    <cellStyle name="40% - Accent6 21 2" xfId="9474" xr:uid="{00000000-0005-0000-0000-0000350C0000}"/>
    <cellStyle name="40% - Accent6 22" xfId="9475" xr:uid="{00000000-0005-0000-0000-0000360C0000}"/>
    <cellStyle name="40% - Accent6 22 2" xfId="9476" xr:uid="{00000000-0005-0000-0000-0000370C0000}"/>
    <cellStyle name="40% - Accent6 23" xfId="9477" xr:uid="{00000000-0005-0000-0000-0000380C0000}"/>
    <cellStyle name="40% - Accent6 23 2" xfId="9478" xr:uid="{00000000-0005-0000-0000-0000390C0000}"/>
    <cellStyle name="40% - Accent6 24" xfId="9479" xr:uid="{00000000-0005-0000-0000-00003A0C0000}"/>
    <cellStyle name="40% - Accent6 24 2" xfId="9480" xr:uid="{00000000-0005-0000-0000-00003B0C0000}"/>
    <cellStyle name="40% - Accent6 25" xfId="9481" xr:uid="{00000000-0005-0000-0000-00003C0C0000}"/>
    <cellStyle name="40% - Accent6 25 2" xfId="9482" xr:uid="{00000000-0005-0000-0000-00003D0C0000}"/>
    <cellStyle name="40% - Accent6 25 2 2" xfId="9483" xr:uid="{00000000-0005-0000-0000-00003E0C0000}"/>
    <cellStyle name="40% - Accent6 25 3" xfId="9484" xr:uid="{00000000-0005-0000-0000-00003F0C0000}"/>
    <cellStyle name="40% - Accent6 26" xfId="9485" xr:uid="{00000000-0005-0000-0000-0000400C0000}"/>
    <cellStyle name="40% - Accent6 26 2" xfId="9486" xr:uid="{00000000-0005-0000-0000-0000410C0000}"/>
    <cellStyle name="40% - Accent6 26 2 2" xfId="9487" xr:uid="{00000000-0005-0000-0000-0000420C0000}"/>
    <cellStyle name="40% - Accent6 26 3" xfId="9488" xr:uid="{00000000-0005-0000-0000-0000430C0000}"/>
    <cellStyle name="40% - Accent6 27" xfId="9489" xr:uid="{00000000-0005-0000-0000-0000440C0000}"/>
    <cellStyle name="40% - Accent6 27 2" xfId="9490" xr:uid="{00000000-0005-0000-0000-0000450C0000}"/>
    <cellStyle name="40% - Accent6 27 2 2" xfId="9491" xr:uid="{00000000-0005-0000-0000-0000460C0000}"/>
    <cellStyle name="40% - Accent6 27 3" xfId="9492" xr:uid="{00000000-0005-0000-0000-0000470C0000}"/>
    <cellStyle name="40% - Accent6 28" xfId="9493" xr:uid="{00000000-0005-0000-0000-0000480C0000}"/>
    <cellStyle name="40% - Accent6 28 2" xfId="9494" xr:uid="{00000000-0005-0000-0000-0000490C0000}"/>
    <cellStyle name="40% - Accent6 28 2 2" xfId="9495" xr:uid="{00000000-0005-0000-0000-00004A0C0000}"/>
    <cellStyle name="40% - Accent6 28 3" xfId="9496" xr:uid="{00000000-0005-0000-0000-00004B0C0000}"/>
    <cellStyle name="40% - Accent6 29" xfId="9497" xr:uid="{00000000-0005-0000-0000-00004C0C0000}"/>
    <cellStyle name="40% - Accent6 29 2" xfId="9498" xr:uid="{00000000-0005-0000-0000-00004D0C0000}"/>
    <cellStyle name="40% - Accent6 29 2 2" xfId="9499" xr:uid="{00000000-0005-0000-0000-00004E0C0000}"/>
    <cellStyle name="40% - Accent6 29 3" xfId="9500" xr:uid="{00000000-0005-0000-0000-00004F0C0000}"/>
    <cellStyle name="40% - Accent6 3" xfId="381" xr:uid="{00000000-0005-0000-0000-0000500C0000}"/>
    <cellStyle name="40% - Accent6 3 10" xfId="9502" xr:uid="{00000000-0005-0000-0000-0000510C0000}"/>
    <cellStyle name="40% - Accent6 3 10 2" xfId="9503" xr:uid="{00000000-0005-0000-0000-0000520C0000}"/>
    <cellStyle name="40% - Accent6 3 11" xfId="9504" xr:uid="{00000000-0005-0000-0000-0000530C0000}"/>
    <cellStyle name="40% - Accent6 3 11 2" xfId="9505" xr:uid="{00000000-0005-0000-0000-0000540C0000}"/>
    <cellStyle name="40% - Accent6 3 12" xfId="9506" xr:uid="{00000000-0005-0000-0000-0000550C0000}"/>
    <cellStyle name="40% - Accent6 3 12 2" xfId="9507" xr:uid="{00000000-0005-0000-0000-0000560C0000}"/>
    <cellStyle name="40% - Accent6 3 13" xfId="9508" xr:uid="{00000000-0005-0000-0000-0000570C0000}"/>
    <cellStyle name="40% - Accent6 3 13 2" xfId="9509" xr:uid="{00000000-0005-0000-0000-0000580C0000}"/>
    <cellStyle name="40% - Accent6 3 14" xfId="9501" xr:uid="{00000000-0005-0000-0000-0000590C0000}"/>
    <cellStyle name="40% - Accent6 3 2" xfId="5447" xr:uid="{00000000-0005-0000-0000-00005A0C0000}"/>
    <cellStyle name="40% - Accent6 3 2 2" xfId="9511" xr:uid="{00000000-0005-0000-0000-00005B0C0000}"/>
    <cellStyle name="40% - Accent6 3 2 2 2" xfId="9512" xr:uid="{00000000-0005-0000-0000-00005C0C0000}"/>
    <cellStyle name="40% - Accent6 3 2 3" xfId="9513" xr:uid="{00000000-0005-0000-0000-00005D0C0000}"/>
    <cellStyle name="40% - Accent6 3 2 4" xfId="9510" xr:uid="{00000000-0005-0000-0000-00005E0C0000}"/>
    <cellStyle name="40% - Accent6 3 3" xfId="9514" xr:uid="{00000000-0005-0000-0000-00005F0C0000}"/>
    <cellStyle name="40% - Accent6 3 4" xfId="9515" xr:uid="{00000000-0005-0000-0000-0000600C0000}"/>
    <cellStyle name="40% - Accent6 3 5" xfId="9516" xr:uid="{00000000-0005-0000-0000-0000610C0000}"/>
    <cellStyle name="40% - Accent6 3 5 2" xfId="9517" xr:uid="{00000000-0005-0000-0000-0000620C0000}"/>
    <cellStyle name="40% - Accent6 3 6" xfId="9518" xr:uid="{00000000-0005-0000-0000-0000630C0000}"/>
    <cellStyle name="40% - Accent6 3 6 2" xfId="9519" xr:uid="{00000000-0005-0000-0000-0000640C0000}"/>
    <cellStyle name="40% - Accent6 3 7" xfId="9520" xr:uid="{00000000-0005-0000-0000-0000650C0000}"/>
    <cellStyle name="40% - Accent6 3 7 2" xfId="9521" xr:uid="{00000000-0005-0000-0000-0000660C0000}"/>
    <cellStyle name="40% - Accent6 3 8" xfId="9522" xr:uid="{00000000-0005-0000-0000-0000670C0000}"/>
    <cellStyle name="40% - Accent6 3 8 2" xfId="9523" xr:uid="{00000000-0005-0000-0000-0000680C0000}"/>
    <cellStyle name="40% - Accent6 3 9" xfId="9524" xr:uid="{00000000-0005-0000-0000-0000690C0000}"/>
    <cellStyle name="40% - Accent6 3 9 2" xfId="9525" xr:uid="{00000000-0005-0000-0000-00006A0C0000}"/>
    <cellStyle name="40% - Accent6 30" xfId="9526" xr:uid="{00000000-0005-0000-0000-00006B0C0000}"/>
    <cellStyle name="40% - Accent6 30 2" xfId="9527" xr:uid="{00000000-0005-0000-0000-00006C0C0000}"/>
    <cellStyle name="40% - Accent6 30 2 2" xfId="9528" xr:uid="{00000000-0005-0000-0000-00006D0C0000}"/>
    <cellStyle name="40% - Accent6 30 3" xfId="9529" xr:uid="{00000000-0005-0000-0000-00006E0C0000}"/>
    <cellStyle name="40% - Accent6 31" xfId="9530" xr:uid="{00000000-0005-0000-0000-00006F0C0000}"/>
    <cellStyle name="40% - Accent6 31 2" xfId="9531" xr:uid="{00000000-0005-0000-0000-0000700C0000}"/>
    <cellStyle name="40% - Accent6 31 2 2" xfId="9532" xr:uid="{00000000-0005-0000-0000-0000710C0000}"/>
    <cellStyle name="40% - Accent6 31 3" xfId="9533" xr:uid="{00000000-0005-0000-0000-0000720C0000}"/>
    <cellStyle name="40% - Accent6 32" xfId="9534" xr:uid="{00000000-0005-0000-0000-0000730C0000}"/>
    <cellStyle name="40% - Accent6 32 2" xfId="9535" xr:uid="{00000000-0005-0000-0000-0000740C0000}"/>
    <cellStyle name="40% - Accent6 32 2 2" xfId="9536" xr:uid="{00000000-0005-0000-0000-0000750C0000}"/>
    <cellStyle name="40% - Accent6 32 3" xfId="9537" xr:uid="{00000000-0005-0000-0000-0000760C0000}"/>
    <cellStyle name="40% - Accent6 4" xfId="9538" xr:uid="{00000000-0005-0000-0000-0000770C0000}"/>
    <cellStyle name="40% - Accent6 4 2" xfId="9539" xr:uid="{00000000-0005-0000-0000-0000780C0000}"/>
    <cellStyle name="40% - Accent6 4 2 2" xfId="9540" xr:uid="{00000000-0005-0000-0000-0000790C0000}"/>
    <cellStyle name="40% - Accent6 4 3" xfId="9541" xr:uid="{00000000-0005-0000-0000-00007A0C0000}"/>
    <cellStyle name="40% - Accent6 4 4" xfId="9542" xr:uid="{00000000-0005-0000-0000-00007B0C0000}"/>
    <cellStyle name="40% - Accent6 5" xfId="9543" xr:uid="{00000000-0005-0000-0000-00007C0C0000}"/>
    <cellStyle name="40% - Accent6 5 2" xfId="9544" xr:uid="{00000000-0005-0000-0000-00007D0C0000}"/>
    <cellStyle name="40% - Accent6 5 2 2" xfId="9545" xr:uid="{00000000-0005-0000-0000-00007E0C0000}"/>
    <cellStyle name="40% - Accent6 5 3" xfId="9546" xr:uid="{00000000-0005-0000-0000-00007F0C0000}"/>
    <cellStyle name="40% - Accent6 5 4" xfId="9547" xr:uid="{00000000-0005-0000-0000-0000800C0000}"/>
    <cellStyle name="40% - Accent6 6" xfId="9548" xr:uid="{00000000-0005-0000-0000-0000810C0000}"/>
    <cellStyle name="40% - Accent6 6 2" xfId="9549" xr:uid="{00000000-0005-0000-0000-0000820C0000}"/>
    <cellStyle name="40% - Accent6 6 2 2" xfId="9550" xr:uid="{00000000-0005-0000-0000-0000830C0000}"/>
    <cellStyle name="40% - Accent6 6 3" xfId="9551" xr:uid="{00000000-0005-0000-0000-0000840C0000}"/>
    <cellStyle name="40% - Accent6 6 4" xfId="9552" xr:uid="{00000000-0005-0000-0000-0000850C0000}"/>
    <cellStyle name="40% - Accent6 7" xfId="9553" xr:uid="{00000000-0005-0000-0000-0000860C0000}"/>
    <cellStyle name="40% - Accent6 7 2" xfId="9554" xr:uid="{00000000-0005-0000-0000-0000870C0000}"/>
    <cellStyle name="40% - Accent6 7 2 2" xfId="9555" xr:uid="{00000000-0005-0000-0000-0000880C0000}"/>
    <cellStyle name="40% - Accent6 7 3" xfId="9556" xr:uid="{00000000-0005-0000-0000-0000890C0000}"/>
    <cellStyle name="40% - Accent6 7 4" xfId="9557" xr:uid="{00000000-0005-0000-0000-00008A0C0000}"/>
    <cellStyle name="40% - Accent6 8" xfId="9558" xr:uid="{00000000-0005-0000-0000-00008B0C0000}"/>
    <cellStyle name="40% - Accent6 8 2" xfId="9559" xr:uid="{00000000-0005-0000-0000-00008C0C0000}"/>
    <cellStyle name="40% - Accent6 8 2 2" xfId="9560" xr:uid="{00000000-0005-0000-0000-00008D0C0000}"/>
    <cellStyle name="40% - Accent6 8 3" xfId="9561" xr:uid="{00000000-0005-0000-0000-00008E0C0000}"/>
    <cellStyle name="40% - Accent6 8 4" xfId="9562" xr:uid="{00000000-0005-0000-0000-00008F0C0000}"/>
    <cellStyle name="40% - Accent6 9" xfId="9563" xr:uid="{00000000-0005-0000-0000-0000900C0000}"/>
    <cellStyle name="40% - Accent6 9 2" xfId="9564" xr:uid="{00000000-0005-0000-0000-0000910C0000}"/>
    <cellStyle name="40% - Accent6 9 2 2" xfId="9565" xr:uid="{00000000-0005-0000-0000-0000920C0000}"/>
    <cellStyle name="40% - Accent6 9 3" xfId="9566" xr:uid="{00000000-0005-0000-0000-0000930C0000}"/>
    <cellStyle name="40% - Accent6 9 4" xfId="9567" xr:uid="{00000000-0005-0000-0000-0000940C0000}"/>
    <cellStyle name="40% - ส่วนที่ถูกเน้น1 10" xfId="9569" xr:uid="{00000000-0005-0000-0000-0000950C0000}"/>
    <cellStyle name="40% - ส่วนที่ถูกเน้น1 10 2" xfId="9570" xr:uid="{00000000-0005-0000-0000-0000960C0000}"/>
    <cellStyle name="40% - ส่วนที่ถูกเน้น1 10 2 2" xfId="9571" xr:uid="{00000000-0005-0000-0000-0000970C0000}"/>
    <cellStyle name="40% - ส่วนที่ถูกเน้น1 10 3" xfId="9572" xr:uid="{00000000-0005-0000-0000-0000980C0000}"/>
    <cellStyle name="40% - ส่วนที่ถูกเน้น1 11" xfId="9573" xr:uid="{00000000-0005-0000-0000-0000990C0000}"/>
    <cellStyle name="40% - ส่วนที่ถูกเน้น1 11 2" xfId="9574" xr:uid="{00000000-0005-0000-0000-00009A0C0000}"/>
    <cellStyle name="40% - ส่วนที่ถูกเน้น1 11 2 2" xfId="9575" xr:uid="{00000000-0005-0000-0000-00009B0C0000}"/>
    <cellStyle name="40% - ส่วนที่ถูกเน้น1 11 3" xfId="9576" xr:uid="{00000000-0005-0000-0000-00009C0C0000}"/>
    <cellStyle name="40% - ส่วนที่ถูกเน้น1 12" xfId="9577" xr:uid="{00000000-0005-0000-0000-00009D0C0000}"/>
    <cellStyle name="40% - ส่วนที่ถูกเน้น1 12 2" xfId="9578" xr:uid="{00000000-0005-0000-0000-00009E0C0000}"/>
    <cellStyle name="40% - ส่วนที่ถูกเน้น1 12 2 2" xfId="9579" xr:uid="{00000000-0005-0000-0000-00009F0C0000}"/>
    <cellStyle name="40% - ส่วนที่ถูกเน้น1 12 3" xfId="9580" xr:uid="{00000000-0005-0000-0000-0000A00C0000}"/>
    <cellStyle name="40% - ส่วนที่ถูกเน้น1 13" xfId="9581" xr:uid="{00000000-0005-0000-0000-0000A10C0000}"/>
    <cellStyle name="40% - ส่วนที่ถูกเน้น1 13 2" xfId="9582" xr:uid="{00000000-0005-0000-0000-0000A20C0000}"/>
    <cellStyle name="40% - ส่วนที่ถูกเน้น1 13 2 2" xfId="9583" xr:uid="{00000000-0005-0000-0000-0000A30C0000}"/>
    <cellStyle name="40% - ส่วนที่ถูกเน้น1 13 3" xfId="9584" xr:uid="{00000000-0005-0000-0000-0000A40C0000}"/>
    <cellStyle name="40% - ส่วนที่ถูกเน้น1 14" xfId="9585" xr:uid="{00000000-0005-0000-0000-0000A50C0000}"/>
    <cellStyle name="40% - ส่วนที่ถูกเน้น1 14 2" xfId="9586" xr:uid="{00000000-0005-0000-0000-0000A60C0000}"/>
    <cellStyle name="40% - ส่วนที่ถูกเน้น1 14 2 2" xfId="9587" xr:uid="{00000000-0005-0000-0000-0000A70C0000}"/>
    <cellStyle name="40% - ส่วนที่ถูกเน้น1 14 3" xfId="9588" xr:uid="{00000000-0005-0000-0000-0000A80C0000}"/>
    <cellStyle name="40% - ส่วนที่ถูกเน้น1 15" xfId="9589" xr:uid="{00000000-0005-0000-0000-0000A90C0000}"/>
    <cellStyle name="40% - ส่วนที่ถูกเน้น1 15 2" xfId="9590" xr:uid="{00000000-0005-0000-0000-0000AA0C0000}"/>
    <cellStyle name="40% - ส่วนที่ถูกเน้น1 15 2 2" xfId="9591" xr:uid="{00000000-0005-0000-0000-0000AB0C0000}"/>
    <cellStyle name="40% - ส่วนที่ถูกเน้น1 15 3" xfId="9592" xr:uid="{00000000-0005-0000-0000-0000AC0C0000}"/>
    <cellStyle name="40% - ส่วนที่ถูกเน้น1 16" xfId="9593" xr:uid="{00000000-0005-0000-0000-0000AD0C0000}"/>
    <cellStyle name="40% - ส่วนที่ถูกเน้น1 16 2" xfId="9594" xr:uid="{00000000-0005-0000-0000-0000AE0C0000}"/>
    <cellStyle name="40% - ส่วนที่ถูกเน้น1 16 2 2" xfId="9595" xr:uid="{00000000-0005-0000-0000-0000AF0C0000}"/>
    <cellStyle name="40% - ส่วนที่ถูกเน้น1 16 3" xfId="9596" xr:uid="{00000000-0005-0000-0000-0000B00C0000}"/>
    <cellStyle name="40% - ส่วนที่ถูกเน้น1 17" xfId="9597" xr:uid="{00000000-0005-0000-0000-0000B10C0000}"/>
    <cellStyle name="40% - ส่วนที่ถูกเน้น1 17 2" xfId="9598" xr:uid="{00000000-0005-0000-0000-0000B20C0000}"/>
    <cellStyle name="40% - ส่วนที่ถูกเน้น1 17 2 2" xfId="9599" xr:uid="{00000000-0005-0000-0000-0000B30C0000}"/>
    <cellStyle name="40% - ส่วนที่ถูกเน้น1 17 3" xfId="9600" xr:uid="{00000000-0005-0000-0000-0000B40C0000}"/>
    <cellStyle name="40% - ส่วนที่ถูกเน้น1 18" xfId="9601" xr:uid="{00000000-0005-0000-0000-0000B50C0000}"/>
    <cellStyle name="40% - ส่วนที่ถูกเน้น1 18 2" xfId="9602" xr:uid="{00000000-0005-0000-0000-0000B60C0000}"/>
    <cellStyle name="40% - ส่วนที่ถูกเน้น1 18 2 2" xfId="9603" xr:uid="{00000000-0005-0000-0000-0000B70C0000}"/>
    <cellStyle name="40% - ส่วนที่ถูกเน้น1 18 3" xfId="9604" xr:uid="{00000000-0005-0000-0000-0000B80C0000}"/>
    <cellStyle name="40% - ส่วนที่ถูกเน้น1 19" xfId="9605" xr:uid="{00000000-0005-0000-0000-0000B90C0000}"/>
    <cellStyle name="40% - ส่วนที่ถูกเน้น1 19 2" xfId="9606" xr:uid="{00000000-0005-0000-0000-0000BA0C0000}"/>
    <cellStyle name="40% - ส่วนที่ถูกเน้น1 19 2 2" xfId="9607" xr:uid="{00000000-0005-0000-0000-0000BB0C0000}"/>
    <cellStyle name="40% - ส่วนที่ถูกเน้น1 19 3" xfId="9608" xr:uid="{00000000-0005-0000-0000-0000BC0C0000}"/>
    <cellStyle name="40% - ส่วนที่ถูกเน้น1 2" xfId="384" xr:uid="{00000000-0005-0000-0000-0000BD0C0000}"/>
    <cellStyle name="40% - ส่วนที่ถูกเน้น1 2 10" xfId="9610" xr:uid="{00000000-0005-0000-0000-0000BE0C0000}"/>
    <cellStyle name="40% - ส่วนที่ถูกเน้น1 2 11" xfId="9609" xr:uid="{00000000-0005-0000-0000-0000BF0C0000}"/>
    <cellStyle name="40% - ส่วนที่ถูกเน้น1 2 2" xfId="4277" xr:uid="{00000000-0005-0000-0000-0000C00C0000}"/>
    <cellStyle name="40% - ส่วนที่ถูกเน้น1 2 2 2" xfId="9612" xr:uid="{00000000-0005-0000-0000-0000C10C0000}"/>
    <cellStyle name="40% - ส่วนที่ถูกเน้น1 2 2 2 2" xfId="9613" xr:uid="{00000000-0005-0000-0000-0000C20C0000}"/>
    <cellStyle name="40% - ส่วนที่ถูกเน้น1 2 2 3" xfId="9614" xr:uid="{00000000-0005-0000-0000-0000C30C0000}"/>
    <cellStyle name="40% - ส่วนที่ถูกเน้น1 2 2 4" xfId="9611" xr:uid="{00000000-0005-0000-0000-0000C40C0000}"/>
    <cellStyle name="40% - ส่วนที่ถูกเน้น1 2 3" xfId="9615" xr:uid="{00000000-0005-0000-0000-0000C50C0000}"/>
    <cellStyle name="40% - ส่วนที่ถูกเน้น1 2 3 2" xfId="9616" xr:uid="{00000000-0005-0000-0000-0000C60C0000}"/>
    <cellStyle name="40% - ส่วนที่ถูกเน้น1 2 3 2 2" xfId="9617" xr:uid="{00000000-0005-0000-0000-0000C70C0000}"/>
    <cellStyle name="40% - ส่วนที่ถูกเน้น1 2 3 3" xfId="9618" xr:uid="{00000000-0005-0000-0000-0000C80C0000}"/>
    <cellStyle name="40% - ส่วนที่ถูกเน้น1 2 4" xfId="9619" xr:uid="{00000000-0005-0000-0000-0000C90C0000}"/>
    <cellStyle name="40% - ส่วนที่ถูกเน้น1 2 4 2" xfId="9620" xr:uid="{00000000-0005-0000-0000-0000CA0C0000}"/>
    <cellStyle name="40% - ส่วนที่ถูกเน้น1 2 4 2 2" xfId="9621" xr:uid="{00000000-0005-0000-0000-0000CB0C0000}"/>
    <cellStyle name="40% - ส่วนที่ถูกเน้น1 2 4 3" xfId="9622" xr:uid="{00000000-0005-0000-0000-0000CC0C0000}"/>
    <cellStyle name="40% - ส่วนที่ถูกเน้น1 2 5" xfId="9623" xr:uid="{00000000-0005-0000-0000-0000CD0C0000}"/>
    <cellStyle name="40% - ส่วนที่ถูกเน้น1 2 5 2" xfId="9624" xr:uid="{00000000-0005-0000-0000-0000CE0C0000}"/>
    <cellStyle name="40% - ส่วนที่ถูกเน้น1 2 6" xfId="9625" xr:uid="{00000000-0005-0000-0000-0000CF0C0000}"/>
    <cellStyle name="40% - ส่วนที่ถูกเน้น1 2 6 2" xfId="9626" xr:uid="{00000000-0005-0000-0000-0000D00C0000}"/>
    <cellStyle name="40% - ส่วนที่ถูกเน้น1 2 7" xfId="9627" xr:uid="{00000000-0005-0000-0000-0000D10C0000}"/>
    <cellStyle name="40% - ส่วนที่ถูกเน้น1 2 7 2" xfId="9628" xr:uid="{00000000-0005-0000-0000-0000D20C0000}"/>
    <cellStyle name="40% - ส่วนที่ถูกเน้น1 2 8" xfId="9629" xr:uid="{00000000-0005-0000-0000-0000D30C0000}"/>
    <cellStyle name="40% - ส่วนที่ถูกเน้น1 2 8 2" xfId="9630" xr:uid="{00000000-0005-0000-0000-0000D40C0000}"/>
    <cellStyle name="40% - ส่วนที่ถูกเน้น1 2 9" xfId="9631" xr:uid="{00000000-0005-0000-0000-0000D50C0000}"/>
    <cellStyle name="40% - ส่วนที่ถูกเน้น1 2 9 2" xfId="9632" xr:uid="{00000000-0005-0000-0000-0000D60C0000}"/>
    <cellStyle name="40% - ส่วนที่ถูกเน้น1 20" xfId="9633" xr:uid="{00000000-0005-0000-0000-0000D70C0000}"/>
    <cellStyle name="40% - ส่วนที่ถูกเน้น1 20 2" xfId="9634" xr:uid="{00000000-0005-0000-0000-0000D80C0000}"/>
    <cellStyle name="40% - ส่วนที่ถูกเน้น1 20 3" xfId="9635" xr:uid="{00000000-0005-0000-0000-0000D90C0000}"/>
    <cellStyle name="40% - ส่วนที่ถูกเน้น1 21" xfId="9636" xr:uid="{00000000-0005-0000-0000-0000DA0C0000}"/>
    <cellStyle name="40% - ส่วนที่ถูกเน้น1 22" xfId="9637" xr:uid="{00000000-0005-0000-0000-0000DB0C0000}"/>
    <cellStyle name="40% - ส่วนที่ถูกเน้น1 23" xfId="9568" xr:uid="{00000000-0005-0000-0000-0000DC0C0000}"/>
    <cellStyle name="40% - ส่วนที่ถูกเน้น1 3" xfId="9638" xr:uid="{00000000-0005-0000-0000-0000DD0C0000}"/>
    <cellStyle name="40% - ส่วนที่ถูกเน้น1 3 2" xfId="9639" xr:uid="{00000000-0005-0000-0000-0000DE0C0000}"/>
    <cellStyle name="40% - ส่วนที่ถูกเน้น1 3 2 2" xfId="9640" xr:uid="{00000000-0005-0000-0000-0000DF0C0000}"/>
    <cellStyle name="40% - ส่วนที่ถูกเน้น1 3 2 2 2" xfId="9641" xr:uid="{00000000-0005-0000-0000-0000E00C0000}"/>
    <cellStyle name="40% - ส่วนที่ถูกเน้น1 3 2 3" xfId="9642" xr:uid="{00000000-0005-0000-0000-0000E10C0000}"/>
    <cellStyle name="40% - ส่วนที่ถูกเน้น1 3 3" xfId="9643" xr:uid="{00000000-0005-0000-0000-0000E20C0000}"/>
    <cellStyle name="40% - ส่วนที่ถูกเน้น1 3 3 2" xfId="9644" xr:uid="{00000000-0005-0000-0000-0000E30C0000}"/>
    <cellStyle name="40% - ส่วนที่ถูกเน้น1 3 3 2 2" xfId="9645" xr:uid="{00000000-0005-0000-0000-0000E40C0000}"/>
    <cellStyle name="40% - ส่วนที่ถูกเน้น1 3 3 3" xfId="9646" xr:uid="{00000000-0005-0000-0000-0000E50C0000}"/>
    <cellStyle name="40% - ส่วนที่ถูกเน้น1 3 4" xfId="9647" xr:uid="{00000000-0005-0000-0000-0000E60C0000}"/>
    <cellStyle name="40% - ส่วนที่ถูกเน้น1 3 4 2" xfId="9648" xr:uid="{00000000-0005-0000-0000-0000E70C0000}"/>
    <cellStyle name="40% - ส่วนที่ถูกเน้น1 3 4 2 2" xfId="9649" xr:uid="{00000000-0005-0000-0000-0000E80C0000}"/>
    <cellStyle name="40% - ส่วนที่ถูกเน้น1 3 4 3" xfId="9650" xr:uid="{00000000-0005-0000-0000-0000E90C0000}"/>
    <cellStyle name="40% - ส่วนที่ถูกเน้น1 3 5" xfId="9651" xr:uid="{00000000-0005-0000-0000-0000EA0C0000}"/>
    <cellStyle name="40% - ส่วนที่ถูกเน้น1 3 5 2" xfId="9652" xr:uid="{00000000-0005-0000-0000-0000EB0C0000}"/>
    <cellStyle name="40% - ส่วนที่ถูกเน้น1 4" xfId="9653" xr:uid="{00000000-0005-0000-0000-0000EC0C0000}"/>
    <cellStyle name="40% - ส่วนที่ถูกเน้น1 4 2" xfId="9654" xr:uid="{00000000-0005-0000-0000-0000ED0C0000}"/>
    <cellStyle name="40% - ส่วนที่ถูกเน้น1 4 2 2" xfId="9655" xr:uid="{00000000-0005-0000-0000-0000EE0C0000}"/>
    <cellStyle name="40% - ส่วนที่ถูกเน้น1 4 2 2 2" xfId="9656" xr:uid="{00000000-0005-0000-0000-0000EF0C0000}"/>
    <cellStyle name="40% - ส่วนที่ถูกเน้น1 4 2 3" xfId="9657" xr:uid="{00000000-0005-0000-0000-0000F00C0000}"/>
    <cellStyle name="40% - ส่วนที่ถูกเน้น1 4 3" xfId="9658" xr:uid="{00000000-0005-0000-0000-0000F10C0000}"/>
    <cellStyle name="40% - ส่วนที่ถูกเน้น1 4 3 2" xfId="9659" xr:uid="{00000000-0005-0000-0000-0000F20C0000}"/>
    <cellStyle name="40% - ส่วนที่ถูกเน้น1 4 3 2 2" xfId="9660" xr:uid="{00000000-0005-0000-0000-0000F30C0000}"/>
    <cellStyle name="40% - ส่วนที่ถูกเน้น1 4 3 3" xfId="9661" xr:uid="{00000000-0005-0000-0000-0000F40C0000}"/>
    <cellStyle name="40% - ส่วนที่ถูกเน้น1 4 4" xfId="9662" xr:uid="{00000000-0005-0000-0000-0000F50C0000}"/>
    <cellStyle name="40% - ส่วนที่ถูกเน้น1 4 4 2" xfId="9663" xr:uid="{00000000-0005-0000-0000-0000F60C0000}"/>
    <cellStyle name="40% - ส่วนที่ถูกเน้น1 4 4 2 2" xfId="9664" xr:uid="{00000000-0005-0000-0000-0000F70C0000}"/>
    <cellStyle name="40% - ส่วนที่ถูกเน้น1 4 4 3" xfId="9665" xr:uid="{00000000-0005-0000-0000-0000F80C0000}"/>
    <cellStyle name="40% - ส่วนที่ถูกเน้น1 4 5" xfId="9666" xr:uid="{00000000-0005-0000-0000-0000F90C0000}"/>
    <cellStyle name="40% - ส่วนที่ถูกเน้น1 4 5 2" xfId="9667" xr:uid="{00000000-0005-0000-0000-0000FA0C0000}"/>
    <cellStyle name="40% - ส่วนที่ถูกเน้น1 4 6" xfId="9668" xr:uid="{00000000-0005-0000-0000-0000FB0C0000}"/>
    <cellStyle name="40% - ส่วนที่ถูกเน้น1 5" xfId="9669" xr:uid="{00000000-0005-0000-0000-0000FC0C0000}"/>
    <cellStyle name="40% - ส่วนที่ถูกเน้น1 5 2" xfId="9670" xr:uid="{00000000-0005-0000-0000-0000FD0C0000}"/>
    <cellStyle name="40% - ส่วนที่ถูกเน้น1 5 2 2" xfId="9671" xr:uid="{00000000-0005-0000-0000-0000FE0C0000}"/>
    <cellStyle name="40% - ส่วนที่ถูกเน้น1 5 2 2 2" xfId="9672" xr:uid="{00000000-0005-0000-0000-0000FF0C0000}"/>
    <cellStyle name="40% - ส่วนที่ถูกเน้น1 5 2 3" xfId="9673" xr:uid="{00000000-0005-0000-0000-0000000D0000}"/>
    <cellStyle name="40% - ส่วนที่ถูกเน้น1 5 3" xfId="9674" xr:uid="{00000000-0005-0000-0000-0000010D0000}"/>
    <cellStyle name="40% - ส่วนที่ถูกเน้น1 5 3 2" xfId="9675" xr:uid="{00000000-0005-0000-0000-0000020D0000}"/>
    <cellStyle name="40% - ส่วนที่ถูกเน้น1 5 3 2 2" xfId="9676" xr:uid="{00000000-0005-0000-0000-0000030D0000}"/>
    <cellStyle name="40% - ส่วนที่ถูกเน้น1 5 3 3" xfId="9677" xr:uid="{00000000-0005-0000-0000-0000040D0000}"/>
    <cellStyle name="40% - ส่วนที่ถูกเน้น1 5 4" xfId="9678" xr:uid="{00000000-0005-0000-0000-0000050D0000}"/>
    <cellStyle name="40% - ส่วนที่ถูกเน้น1 5 4 2" xfId="9679" xr:uid="{00000000-0005-0000-0000-0000060D0000}"/>
    <cellStyle name="40% - ส่วนที่ถูกเน้น1 5 4 2 2" xfId="9680" xr:uid="{00000000-0005-0000-0000-0000070D0000}"/>
    <cellStyle name="40% - ส่วนที่ถูกเน้น1 5 4 3" xfId="9681" xr:uid="{00000000-0005-0000-0000-0000080D0000}"/>
    <cellStyle name="40% - ส่วนที่ถูกเน้น1 5 5" xfId="9682" xr:uid="{00000000-0005-0000-0000-0000090D0000}"/>
    <cellStyle name="40% - ส่วนที่ถูกเน้น1 5 5 2" xfId="9683" xr:uid="{00000000-0005-0000-0000-00000A0D0000}"/>
    <cellStyle name="40% - ส่วนที่ถูกเน้น1 5 6" xfId="9684" xr:uid="{00000000-0005-0000-0000-00000B0D0000}"/>
    <cellStyle name="40% - ส่วนที่ถูกเน้น1 6" xfId="9685" xr:uid="{00000000-0005-0000-0000-00000C0D0000}"/>
    <cellStyle name="40% - ส่วนที่ถูกเน้น1 6 2" xfId="9686" xr:uid="{00000000-0005-0000-0000-00000D0D0000}"/>
    <cellStyle name="40% - ส่วนที่ถูกเน้น1 6 2 2" xfId="9687" xr:uid="{00000000-0005-0000-0000-00000E0D0000}"/>
    <cellStyle name="40% - ส่วนที่ถูกเน้น1 6 2 2 2" xfId="9688" xr:uid="{00000000-0005-0000-0000-00000F0D0000}"/>
    <cellStyle name="40% - ส่วนที่ถูกเน้น1 6 2 3" xfId="9689" xr:uid="{00000000-0005-0000-0000-0000100D0000}"/>
    <cellStyle name="40% - ส่วนที่ถูกเน้น1 6 3" xfId="9690" xr:uid="{00000000-0005-0000-0000-0000110D0000}"/>
    <cellStyle name="40% - ส่วนที่ถูกเน้น1 6 3 2" xfId="9691" xr:uid="{00000000-0005-0000-0000-0000120D0000}"/>
    <cellStyle name="40% - ส่วนที่ถูกเน้น1 6 3 2 2" xfId="9692" xr:uid="{00000000-0005-0000-0000-0000130D0000}"/>
    <cellStyle name="40% - ส่วนที่ถูกเน้น1 6 3 3" xfId="9693" xr:uid="{00000000-0005-0000-0000-0000140D0000}"/>
    <cellStyle name="40% - ส่วนที่ถูกเน้น1 6 4" xfId="9694" xr:uid="{00000000-0005-0000-0000-0000150D0000}"/>
    <cellStyle name="40% - ส่วนที่ถูกเน้น1 6 4 2" xfId="9695" xr:uid="{00000000-0005-0000-0000-0000160D0000}"/>
    <cellStyle name="40% - ส่วนที่ถูกเน้น1 6 4 2 2" xfId="9696" xr:uid="{00000000-0005-0000-0000-0000170D0000}"/>
    <cellStyle name="40% - ส่วนที่ถูกเน้น1 6 4 3" xfId="9697" xr:uid="{00000000-0005-0000-0000-0000180D0000}"/>
    <cellStyle name="40% - ส่วนที่ถูกเน้น1 6 5" xfId="9698" xr:uid="{00000000-0005-0000-0000-0000190D0000}"/>
    <cellStyle name="40% - ส่วนที่ถูกเน้น1 6 5 2" xfId="9699" xr:uid="{00000000-0005-0000-0000-00001A0D0000}"/>
    <cellStyle name="40% - ส่วนที่ถูกเน้น1 6 6" xfId="9700" xr:uid="{00000000-0005-0000-0000-00001B0D0000}"/>
    <cellStyle name="40% - ส่วนที่ถูกเน้น1 7" xfId="9701" xr:uid="{00000000-0005-0000-0000-00001C0D0000}"/>
    <cellStyle name="40% - ส่วนที่ถูกเน้น1 7 2" xfId="9702" xr:uid="{00000000-0005-0000-0000-00001D0D0000}"/>
    <cellStyle name="40% - ส่วนที่ถูกเน้น1 7 2 2" xfId="9703" xr:uid="{00000000-0005-0000-0000-00001E0D0000}"/>
    <cellStyle name="40% - ส่วนที่ถูกเน้น1 7 2 2 2" xfId="9704" xr:uid="{00000000-0005-0000-0000-00001F0D0000}"/>
    <cellStyle name="40% - ส่วนที่ถูกเน้น1 7 2 3" xfId="9705" xr:uid="{00000000-0005-0000-0000-0000200D0000}"/>
    <cellStyle name="40% - ส่วนที่ถูกเน้น1 7 3" xfId="9706" xr:uid="{00000000-0005-0000-0000-0000210D0000}"/>
    <cellStyle name="40% - ส่วนที่ถูกเน้น1 7 3 2" xfId="9707" xr:uid="{00000000-0005-0000-0000-0000220D0000}"/>
    <cellStyle name="40% - ส่วนที่ถูกเน้น1 7 3 2 2" xfId="9708" xr:uid="{00000000-0005-0000-0000-0000230D0000}"/>
    <cellStyle name="40% - ส่วนที่ถูกเน้น1 7 3 3" xfId="9709" xr:uid="{00000000-0005-0000-0000-0000240D0000}"/>
    <cellStyle name="40% - ส่วนที่ถูกเน้น1 7 4" xfId="9710" xr:uid="{00000000-0005-0000-0000-0000250D0000}"/>
    <cellStyle name="40% - ส่วนที่ถูกเน้น1 7 4 2" xfId="9711" xr:uid="{00000000-0005-0000-0000-0000260D0000}"/>
    <cellStyle name="40% - ส่วนที่ถูกเน้น1 7 4 2 2" xfId="9712" xr:uid="{00000000-0005-0000-0000-0000270D0000}"/>
    <cellStyle name="40% - ส่วนที่ถูกเน้น1 7 4 3" xfId="9713" xr:uid="{00000000-0005-0000-0000-0000280D0000}"/>
    <cellStyle name="40% - ส่วนที่ถูกเน้น1 7 5" xfId="9714" xr:uid="{00000000-0005-0000-0000-0000290D0000}"/>
    <cellStyle name="40% - ส่วนที่ถูกเน้น1 7 5 2" xfId="9715" xr:uid="{00000000-0005-0000-0000-00002A0D0000}"/>
    <cellStyle name="40% - ส่วนที่ถูกเน้น1 7 6" xfId="9716" xr:uid="{00000000-0005-0000-0000-00002B0D0000}"/>
    <cellStyle name="40% - ส่วนที่ถูกเน้น1 8" xfId="9717" xr:uid="{00000000-0005-0000-0000-00002C0D0000}"/>
    <cellStyle name="40% - ส่วนที่ถูกเน้น1 8 2" xfId="9718" xr:uid="{00000000-0005-0000-0000-00002D0D0000}"/>
    <cellStyle name="40% - ส่วนที่ถูกเน้น1 8 2 2" xfId="9719" xr:uid="{00000000-0005-0000-0000-00002E0D0000}"/>
    <cellStyle name="40% - ส่วนที่ถูกเน้น1 8 3" xfId="9720" xr:uid="{00000000-0005-0000-0000-00002F0D0000}"/>
    <cellStyle name="40% - ส่วนที่ถูกเน้น1 9" xfId="9721" xr:uid="{00000000-0005-0000-0000-0000300D0000}"/>
    <cellStyle name="40% - ส่วนที่ถูกเน้น1 9 2" xfId="9722" xr:uid="{00000000-0005-0000-0000-0000310D0000}"/>
    <cellStyle name="40% - ส่วนที่ถูกเน้น1 9 2 2" xfId="9723" xr:uid="{00000000-0005-0000-0000-0000320D0000}"/>
    <cellStyle name="40% - ส่วนที่ถูกเน้น1 9 3" xfId="9724" xr:uid="{00000000-0005-0000-0000-0000330D0000}"/>
    <cellStyle name="40% - ส่วนที่ถูกเน้น2 10" xfId="9726" xr:uid="{00000000-0005-0000-0000-0000340D0000}"/>
    <cellStyle name="40% - ส่วนที่ถูกเน้น2 10 2" xfId="9727" xr:uid="{00000000-0005-0000-0000-0000350D0000}"/>
    <cellStyle name="40% - ส่วนที่ถูกเน้น2 10 2 2" xfId="9728" xr:uid="{00000000-0005-0000-0000-0000360D0000}"/>
    <cellStyle name="40% - ส่วนที่ถูกเน้น2 10 3" xfId="9729" xr:uid="{00000000-0005-0000-0000-0000370D0000}"/>
    <cellStyle name="40% - ส่วนที่ถูกเน้น2 11" xfId="9730" xr:uid="{00000000-0005-0000-0000-0000380D0000}"/>
    <cellStyle name="40% - ส่วนที่ถูกเน้น2 11 2" xfId="9731" xr:uid="{00000000-0005-0000-0000-0000390D0000}"/>
    <cellStyle name="40% - ส่วนที่ถูกเน้น2 11 2 2" xfId="9732" xr:uid="{00000000-0005-0000-0000-00003A0D0000}"/>
    <cellStyle name="40% - ส่วนที่ถูกเน้น2 11 3" xfId="9733" xr:uid="{00000000-0005-0000-0000-00003B0D0000}"/>
    <cellStyle name="40% - ส่วนที่ถูกเน้น2 12" xfId="9734" xr:uid="{00000000-0005-0000-0000-00003C0D0000}"/>
    <cellStyle name="40% - ส่วนที่ถูกเน้น2 12 2" xfId="9735" xr:uid="{00000000-0005-0000-0000-00003D0D0000}"/>
    <cellStyle name="40% - ส่วนที่ถูกเน้น2 12 2 2" xfId="9736" xr:uid="{00000000-0005-0000-0000-00003E0D0000}"/>
    <cellStyle name="40% - ส่วนที่ถูกเน้น2 12 3" xfId="9737" xr:uid="{00000000-0005-0000-0000-00003F0D0000}"/>
    <cellStyle name="40% - ส่วนที่ถูกเน้น2 13" xfId="9738" xr:uid="{00000000-0005-0000-0000-0000400D0000}"/>
    <cellStyle name="40% - ส่วนที่ถูกเน้น2 13 2" xfId="9739" xr:uid="{00000000-0005-0000-0000-0000410D0000}"/>
    <cellStyle name="40% - ส่วนที่ถูกเน้น2 13 2 2" xfId="9740" xr:uid="{00000000-0005-0000-0000-0000420D0000}"/>
    <cellStyle name="40% - ส่วนที่ถูกเน้น2 13 3" xfId="9741" xr:uid="{00000000-0005-0000-0000-0000430D0000}"/>
    <cellStyle name="40% - ส่วนที่ถูกเน้น2 14" xfId="9742" xr:uid="{00000000-0005-0000-0000-0000440D0000}"/>
    <cellStyle name="40% - ส่วนที่ถูกเน้น2 14 2" xfId="9743" xr:uid="{00000000-0005-0000-0000-0000450D0000}"/>
    <cellStyle name="40% - ส่วนที่ถูกเน้น2 14 2 2" xfId="9744" xr:uid="{00000000-0005-0000-0000-0000460D0000}"/>
    <cellStyle name="40% - ส่วนที่ถูกเน้น2 14 3" xfId="9745" xr:uid="{00000000-0005-0000-0000-0000470D0000}"/>
    <cellStyle name="40% - ส่วนที่ถูกเน้น2 15" xfId="9746" xr:uid="{00000000-0005-0000-0000-0000480D0000}"/>
    <cellStyle name="40% - ส่วนที่ถูกเน้น2 15 2" xfId="9747" xr:uid="{00000000-0005-0000-0000-0000490D0000}"/>
    <cellStyle name="40% - ส่วนที่ถูกเน้น2 15 2 2" xfId="9748" xr:uid="{00000000-0005-0000-0000-00004A0D0000}"/>
    <cellStyle name="40% - ส่วนที่ถูกเน้น2 15 3" xfId="9749" xr:uid="{00000000-0005-0000-0000-00004B0D0000}"/>
    <cellStyle name="40% - ส่วนที่ถูกเน้น2 16" xfId="9750" xr:uid="{00000000-0005-0000-0000-00004C0D0000}"/>
    <cellStyle name="40% - ส่วนที่ถูกเน้น2 16 2" xfId="9751" xr:uid="{00000000-0005-0000-0000-00004D0D0000}"/>
    <cellStyle name="40% - ส่วนที่ถูกเน้น2 16 2 2" xfId="9752" xr:uid="{00000000-0005-0000-0000-00004E0D0000}"/>
    <cellStyle name="40% - ส่วนที่ถูกเน้น2 16 3" xfId="9753" xr:uid="{00000000-0005-0000-0000-00004F0D0000}"/>
    <cellStyle name="40% - ส่วนที่ถูกเน้น2 17" xfId="9754" xr:uid="{00000000-0005-0000-0000-0000500D0000}"/>
    <cellStyle name="40% - ส่วนที่ถูกเน้น2 17 2" xfId="9755" xr:uid="{00000000-0005-0000-0000-0000510D0000}"/>
    <cellStyle name="40% - ส่วนที่ถูกเน้น2 17 2 2" xfId="9756" xr:uid="{00000000-0005-0000-0000-0000520D0000}"/>
    <cellStyle name="40% - ส่วนที่ถูกเน้น2 17 3" xfId="9757" xr:uid="{00000000-0005-0000-0000-0000530D0000}"/>
    <cellStyle name="40% - ส่วนที่ถูกเน้น2 18" xfId="9758" xr:uid="{00000000-0005-0000-0000-0000540D0000}"/>
    <cellStyle name="40% - ส่วนที่ถูกเน้น2 18 2" xfId="9759" xr:uid="{00000000-0005-0000-0000-0000550D0000}"/>
    <cellStyle name="40% - ส่วนที่ถูกเน้น2 18 2 2" xfId="9760" xr:uid="{00000000-0005-0000-0000-0000560D0000}"/>
    <cellStyle name="40% - ส่วนที่ถูกเน้น2 18 3" xfId="9761" xr:uid="{00000000-0005-0000-0000-0000570D0000}"/>
    <cellStyle name="40% - ส่วนที่ถูกเน้น2 19" xfId="9762" xr:uid="{00000000-0005-0000-0000-0000580D0000}"/>
    <cellStyle name="40% - ส่วนที่ถูกเน้น2 19 2" xfId="9763" xr:uid="{00000000-0005-0000-0000-0000590D0000}"/>
    <cellStyle name="40% - ส่วนที่ถูกเน้น2 19 2 2" xfId="9764" xr:uid="{00000000-0005-0000-0000-00005A0D0000}"/>
    <cellStyle name="40% - ส่วนที่ถูกเน้น2 19 3" xfId="9765" xr:uid="{00000000-0005-0000-0000-00005B0D0000}"/>
    <cellStyle name="40% - ส่วนที่ถูกเน้น2 2" xfId="386" xr:uid="{00000000-0005-0000-0000-00005C0D0000}"/>
    <cellStyle name="40% - ส่วนที่ถูกเน้น2 2 10" xfId="9767" xr:uid="{00000000-0005-0000-0000-00005D0D0000}"/>
    <cellStyle name="40% - ส่วนที่ถูกเน้น2 2 11" xfId="9766" xr:uid="{00000000-0005-0000-0000-00005E0D0000}"/>
    <cellStyle name="40% - ส่วนที่ถูกเน้น2 2 2" xfId="4278" xr:uid="{00000000-0005-0000-0000-00005F0D0000}"/>
    <cellStyle name="40% - ส่วนที่ถูกเน้น2 2 2 2" xfId="9769" xr:uid="{00000000-0005-0000-0000-0000600D0000}"/>
    <cellStyle name="40% - ส่วนที่ถูกเน้น2 2 2 2 2" xfId="9770" xr:uid="{00000000-0005-0000-0000-0000610D0000}"/>
    <cellStyle name="40% - ส่วนที่ถูกเน้น2 2 2 3" xfId="9771" xr:uid="{00000000-0005-0000-0000-0000620D0000}"/>
    <cellStyle name="40% - ส่วนที่ถูกเน้น2 2 2 4" xfId="9768" xr:uid="{00000000-0005-0000-0000-0000630D0000}"/>
    <cellStyle name="40% - ส่วนที่ถูกเน้น2 2 3" xfId="9772" xr:uid="{00000000-0005-0000-0000-0000640D0000}"/>
    <cellStyle name="40% - ส่วนที่ถูกเน้น2 2 3 2" xfId="9773" xr:uid="{00000000-0005-0000-0000-0000650D0000}"/>
    <cellStyle name="40% - ส่วนที่ถูกเน้น2 2 3 2 2" xfId="9774" xr:uid="{00000000-0005-0000-0000-0000660D0000}"/>
    <cellStyle name="40% - ส่วนที่ถูกเน้น2 2 3 3" xfId="9775" xr:uid="{00000000-0005-0000-0000-0000670D0000}"/>
    <cellStyle name="40% - ส่วนที่ถูกเน้น2 2 4" xfId="9776" xr:uid="{00000000-0005-0000-0000-0000680D0000}"/>
    <cellStyle name="40% - ส่วนที่ถูกเน้น2 2 4 2" xfId="9777" xr:uid="{00000000-0005-0000-0000-0000690D0000}"/>
    <cellStyle name="40% - ส่วนที่ถูกเน้น2 2 4 2 2" xfId="9778" xr:uid="{00000000-0005-0000-0000-00006A0D0000}"/>
    <cellStyle name="40% - ส่วนที่ถูกเน้น2 2 4 3" xfId="9779" xr:uid="{00000000-0005-0000-0000-00006B0D0000}"/>
    <cellStyle name="40% - ส่วนที่ถูกเน้น2 2 5" xfId="9780" xr:uid="{00000000-0005-0000-0000-00006C0D0000}"/>
    <cellStyle name="40% - ส่วนที่ถูกเน้น2 2 5 2" xfId="9781" xr:uid="{00000000-0005-0000-0000-00006D0D0000}"/>
    <cellStyle name="40% - ส่วนที่ถูกเน้น2 2 6" xfId="9782" xr:uid="{00000000-0005-0000-0000-00006E0D0000}"/>
    <cellStyle name="40% - ส่วนที่ถูกเน้น2 2 6 2" xfId="9783" xr:uid="{00000000-0005-0000-0000-00006F0D0000}"/>
    <cellStyle name="40% - ส่วนที่ถูกเน้น2 2 7" xfId="9784" xr:uid="{00000000-0005-0000-0000-0000700D0000}"/>
    <cellStyle name="40% - ส่วนที่ถูกเน้น2 2 7 2" xfId="9785" xr:uid="{00000000-0005-0000-0000-0000710D0000}"/>
    <cellStyle name="40% - ส่วนที่ถูกเน้น2 2 8" xfId="9786" xr:uid="{00000000-0005-0000-0000-0000720D0000}"/>
    <cellStyle name="40% - ส่วนที่ถูกเน้น2 2 8 2" xfId="9787" xr:uid="{00000000-0005-0000-0000-0000730D0000}"/>
    <cellStyle name="40% - ส่วนที่ถูกเน้น2 2 9" xfId="9788" xr:uid="{00000000-0005-0000-0000-0000740D0000}"/>
    <cellStyle name="40% - ส่วนที่ถูกเน้น2 2 9 2" xfId="9789" xr:uid="{00000000-0005-0000-0000-0000750D0000}"/>
    <cellStyle name="40% - ส่วนที่ถูกเน้น2 20" xfId="9790" xr:uid="{00000000-0005-0000-0000-0000760D0000}"/>
    <cellStyle name="40% - ส่วนที่ถูกเน้น2 20 2" xfId="9791" xr:uid="{00000000-0005-0000-0000-0000770D0000}"/>
    <cellStyle name="40% - ส่วนที่ถูกเน้น2 20 3" xfId="9792" xr:uid="{00000000-0005-0000-0000-0000780D0000}"/>
    <cellStyle name="40% - ส่วนที่ถูกเน้น2 21" xfId="9725" xr:uid="{00000000-0005-0000-0000-0000790D0000}"/>
    <cellStyle name="40% - ส่วนที่ถูกเน้น2 3" xfId="9793" xr:uid="{00000000-0005-0000-0000-00007A0D0000}"/>
    <cellStyle name="40% - ส่วนที่ถูกเน้น2 3 2" xfId="9794" xr:uid="{00000000-0005-0000-0000-00007B0D0000}"/>
    <cellStyle name="40% - ส่วนที่ถูกเน้น2 3 2 2" xfId="9795" xr:uid="{00000000-0005-0000-0000-00007C0D0000}"/>
    <cellStyle name="40% - ส่วนที่ถูกเน้น2 3 2 2 2" xfId="9796" xr:uid="{00000000-0005-0000-0000-00007D0D0000}"/>
    <cellStyle name="40% - ส่วนที่ถูกเน้น2 3 2 3" xfId="9797" xr:uid="{00000000-0005-0000-0000-00007E0D0000}"/>
    <cellStyle name="40% - ส่วนที่ถูกเน้น2 3 3" xfId="9798" xr:uid="{00000000-0005-0000-0000-00007F0D0000}"/>
    <cellStyle name="40% - ส่วนที่ถูกเน้น2 3 3 2" xfId="9799" xr:uid="{00000000-0005-0000-0000-0000800D0000}"/>
    <cellStyle name="40% - ส่วนที่ถูกเน้น2 3 3 2 2" xfId="9800" xr:uid="{00000000-0005-0000-0000-0000810D0000}"/>
    <cellStyle name="40% - ส่วนที่ถูกเน้น2 3 3 3" xfId="9801" xr:uid="{00000000-0005-0000-0000-0000820D0000}"/>
    <cellStyle name="40% - ส่วนที่ถูกเน้น2 3 4" xfId="9802" xr:uid="{00000000-0005-0000-0000-0000830D0000}"/>
    <cellStyle name="40% - ส่วนที่ถูกเน้น2 3 4 2" xfId="9803" xr:uid="{00000000-0005-0000-0000-0000840D0000}"/>
    <cellStyle name="40% - ส่วนที่ถูกเน้น2 3 4 2 2" xfId="9804" xr:uid="{00000000-0005-0000-0000-0000850D0000}"/>
    <cellStyle name="40% - ส่วนที่ถูกเน้น2 3 4 3" xfId="9805" xr:uid="{00000000-0005-0000-0000-0000860D0000}"/>
    <cellStyle name="40% - ส่วนที่ถูกเน้น2 3 5" xfId="9806" xr:uid="{00000000-0005-0000-0000-0000870D0000}"/>
    <cellStyle name="40% - ส่วนที่ถูกเน้น2 3 5 2" xfId="9807" xr:uid="{00000000-0005-0000-0000-0000880D0000}"/>
    <cellStyle name="40% - ส่วนที่ถูกเน้น2 4" xfId="9808" xr:uid="{00000000-0005-0000-0000-0000890D0000}"/>
    <cellStyle name="40% - ส่วนที่ถูกเน้น2 4 2" xfId="9809" xr:uid="{00000000-0005-0000-0000-00008A0D0000}"/>
    <cellStyle name="40% - ส่วนที่ถูกเน้น2 4 2 2" xfId="9810" xr:uid="{00000000-0005-0000-0000-00008B0D0000}"/>
    <cellStyle name="40% - ส่วนที่ถูกเน้น2 4 2 2 2" xfId="9811" xr:uid="{00000000-0005-0000-0000-00008C0D0000}"/>
    <cellStyle name="40% - ส่วนที่ถูกเน้น2 4 2 3" xfId="9812" xr:uid="{00000000-0005-0000-0000-00008D0D0000}"/>
    <cellStyle name="40% - ส่วนที่ถูกเน้น2 4 3" xfId="9813" xr:uid="{00000000-0005-0000-0000-00008E0D0000}"/>
    <cellStyle name="40% - ส่วนที่ถูกเน้น2 4 3 2" xfId="9814" xr:uid="{00000000-0005-0000-0000-00008F0D0000}"/>
    <cellStyle name="40% - ส่วนที่ถูกเน้น2 4 3 2 2" xfId="9815" xr:uid="{00000000-0005-0000-0000-0000900D0000}"/>
    <cellStyle name="40% - ส่วนที่ถูกเน้น2 4 3 3" xfId="9816" xr:uid="{00000000-0005-0000-0000-0000910D0000}"/>
    <cellStyle name="40% - ส่วนที่ถูกเน้น2 4 4" xfId="9817" xr:uid="{00000000-0005-0000-0000-0000920D0000}"/>
    <cellStyle name="40% - ส่วนที่ถูกเน้น2 4 4 2" xfId="9818" xr:uid="{00000000-0005-0000-0000-0000930D0000}"/>
    <cellStyle name="40% - ส่วนที่ถูกเน้น2 4 4 2 2" xfId="9819" xr:uid="{00000000-0005-0000-0000-0000940D0000}"/>
    <cellStyle name="40% - ส่วนที่ถูกเน้น2 4 4 3" xfId="9820" xr:uid="{00000000-0005-0000-0000-0000950D0000}"/>
    <cellStyle name="40% - ส่วนที่ถูกเน้น2 4 5" xfId="9821" xr:uid="{00000000-0005-0000-0000-0000960D0000}"/>
    <cellStyle name="40% - ส่วนที่ถูกเน้น2 4 5 2" xfId="9822" xr:uid="{00000000-0005-0000-0000-0000970D0000}"/>
    <cellStyle name="40% - ส่วนที่ถูกเน้น2 4 6" xfId="9823" xr:uid="{00000000-0005-0000-0000-0000980D0000}"/>
    <cellStyle name="40% - ส่วนที่ถูกเน้น2 5" xfId="9824" xr:uid="{00000000-0005-0000-0000-0000990D0000}"/>
    <cellStyle name="40% - ส่วนที่ถูกเน้น2 5 2" xfId="9825" xr:uid="{00000000-0005-0000-0000-00009A0D0000}"/>
    <cellStyle name="40% - ส่วนที่ถูกเน้น2 5 2 2" xfId="9826" xr:uid="{00000000-0005-0000-0000-00009B0D0000}"/>
    <cellStyle name="40% - ส่วนที่ถูกเน้น2 5 2 2 2" xfId="9827" xr:uid="{00000000-0005-0000-0000-00009C0D0000}"/>
    <cellStyle name="40% - ส่วนที่ถูกเน้น2 5 2 3" xfId="9828" xr:uid="{00000000-0005-0000-0000-00009D0D0000}"/>
    <cellStyle name="40% - ส่วนที่ถูกเน้น2 5 3" xfId="9829" xr:uid="{00000000-0005-0000-0000-00009E0D0000}"/>
    <cellStyle name="40% - ส่วนที่ถูกเน้น2 5 3 2" xfId="9830" xr:uid="{00000000-0005-0000-0000-00009F0D0000}"/>
    <cellStyle name="40% - ส่วนที่ถูกเน้น2 5 3 2 2" xfId="9831" xr:uid="{00000000-0005-0000-0000-0000A00D0000}"/>
    <cellStyle name="40% - ส่วนที่ถูกเน้น2 5 3 3" xfId="9832" xr:uid="{00000000-0005-0000-0000-0000A10D0000}"/>
    <cellStyle name="40% - ส่วนที่ถูกเน้น2 5 4" xfId="9833" xr:uid="{00000000-0005-0000-0000-0000A20D0000}"/>
    <cellStyle name="40% - ส่วนที่ถูกเน้น2 5 4 2" xfId="9834" xr:uid="{00000000-0005-0000-0000-0000A30D0000}"/>
    <cellStyle name="40% - ส่วนที่ถูกเน้น2 5 4 2 2" xfId="9835" xr:uid="{00000000-0005-0000-0000-0000A40D0000}"/>
    <cellStyle name="40% - ส่วนที่ถูกเน้น2 5 4 3" xfId="9836" xr:uid="{00000000-0005-0000-0000-0000A50D0000}"/>
    <cellStyle name="40% - ส่วนที่ถูกเน้น2 5 5" xfId="9837" xr:uid="{00000000-0005-0000-0000-0000A60D0000}"/>
    <cellStyle name="40% - ส่วนที่ถูกเน้น2 5 5 2" xfId="9838" xr:uid="{00000000-0005-0000-0000-0000A70D0000}"/>
    <cellStyle name="40% - ส่วนที่ถูกเน้น2 5 6" xfId="9839" xr:uid="{00000000-0005-0000-0000-0000A80D0000}"/>
    <cellStyle name="40% - ส่วนที่ถูกเน้น2 6" xfId="9840" xr:uid="{00000000-0005-0000-0000-0000A90D0000}"/>
    <cellStyle name="40% - ส่วนที่ถูกเน้น2 6 2" xfId="9841" xr:uid="{00000000-0005-0000-0000-0000AA0D0000}"/>
    <cellStyle name="40% - ส่วนที่ถูกเน้น2 6 2 2" xfId="9842" xr:uid="{00000000-0005-0000-0000-0000AB0D0000}"/>
    <cellStyle name="40% - ส่วนที่ถูกเน้น2 6 2 2 2" xfId="9843" xr:uid="{00000000-0005-0000-0000-0000AC0D0000}"/>
    <cellStyle name="40% - ส่วนที่ถูกเน้น2 6 2 3" xfId="9844" xr:uid="{00000000-0005-0000-0000-0000AD0D0000}"/>
    <cellStyle name="40% - ส่วนที่ถูกเน้น2 6 3" xfId="9845" xr:uid="{00000000-0005-0000-0000-0000AE0D0000}"/>
    <cellStyle name="40% - ส่วนที่ถูกเน้น2 6 3 2" xfId="9846" xr:uid="{00000000-0005-0000-0000-0000AF0D0000}"/>
    <cellStyle name="40% - ส่วนที่ถูกเน้น2 6 3 2 2" xfId="9847" xr:uid="{00000000-0005-0000-0000-0000B00D0000}"/>
    <cellStyle name="40% - ส่วนที่ถูกเน้น2 6 3 3" xfId="9848" xr:uid="{00000000-0005-0000-0000-0000B10D0000}"/>
    <cellStyle name="40% - ส่วนที่ถูกเน้น2 6 4" xfId="9849" xr:uid="{00000000-0005-0000-0000-0000B20D0000}"/>
    <cellStyle name="40% - ส่วนที่ถูกเน้น2 6 4 2" xfId="9850" xr:uid="{00000000-0005-0000-0000-0000B30D0000}"/>
    <cellStyle name="40% - ส่วนที่ถูกเน้น2 6 4 2 2" xfId="9851" xr:uid="{00000000-0005-0000-0000-0000B40D0000}"/>
    <cellStyle name="40% - ส่วนที่ถูกเน้น2 6 4 3" xfId="9852" xr:uid="{00000000-0005-0000-0000-0000B50D0000}"/>
    <cellStyle name="40% - ส่วนที่ถูกเน้น2 6 5" xfId="9853" xr:uid="{00000000-0005-0000-0000-0000B60D0000}"/>
    <cellStyle name="40% - ส่วนที่ถูกเน้น2 6 5 2" xfId="9854" xr:uid="{00000000-0005-0000-0000-0000B70D0000}"/>
    <cellStyle name="40% - ส่วนที่ถูกเน้น2 6 6" xfId="9855" xr:uid="{00000000-0005-0000-0000-0000B80D0000}"/>
    <cellStyle name="40% - ส่วนที่ถูกเน้น2 7" xfId="9856" xr:uid="{00000000-0005-0000-0000-0000B90D0000}"/>
    <cellStyle name="40% - ส่วนที่ถูกเน้น2 7 2" xfId="9857" xr:uid="{00000000-0005-0000-0000-0000BA0D0000}"/>
    <cellStyle name="40% - ส่วนที่ถูกเน้น2 7 2 2" xfId="9858" xr:uid="{00000000-0005-0000-0000-0000BB0D0000}"/>
    <cellStyle name="40% - ส่วนที่ถูกเน้น2 7 2 2 2" xfId="9859" xr:uid="{00000000-0005-0000-0000-0000BC0D0000}"/>
    <cellStyle name="40% - ส่วนที่ถูกเน้น2 7 2 3" xfId="9860" xr:uid="{00000000-0005-0000-0000-0000BD0D0000}"/>
    <cellStyle name="40% - ส่วนที่ถูกเน้น2 7 3" xfId="9861" xr:uid="{00000000-0005-0000-0000-0000BE0D0000}"/>
    <cellStyle name="40% - ส่วนที่ถูกเน้น2 7 3 2" xfId="9862" xr:uid="{00000000-0005-0000-0000-0000BF0D0000}"/>
    <cellStyle name="40% - ส่วนที่ถูกเน้น2 7 3 2 2" xfId="9863" xr:uid="{00000000-0005-0000-0000-0000C00D0000}"/>
    <cellStyle name="40% - ส่วนที่ถูกเน้น2 7 3 3" xfId="9864" xr:uid="{00000000-0005-0000-0000-0000C10D0000}"/>
    <cellStyle name="40% - ส่วนที่ถูกเน้น2 7 4" xfId="9865" xr:uid="{00000000-0005-0000-0000-0000C20D0000}"/>
    <cellStyle name="40% - ส่วนที่ถูกเน้น2 7 4 2" xfId="9866" xr:uid="{00000000-0005-0000-0000-0000C30D0000}"/>
    <cellStyle name="40% - ส่วนที่ถูกเน้น2 7 4 2 2" xfId="9867" xr:uid="{00000000-0005-0000-0000-0000C40D0000}"/>
    <cellStyle name="40% - ส่วนที่ถูกเน้น2 7 4 3" xfId="9868" xr:uid="{00000000-0005-0000-0000-0000C50D0000}"/>
    <cellStyle name="40% - ส่วนที่ถูกเน้น2 7 5" xfId="9869" xr:uid="{00000000-0005-0000-0000-0000C60D0000}"/>
    <cellStyle name="40% - ส่วนที่ถูกเน้น2 7 5 2" xfId="9870" xr:uid="{00000000-0005-0000-0000-0000C70D0000}"/>
    <cellStyle name="40% - ส่วนที่ถูกเน้น2 7 6" xfId="9871" xr:uid="{00000000-0005-0000-0000-0000C80D0000}"/>
    <cellStyle name="40% - ส่วนที่ถูกเน้น2 8" xfId="9872" xr:uid="{00000000-0005-0000-0000-0000C90D0000}"/>
    <cellStyle name="40% - ส่วนที่ถูกเน้น2 8 2" xfId="9873" xr:uid="{00000000-0005-0000-0000-0000CA0D0000}"/>
    <cellStyle name="40% - ส่วนที่ถูกเน้น2 8 2 2" xfId="9874" xr:uid="{00000000-0005-0000-0000-0000CB0D0000}"/>
    <cellStyle name="40% - ส่วนที่ถูกเน้น2 8 3" xfId="9875" xr:uid="{00000000-0005-0000-0000-0000CC0D0000}"/>
    <cellStyle name="40% - ส่วนที่ถูกเน้น2 9" xfId="9876" xr:uid="{00000000-0005-0000-0000-0000CD0D0000}"/>
    <cellStyle name="40% - ส่วนที่ถูกเน้น2 9 2" xfId="9877" xr:uid="{00000000-0005-0000-0000-0000CE0D0000}"/>
    <cellStyle name="40% - ส่วนที่ถูกเน้น2 9 2 2" xfId="9878" xr:uid="{00000000-0005-0000-0000-0000CF0D0000}"/>
    <cellStyle name="40% - ส่วนที่ถูกเน้น2 9 3" xfId="9879" xr:uid="{00000000-0005-0000-0000-0000D00D0000}"/>
    <cellStyle name="40% - ส่วนที่ถูกเน้น3 10" xfId="9881" xr:uid="{00000000-0005-0000-0000-0000D10D0000}"/>
    <cellStyle name="40% - ส่วนที่ถูกเน้น3 10 2" xfId="9882" xr:uid="{00000000-0005-0000-0000-0000D20D0000}"/>
    <cellStyle name="40% - ส่วนที่ถูกเน้น3 10 2 2" xfId="9883" xr:uid="{00000000-0005-0000-0000-0000D30D0000}"/>
    <cellStyle name="40% - ส่วนที่ถูกเน้น3 10 3" xfId="9884" xr:uid="{00000000-0005-0000-0000-0000D40D0000}"/>
    <cellStyle name="40% - ส่วนที่ถูกเน้น3 11" xfId="9885" xr:uid="{00000000-0005-0000-0000-0000D50D0000}"/>
    <cellStyle name="40% - ส่วนที่ถูกเน้น3 11 2" xfId="9886" xr:uid="{00000000-0005-0000-0000-0000D60D0000}"/>
    <cellStyle name="40% - ส่วนที่ถูกเน้น3 11 2 2" xfId="9887" xr:uid="{00000000-0005-0000-0000-0000D70D0000}"/>
    <cellStyle name="40% - ส่วนที่ถูกเน้น3 11 3" xfId="9888" xr:uid="{00000000-0005-0000-0000-0000D80D0000}"/>
    <cellStyle name="40% - ส่วนที่ถูกเน้น3 12" xfId="9889" xr:uid="{00000000-0005-0000-0000-0000D90D0000}"/>
    <cellStyle name="40% - ส่วนที่ถูกเน้น3 12 2" xfId="9890" xr:uid="{00000000-0005-0000-0000-0000DA0D0000}"/>
    <cellStyle name="40% - ส่วนที่ถูกเน้น3 12 2 2" xfId="9891" xr:uid="{00000000-0005-0000-0000-0000DB0D0000}"/>
    <cellStyle name="40% - ส่วนที่ถูกเน้น3 12 3" xfId="9892" xr:uid="{00000000-0005-0000-0000-0000DC0D0000}"/>
    <cellStyle name="40% - ส่วนที่ถูกเน้น3 13" xfId="9893" xr:uid="{00000000-0005-0000-0000-0000DD0D0000}"/>
    <cellStyle name="40% - ส่วนที่ถูกเน้น3 13 2" xfId="9894" xr:uid="{00000000-0005-0000-0000-0000DE0D0000}"/>
    <cellStyle name="40% - ส่วนที่ถูกเน้น3 13 2 2" xfId="9895" xr:uid="{00000000-0005-0000-0000-0000DF0D0000}"/>
    <cellStyle name="40% - ส่วนที่ถูกเน้น3 13 3" xfId="9896" xr:uid="{00000000-0005-0000-0000-0000E00D0000}"/>
    <cellStyle name="40% - ส่วนที่ถูกเน้น3 14" xfId="9897" xr:uid="{00000000-0005-0000-0000-0000E10D0000}"/>
    <cellStyle name="40% - ส่วนที่ถูกเน้น3 14 2" xfId="9898" xr:uid="{00000000-0005-0000-0000-0000E20D0000}"/>
    <cellStyle name="40% - ส่วนที่ถูกเน้น3 14 2 2" xfId="9899" xr:uid="{00000000-0005-0000-0000-0000E30D0000}"/>
    <cellStyle name="40% - ส่วนที่ถูกเน้น3 14 3" xfId="9900" xr:uid="{00000000-0005-0000-0000-0000E40D0000}"/>
    <cellStyle name="40% - ส่วนที่ถูกเน้น3 15" xfId="9901" xr:uid="{00000000-0005-0000-0000-0000E50D0000}"/>
    <cellStyle name="40% - ส่วนที่ถูกเน้น3 15 2" xfId="9902" xr:uid="{00000000-0005-0000-0000-0000E60D0000}"/>
    <cellStyle name="40% - ส่วนที่ถูกเน้น3 15 2 2" xfId="9903" xr:uid="{00000000-0005-0000-0000-0000E70D0000}"/>
    <cellStyle name="40% - ส่วนที่ถูกเน้น3 15 3" xfId="9904" xr:uid="{00000000-0005-0000-0000-0000E80D0000}"/>
    <cellStyle name="40% - ส่วนที่ถูกเน้น3 16" xfId="9905" xr:uid="{00000000-0005-0000-0000-0000E90D0000}"/>
    <cellStyle name="40% - ส่วนที่ถูกเน้น3 16 2" xfId="9906" xr:uid="{00000000-0005-0000-0000-0000EA0D0000}"/>
    <cellStyle name="40% - ส่วนที่ถูกเน้น3 16 2 2" xfId="9907" xr:uid="{00000000-0005-0000-0000-0000EB0D0000}"/>
    <cellStyle name="40% - ส่วนที่ถูกเน้น3 16 3" xfId="9908" xr:uid="{00000000-0005-0000-0000-0000EC0D0000}"/>
    <cellStyle name="40% - ส่วนที่ถูกเน้น3 17" xfId="9909" xr:uid="{00000000-0005-0000-0000-0000ED0D0000}"/>
    <cellStyle name="40% - ส่วนที่ถูกเน้น3 17 2" xfId="9910" xr:uid="{00000000-0005-0000-0000-0000EE0D0000}"/>
    <cellStyle name="40% - ส่วนที่ถูกเน้น3 17 2 2" xfId="9911" xr:uid="{00000000-0005-0000-0000-0000EF0D0000}"/>
    <cellStyle name="40% - ส่วนที่ถูกเน้น3 17 3" xfId="9912" xr:uid="{00000000-0005-0000-0000-0000F00D0000}"/>
    <cellStyle name="40% - ส่วนที่ถูกเน้น3 18" xfId="9913" xr:uid="{00000000-0005-0000-0000-0000F10D0000}"/>
    <cellStyle name="40% - ส่วนที่ถูกเน้น3 18 2" xfId="9914" xr:uid="{00000000-0005-0000-0000-0000F20D0000}"/>
    <cellStyle name="40% - ส่วนที่ถูกเน้น3 18 2 2" xfId="9915" xr:uid="{00000000-0005-0000-0000-0000F30D0000}"/>
    <cellStyle name="40% - ส่วนที่ถูกเน้น3 18 3" xfId="9916" xr:uid="{00000000-0005-0000-0000-0000F40D0000}"/>
    <cellStyle name="40% - ส่วนที่ถูกเน้น3 19" xfId="9917" xr:uid="{00000000-0005-0000-0000-0000F50D0000}"/>
    <cellStyle name="40% - ส่วนที่ถูกเน้น3 19 2" xfId="9918" xr:uid="{00000000-0005-0000-0000-0000F60D0000}"/>
    <cellStyle name="40% - ส่วนที่ถูกเน้น3 19 2 2" xfId="9919" xr:uid="{00000000-0005-0000-0000-0000F70D0000}"/>
    <cellStyle name="40% - ส่วนที่ถูกเน้น3 19 3" xfId="9920" xr:uid="{00000000-0005-0000-0000-0000F80D0000}"/>
    <cellStyle name="40% - ส่วนที่ถูกเน้น3 2" xfId="389" xr:uid="{00000000-0005-0000-0000-0000F90D0000}"/>
    <cellStyle name="40% - ส่วนที่ถูกเน้น3 2 10" xfId="9922" xr:uid="{00000000-0005-0000-0000-0000FA0D0000}"/>
    <cellStyle name="40% - ส่วนที่ถูกเน้น3 2 11" xfId="9921" xr:uid="{00000000-0005-0000-0000-0000FB0D0000}"/>
    <cellStyle name="40% - ส่วนที่ถูกเน้น3 2 2" xfId="4279" xr:uid="{00000000-0005-0000-0000-0000FC0D0000}"/>
    <cellStyle name="40% - ส่วนที่ถูกเน้น3 2 2 2" xfId="9924" xr:uid="{00000000-0005-0000-0000-0000FD0D0000}"/>
    <cellStyle name="40% - ส่วนที่ถูกเน้น3 2 2 2 2" xfId="9925" xr:uid="{00000000-0005-0000-0000-0000FE0D0000}"/>
    <cellStyle name="40% - ส่วนที่ถูกเน้น3 2 2 3" xfId="9926" xr:uid="{00000000-0005-0000-0000-0000FF0D0000}"/>
    <cellStyle name="40% - ส่วนที่ถูกเน้น3 2 2 4" xfId="9923" xr:uid="{00000000-0005-0000-0000-0000000E0000}"/>
    <cellStyle name="40% - ส่วนที่ถูกเน้น3 2 3" xfId="9927" xr:uid="{00000000-0005-0000-0000-0000010E0000}"/>
    <cellStyle name="40% - ส่วนที่ถูกเน้น3 2 3 2" xfId="9928" xr:uid="{00000000-0005-0000-0000-0000020E0000}"/>
    <cellStyle name="40% - ส่วนที่ถูกเน้น3 2 3 2 2" xfId="9929" xr:uid="{00000000-0005-0000-0000-0000030E0000}"/>
    <cellStyle name="40% - ส่วนที่ถูกเน้น3 2 3 3" xfId="9930" xr:uid="{00000000-0005-0000-0000-0000040E0000}"/>
    <cellStyle name="40% - ส่วนที่ถูกเน้น3 2 4" xfId="9931" xr:uid="{00000000-0005-0000-0000-0000050E0000}"/>
    <cellStyle name="40% - ส่วนที่ถูกเน้น3 2 4 2" xfId="9932" xr:uid="{00000000-0005-0000-0000-0000060E0000}"/>
    <cellStyle name="40% - ส่วนที่ถูกเน้น3 2 4 2 2" xfId="9933" xr:uid="{00000000-0005-0000-0000-0000070E0000}"/>
    <cellStyle name="40% - ส่วนที่ถูกเน้น3 2 4 3" xfId="9934" xr:uid="{00000000-0005-0000-0000-0000080E0000}"/>
    <cellStyle name="40% - ส่วนที่ถูกเน้น3 2 5" xfId="9935" xr:uid="{00000000-0005-0000-0000-0000090E0000}"/>
    <cellStyle name="40% - ส่วนที่ถูกเน้น3 2 5 2" xfId="9936" xr:uid="{00000000-0005-0000-0000-00000A0E0000}"/>
    <cellStyle name="40% - ส่วนที่ถูกเน้น3 2 6" xfId="9937" xr:uid="{00000000-0005-0000-0000-00000B0E0000}"/>
    <cellStyle name="40% - ส่วนที่ถูกเน้น3 2 6 2" xfId="9938" xr:uid="{00000000-0005-0000-0000-00000C0E0000}"/>
    <cellStyle name="40% - ส่วนที่ถูกเน้น3 2 7" xfId="9939" xr:uid="{00000000-0005-0000-0000-00000D0E0000}"/>
    <cellStyle name="40% - ส่วนที่ถูกเน้น3 2 7 2" xfId="9940" xr:uid="{00000000-0005-0000-0000-00000E0E0000}"/>
    <cellStyle name="40% - ส่วนที่ถูกเน้น3 2 8" xfId="9941" xr:uid="{00000000-0005-0000-0000-00000F0E0000}"/>
    <cellStyle name="40% - ส่วนที่ถูกเน้น3 2 8 2" xfId="9942" xr:uid="{00000000-0005-0000-0000-0000100E0000}"/>
    <cellStyle name="40% - ส่วนที่ถูกเน้น3 2 9" xfId="9943" xr:uid="{00000000-0005-0000-0000-0000110E0000}"/>
    <cellStyle name="40% - ส่วนที่ถูกเน้น3 2 9 2" xfId="9944" xr:uid="{00000000-0005-0000-0000-0000120E0000}"/>
    <cellStyle name="40% - ส่วนที่ถูกเน้น3 20" xfId="9945" xr:uid="{00000000-0005-0000-0000-0000130E0000}"/>
    <cellStyle name="40% - ส่วนที่ถูกเน้น3 20 2" xfId="9946" xr:uid="{00000000-0005-0000-0000-0000140E0000}"/>
    <cellStyle name="40% - ส่วนที่ถูกเน้น3 20 3" xfId="9947" xr:uid="{00000000-0005-0000-0000-0000150E0000}"/>
    <cellStyle name="40% - ส่วนที่ถูกเน้น3 21" xfId="9948" xr:uid="{00000000-0005-0000-0000-0000160E0000}"/>
    <cellStyle name="40% - ส่วนที่ถูกเน้น3 22" xfId="9949" xr:uid="{00000000-0005-0000-0000-0000170E0000}"/>
    <cellStyle name="40% - ส่วนที่ถูกเน้น3 23" xfId="9880" xr:uid="{00000000-0005-0000-0000-0000180E0000}"/>
    <cellStyle name="40% - ส่วนที่ถูกเน้น3 3" xfId="9950" xr:uid="{00000000-0005-0000-0000-0000190E0000}"/>
    <cellStyle name="40% - ส่วนที่ถูกเน้น3 3 2" xfId="9951" xr:uid="{00000000-0005-0000-0000-00001A0E0000}"/>
    <cellStyle name="40% - ส่วนที่ถูกเน้น3 3 2 2" xfId="9952" xr:uid="{00000000-0005-0000-0000-00001B0E0000}"/>
    <cellStyle name="40% - ส่วนที่ถูกเน้น3 3 2 2 2" xfId="9953" xr:uid="{00000000-0005-0000-0000-00001C0E0000}"/>
    <cellStyle name="40% - ส่วนที่ถูกเน้น3 3 2 3" xfId="9954" xr:uid="{00000000-0005-0000-0000-00001D0E0000}"/>
    <cellStyle name="40% - ส่วนที่ถูกเน้น3 3 3" xfId="9955" xr:uid="{00000000-0005-0000-0000-00001E0E0000}"/>
    <cellStyle name="40% - ส่วนที่ถูกเน้น3 3 3 2" xfId="9956" xr:uid="{00000000-0005-0000-0000-00001F0E0000}"/>
    <cellStyle name="40% - ส่วนที่ถูกเน้น3 3 3 2 2" xfId="9957" xr:uid="{00000000-0005-0000-0000-0000200E0000}"/>
    <cellStyle name="40% - ส่วนที่ถูกเน้น3 3 3 3" xfId="9958" xr:uid="{00000000-0005-0000-0000-0000210E0000}"/>
    <cellStyle name="40% - ส่วนที่ถูกเน้น3 3 4" xfId="9959" xr:uid="{00000000-0005-0000-0000-0000220E0000}"/>
    <cellStyle name="40% - ส่วนที่ถูกเน้น3 3 4 2" xfId="9960" xr:uid="{00000000-0005-0000-0000-0000230E0000}"/>
    <cellStyle name="40% - ส่วนที่ถูกเน้น3 3 4 2 2" xfId="9961" xr:uid="{00000000-0005-0000-0000-0000240E0000}"/>
    <cellStyle name="40% - ส่วนที่ถูกเน้น3 3 4 3" xfId="9962" xr:uid="{00000000-0005-0000-0000-0000250E0000}"/>
    <cellStyle name="40% - ส่วนที่ถูกเน้น3 3 5" xfId="9963" xr:uid="{00000000-0005-0000-0000-0000260E0000}"/>
    <cellStyle name="40% - ส่วนที่ถูกเน้น3 3 5 2" xfId="9964" xr:uid="{00000000-0005-0000-0000-0000270E0000}"/>
    <cellStyle name="40% - ส่วนที่ถูกเน้น3 4" xfId="9965" xr:uid="{00000000-0005-0000-0000-0000280E0000}"/>
    <cellStyle name="40% - ส่วนที่ถูกเน้น3 4 2" xfId="9966" xr:uid="{00000000-0005-0000-0000-0000290E0000}"/>
    <cellStyle name="40% - ส่วนที่ถูกเน้น3 4 2 2" xfId="9967" xr:uid="{00000000-0005-0000-0000-00002A0E0000}"/>
    <cellStyle name="40% - ส่วนที่ถูกเน้น3 4 2 2 2" xfId="9968" xr:uid="{00000000-0005-0000-0000-00002B0E0000}"/>
    <cellStyle name="40% - ส่วนที่ถูกเน้น3 4 2 3" xfId="9969" xr:uid="{00000000-0005-0000-0000-00002C0E0000}"/>
    <cellStyle name="40% - ส่วนที่ถูกเน้น3 4 3" xfId="9970" xr:uid="{00000000-0005-0000-0000-00002D0E0000}"/>
    <cellStyle name="40% - ส่วนที่ถูกเน้น3 4 3 2" xfId="9971" xr:uid="{00000000-0005-0000-0000-00002E0E0000}"/>
    <cellStyle name="40% - ส่วนที่ถูกเน้น3 4 3 2 2" xfId="9972" xr:uid="{00000000-0005-0000-0000-00002F0E0000}"/>
    <cellStyle name="40% - ส่วนที่ถูกเน้น3 4 3 3" xfId="9973" xr:uid="{00000000-0005-0000-0000-0000300E0000}"/>
    <cellStyle name="40% - ส่วนที่ถูกเน้น3 4 4" xfId="9974" xr:uid="{00000000-0005-0000-0000-0000310E0000}"/>
    <cellStyle name="40% - ส่วนที่ถูกเน้น3 4 4 2" xfId="9975" xr:uid="{00000000-0005-0000-0000-0000320E0000}"/>
    <cellStyle name="40% - ส่วนที่ถูกเน้น3 4 4 2 2" xfId="9976" xr:uid="{00000000-0005-0000-0000-0000330E0000}"/>
    <cellStyle name="40% - ส่วนที่ถูกเน้น3 4 4 3" xfId="9977" xr:uid="{00000000-0005-0000-0000-0000340E0000}"/>
    <cellStyle name="40% - ส่วนที่ถูกเน้น3 4 5" xfId="9978" xr:uid="{00000000-0005-0000-0000-0000350E0000}"/>
    <cellStyle name="40% - ส่วนที่ถูกเน้น3 4 5 2" xfId="9979" xr:uid="{00000000-0005-0000-0000-0000360E0000}"/>
    <cellStyle name="40% - ส่วนที่ถูกเน้น3 4 6" xfId="9980" xr:uid="{00000000-0005-0000-0000-0000370E0000}"/>
    <cellStyle name="40% - ส่วนที่ถูกเน้น3 5" xfId="9981" xr:uid="{00000000-0005-0000-0000-0000380E0000}"/>
    <cellStyle name="40% - ส่วนที่ถูกเน้น3 5 2" xfId="9982" xr:uid="{00000000-0005-0000-0000-0000390E0000}"/>
    <cellStyle name="40% - ส่วนที่ถูกเน้น3 5 2 2" xfId="9983" xr:uid="{00000000-0005-0000-0000-00003A0E0000}"/>
    <cellStyle name="40% - ส่วนที่ถูกเน้น3 5 2 2 2" xfId="9984" xr:uid="{00000000-0005-0000-0000-00003B0E0000}"/>
    <cellStyle name="40% - ส่วนที่ถูกเน้น3 5 2 3" xfId="9985" xr:uid="{00000000-0005-0000-0000-00003C0E0000}"/>
    <cellStyle name="40% - ส่วนที่ถูกเน้น3 5 3" xfId="9986" xr:uid="{00000000-0005-0000-0000-00003D0E0000}"/>
    <cellStyle name="40% - ส่วนที่ถูกเน้น3 5 3 2" xfId="9987" xr:uid="{00000000-0005-0000-0000-00003E0E0000}"/>
    <cellStyle name="40% - ส่วนที่ถูกเน้น3 5 3 2 2" xfId="9988" xr:uid="{00000000-0005-0000-0000-00003F0E0000}"/>
    <cellStyle name="40% - ส่วนที่ถูกเน้น3 5 3 3" xfId="9989" xr:uid="{00000000-0005-0000-0000-0000400E0000}"/>
    <cellStyle name="40% - ส่วนที่ถูกเน้น3 5 4" xfId="9990" xr:uid="{00000000-0005-0000-0000-0000410E0000}"/>
    <cellStyle name="40% - ส่วนที่ถูกเน้น3 5 4 2" xfId="9991" xr:uid="{00000000-0005-0000-0000-0000420E0000}"/>
    <cellStyle name="40% - ส่วนที่ถูกเน้น3 5 4 2 2" xfId="9992" xr:uid="{00000000-0005-0000-0000-0000430E0000}"/>
    <cellStyle name="40% - ส่วนที่ถูกเน้น3 5 4 3" xfId="9993" xr:uid="{00000000-0005-0000-0000-0000440E0000}"/>
    <cellStyle name="40% - ส่วนที่ถูกเน้น3 5 5" xfId="9994" xr:uid="{00000000-0005-0000-0000-0000450E0000}"/>
    <cellStyle name="40% - ส่วนที่ถูกเน้น3 5 5 2" xfId="9995" xr:uid="{00000000-0005-0000-0000-0000460E0000}"/>
    <cellStyle name="40% - ส่วนที่ถูกเน้น3 5 6" xfId="9996" xr:uid="{00000000-0005-0000-0000-0000470E0000}"/>
    <cellStyle name="40% - ส่วนที่ถูกเน้น3 6" xfId="9997" xr:uid="{00000000-0005-0000-0000-0000480E0000}"/>
    <cellStyle name="40% - ส่วนที่ถูกเน้น3 6 2" xfId="9998" xr:uid="{00000000-0005-0000-0000-0000490E0000}"/>
    <cellStyle name="40% - ส่วนที่ถูกเน้น3 6 2 2" xfId="9999" xr:uid="{00000000-0005-0000-0000-00004A0E0000}"/>
    <cellStyle name="40% - ส่วนที่ถูกเน้น3 6 2 2 2" xfId="10000" xr:uid="{00000000-0005-0000-0000-00004B0E0000}"/>
    <cellStyle name="40% - ส่วนที่ถูกเน้น3 6 2 3" xfId="10001" xr:uid="{00000000-0005-0000-0000-00004C0E0000}"/>
    <cellStyle name="40% - ส่วนที่ถูกเน้น3 6 3" xfId="10002" xr:uid="{00000000-0005-0000-0000-00004D0E0000}"/>
    <cellStyle name="40% - ส่วนที่ถูกเน้น3 6 3 2" xfId="10003" xr:uid="{00000000-0005-0000-0000-00004E0E0000}"/>
    <cellStyle name="40% - ส่วนที่ถูกเน้น3 6 3 2 2" xfId="10004" xr:uid="{00000000-0005-0000-0000-00004F0E0000}"/>
    <cellStyle name="40% - ส่วนที่ถูกเน้น3 6 3 3" xfId="10005" xr:uid="{00000000-0005-0000-0000-0000500E0000}"/>
    <cellStyle name="40% - ส่วนที่ถูกเน้น3 6 4" xfId="10006" xr:uid="{00000000-0005-0000-0000-0000510E0000}"/>
    <cellStyle name="40% - ส่วนที่ถูกเน้น3 6 4 2" xfId="10007" xr:uid="{00000000-0005-0000-0000-0000520E0000}"/>
    <cellStyle name="40% - ส่วนที่ถูกเน้น3 6 4 2 2" xfId="10008" xr:uid="{00000000-0005-0000-0000-0000530E0000}"/>
    <cellStyle name="40% - ส่วนที่ถูกเน้น3 6 4 3" xfId="10009" xr:uid="{00000000-0005-0000-0000-0000540E0000}"/>
    <cellStyle name="40% - ส่วนที่ถูกเน้น3 6 5" xfId="10010" xr:uid="{00000000-0005-0000-0000-0000550E0000}"/>
    <cellStyle name="40% - ส่วนที่ถูกเน้น3 6 5 2" xfId="10011" xr:uid="{00000000-0005-0000-0000-0000560E0000}"/>
    <cellStyle name="40% - ส่วนที่ถูกเน้น3 6 6" xfId="10012" xr:uid="{00000000-0005-0000-0000-0000570E0000}"/>
    <cellStyle name="40% - ส่วนที่ถูกเน้น3 7" xfId="10013" xr:uid="{00000000-0005-0000-0000-0000580E0000}"/>
    <cellStyle name="40% - ส่วนที่ถูกเน้น3 7 2" xfId="10014" xr:uid="{00000000-0005-0000-0000-0000590E0000}"/>
    <cellStyle name="40% - ส่วนที่ถูกเน้น3 7 2 2" xfId="10015" xr:uid="{00000000-0005-0000-0000-00005A0E0000}"/>
    <cellStyle name="40% - ส่วนที่ถูกเน้น3 7 2 2 2" xfId="10016" xr:uid="{00000000-0005-0000-0000-00005B0E0000}"/>
    <cellStyle name="40% - ส่วนที่ถูกเน้น3 7 2 3" xfId="10017" xr:uid="{00000000-0005-0000-0000-00005C0E0000}"/>
    <cellStyle name="40% - ส่วนที่ถูกเน้น3 7 3" xfId="10018" xr:uid="{00000000-0005-0000-0000-00005D0E0000}"/>
    <cellStyle name="40% - ส่วนที่ถูกเน้น3 7 3 2" xfId="10019" xr:uid="{00000000-0005-0000-0000-00005E0E0000}"/>
    <cellStyle name="40% - ส่วนที่ถูกเน้น3 7 3 2 2" xfId="10020" xr:uid="{00000000-0005-0000-0000-00005F0E0000}"/>
    <cellStyle name="40% - ส่วนที่ถูกเน้น3 7 3 3" xfId="10021" xr:uid="{00000000-0005-0000-0000-0000600E0000}"/>
    <cellStyle name="40% - ส่วนที่ถูกเน้น3 7 4" xfId="10022" xr:uid="{00000000-0005-0000-0000-0000610E0000}"/>
    <cellStyle name="40% - ส่วนที่ถูกเน้น3 7 4 2" xfId="10023" xr:uid="{00000000-0005-0000-0000-0000620E0000}"/>
    <cellStyle name="40% - ส่วนที่ถูกเน้น3 7 4 2 2" xfId="10024" xr:uid="{00000000-0005-0000-0000-0000630E0000}"/>
    <cellStyle name="40% - ส่วนที่ถูกเน้น3 7 4 3" xfId="10025" xr:uid="{00000000-0005-0000-0000-0000640E0000}"/>
    <cellStyle name="40% - ส่วนที่ถูกเน้น3 7 5" xfId="10026" xr:uid="{00000000-0005-0000-0000-0000650E0000}"/>
    <cellStyle name="40% - ส่วนที่ถูกเน้น3 7 5 2" xfId="10027" xr:uid="{00000000-0005-0000-0000-0000660E0000}"/>
    <cellStyle name="40% - ส่วนที่ถูกเน้น3 7 6" xfId="10028" xr:uid="{00000000-0005-0000-0000-0000670E0000}"/>
    <cellStyle name="40% - ส่วนที่ถูกเน้น3 8" xfId="10029" xr:uid="{00000000-0005-0000-0000-0000680E0000}"/>
    <cellStyle name="40% - ส่วนที่ถูกเน้น3 8 2" xfId="10030" xr:uid="{00000000-0005-0000-0000-0000690E0000}"/>
    <cellStyle name="40% - ส่วนที่ถูกเน้น3 8 2 2" xfId="10031" xr:uid="{00000000-0005-0000-0000-00006A0E0000}"/>
    <cellStyle name="40% - ส่วนที่ถูกเน้น3 8 3" xfId="10032" xr:uid="{00000000-0005-0000-0000-00006B0E0000}"/>
    <cellStyle name="40% - ส่วนที่ถูกเน้น3 9" xfId="10033" xr:uid="{00000000-0005-0000-0000-00006C0E0000}"/>
    <cellStyle name="40% - ส่วนที่ถูกเน้น3 9 2" xfId="10034" xr:uid="{00000000-0005-0000-0000-00006D0E0000}"/>
    <cellStyle name="40% - ส่วนที่ถูกเน้น3 9 2 2" xfId="10035" xr:uid="{00000000-0005-0000-0000-00006E0E0000}"/>
    <cellStyle name="40% - ส่วนที่ถูกเน้น3 9 3" xfId="10036" xr:uid="{00000000-0005-0000-0000-00006F0E0000}"/>
    <cellStyle name="40% - ส่วนที่ถูกเน้น4 10" xfId="10038" xr:uid="{00000000-0005-0000-0000-0000700E0000}"/>
    <cellStyle name="40% - ส่วนที่ถูกเน้น4 10 2" xfId="10039" xr:uid="{00000000-0005-0000-0000-0000710E0000}"/>
    <cellStyle name="40% - ส่วนที่ถูกเน้น4 10 2 2" xfId="10040" xr:uid="{00000000-0005-0000-0000-0000720E0000}"/>
    <cellStyle name="40% - ส่วนที่ถูกเน้น4 10 3" xfId="10041" xr:uid="{00000000-0005-0000-0000-0000730E0000}"/>
    <cellStyle name="40% - ส่วนที่ถูกเน้น4 11" xfId="10042" xr:uid="{00000000-0005-0000-0000-0000740E0000}"/>
    <cellStyle name="40% - ส่วนที่ถูกเน้น4 11 2" xfId="10043" xr:uid="{00000000-0005-0000-0000-0000750E0000}"/>
    <cellStyle name="40% - ส่วนที่ถูกเน้น4 11 2 2" xfId="10044" xr:uid="{00000000-0005-0000-0000-0000760E0000}"/>
    <cellStyle name="40% - ส่วนที่ถูกเน้น4 11 3" xfId="10045" xr:uid="{00000000-0005-0000-0000-0000770E0000}"/>
    <cellStyle name="40% - ส่วนที่ถูกเน้น4 12" xfId="10046" xr:uid="{00000000-0005-0000-0000-0000780E0000}"/>
    <cellStyle name="40% - ส่วนที่ถูกเน้น4 12 2" xfId="10047" xr:uid="{00000000-0005-0000-0000-0000790E0000}"/>
    <cellStyle name="40% - ส่วนที่ถูกเน้น4 12 2 2" xfId="10048" xr:uid="{00000000-0005-0000-0000-00007A0E0000}"/>
    <cellStyle name="40% - ส่วนที่ถูกเน้น4 12 3" xfId="10049" xr:uid="{00000000-0005-0000-0000-00007B0E0000}"/>
    <cellStyle name="40% - ส่วนที่ถูกเน้น4 13" xfId="10050" xr:uid="{00000000-0005-0000-0000-00007C0E0000}"/>
    <cellStyle name="40% - ส่วนที่ถูกเน้น4 13 2" xfId="10051" xr:uid="{00000000-0005-0000-0000-00007D0E0000}"/>
    <cellStyle name="40% - ส่วนที่ถูกเน้น4 13 2 2" xfId="10052" xr:uid="{00000000-0005-0000-0000-00007E0E0000}"/>
    <cellStyle name="40% - ส่วนที่ถูกเน้น4 13 3" xfId="10053" xr:uid="{00000000-0005-0000-0000-00007F0E0000}"/>
    <cellStyle name="40% - ส่วนที่ถูกเน้น4 14" xfId="10054" xr:uid="{00000000-0005-0000-0000-0000800E0000}"/>
    <cellStyle name="40% - ส่วนที่ถูกเน้น4 14 2" xfId="10055" xr:uid="{00000000-0005-0000-0000-0000810E0000}"/>
    <cellStyle name="40% - ส่วนที่ถูกเน้น4 14 2 2" xfId="10056" xr:uid="{00000000-0005-0000-0000-0000820E0000}"/>
    <cellStyle name="40% - ส่วนที่ถูกเน้น4 14 3" xfId="10057" xr:uid="{00000000-0005-0000-0000-0000830E0000}"/>
    <cellStyle name="40% - ส่วนที่ถูกเน้น4 15" xfId="10058" xr:uid="{00000000-0005-0000-0000-0000840E0000}"/>
    <cellStyle name="40% - ส่วนที่ถูกเน้น4 15 2" xfId="10059" xr:uid="{00000000-0005-0000-0000-0000850E0000}"/>
    <cellStyle name="40% - ส่วนที่ถูกเน้น4 15 2 2" xfId="10060" xr:uid="{00000000-0005-0000-0000-0000860E0000}"/>
    <cellStyle name="40% - ส่วนที่ถูกเน้น4 15 3" xfId="10061" xr:uid="{00000000-0005-0000-0000-0000870E0000}"/>
    <cellStyle name="40% - ส่วนที่ถูกเน้น4 16" xfId="10062" xr:uid="{00000000-0005-0000-0000-0000880E0000}"/>
    <cellStyle name="40% - ส่วนที่ถูกเน้น4 16 2" xfId="10063" xr:uid="{00000000-0005-0000-0000-0000890E0000}"/>
    <cellStyle name="40% - ส่วนที่ถูกเน้น4 16 2 2" xfId="10064" xr:uid="{00000000-0005-0000-0000-00008A0E0000}"/>
    <cellStyle name="40% - ส่วนที่ถูกเน้น4 16 3" xfId="10065" xr:uid="{00000000-0005-0000-0000-00008B0E0000}"/>
    <cellStyle name="40% - ส่วนที่ถูกเน้น4 17" xfId="10066" xr:uid="{00000000-0005-0000-0000-00008C0E0000}"/>
    <cellStyle name="40% - ส่วนที่ถูกเน้น4 17 2" xfId="10067" xr:uid="{00000000-0005-0000-0000-00008D0E0000}"/>
    <cellStyle name="40% - ส่วนที่ถูกเน้น4 17 2 2" xfId="10068" xr:uid="{00000000-0005-0000-0000-00008E0E0000}"/>
    <cellStyle name="40% - ส่วนที่ถูกเน้น4 17 3" xfId="10069" xr:uid="{00000000-0005-0000-0000-00008F0E0000}"/>
    <cellStyle name="40% - ส่วนที่ถูกเน้น4 18" xfId="10070" xr:uid="{00000000-0005-0000-0000-0000900E0000}"/>
    <cellStyle name="40% - ส่วนที่ถูกเน้น4 18 2" xfId="10071" xr:uid="{00000000-0005-0000-0000-0000910E0000}"/>
    <cellStyle name="40% - ส่วนที่ถูกเน้น4 18 2 2" xfId="10072" xr:uid="{00000000-0005-0000-0000-0000920E0000}"/>
    <cellStyle name="40% - ส่วนที่ถูกเน้น4 18 3" xfId="10073" xr:uid="{00000000-0005-0000-0000-0000930E0000}"/>
    <cellStyle name="40% - ส่วนที่ถูกเน้น4 19" xfId="10074" xr:uid="{00000000-0005-0000-0000-0000940E0000}"/>
    <cellStyle name="40% - ส่วนที่ถูกเน้น4 19 2" xfId="10075" xr:uid="{00000000-0005-0000-0000-0000950E0000}"/>
    <cellStyle name="40% - ส่วนที่ถูกเน้น4 19 2 2" xfId="10076" xr:uid="{00000000-0005-0000-0000-0000960E0000}"/>
    <cellStyle name="40% - ส่วนที่ถูกเน้น4 19 3" xfId="10077" xr:uid="{00000000-0005-0000-0000-0000970E0000}"/>
    <cellStyle name="40% - ส่วนที่ถูกเน้น4 2" xfId="391" xr:uid="{00000000-0005-0000-0000-0000980E0000}"/>
    <cellStyle name="40% - ส่วนที่ถูกเน้น4 2 10" xfId="10079" xr:uid="{00000000-0005-0000-0000-0000990E0000}"/>
    <cellStyle name="40% - ส่วนที่ถูกเน้น4 2 11" xfId="10078" xr:uid="{00000000-0005-0000-0000-00009A0E0000}"/>
    <cellStyle name="40% - ส่วนที่ถูกเน้น4 2 2" xfId="4280" xr:uid="{00000000-0005-0000-0000-00009B0E0000}"/>
    <cellStyle name="40% - ส่วนที่ถูกเน้น4 2 2 2" xfId="10081" xr:uid="{00000000-0005-0000-0000-00009C0E0000}"/>
    <cellStyle name="40% - ส่วนที่ถูกเน้น4 2 2 2 2" xfId="10082" xr:uid="{00000000-0005-0000-0000-00009D0E0000}"/>
    <cellStyle name="40% - ส่วนที่ถูกเน้น4 2 2 3" xfId="10083" xr:uid="{00000000-0005-0000-0000-00009E0E0000}"/>
    <cellStyle name="40% - ส่วนที่ถูกเน้น4 2 2 4" xfId="10080" xr:uid="{00000000-0005-0000-0000-00009F0E0000}"/>
    <cellStyle name="40% - ส่วนที่ถูกเน้น4 2 3" xfId="10084" xr:uid="{00000000-0005-0000-0000-0000A00E0000}"/>
    <cellStyle name="40% - ส่วนที่ถูกเน้น4 2 3 2" xfId="10085" xr:uid="{00000000-0005-0000-0000-0000A10E0000}"/>
    <cellStyle name="40% - ส่วนที่ถูกเน้น4 2 3 2 2" xfId="10086" xr:uid="{00000000-0005-0000-0000-0000A20E0000}"/>
    <cellStyle name="40% - ส่วนที่ถูกเน้น4 2 3 3" xfId="10087" xr:uid="{00000000-0005-0000-0000-0000A30E0000}"/>
    <cellStyle name="40% - ส่วนที่ถูกเน้น4 2 4" xfId="10088" xr:uid="{00000000-0005-0000-0000-0000A40E0000}"/>
    <cellStyle name="40% - ส่วนที่ถูกเน้น4 2 4 2" xfId="10089" xr:uid="{00000000-0005-0000-0000-0000A50E0000}"/>
    <cellStyle name="40% - ส่วนที่ถูกเน้น4 2 4 2 2" xfId="10090" xr:uid="{00000000-0005-0000-0000-0000A60E0000}"/>
    <cellStyle name="40% - ส่วนที่ถูกเน้น4 2 4 3" xfId="10091" xr:uid="{00000000-0005-0000-0000-0000A70E0000}"/>
    <cellStyle name="40% - ส่วนที่ถูกเน้น4 2 5" xfId="10092" xr:uid="{00000000-0005-0000-0000-0000A80E0000}"/>
    <cellStyle name="40% - ส่วนที่ถูกเน้น4 2 5 2" xfId="10093" xr:uid="{00000000-0005-0000-0000-0000A90E0000}"/>
    <cellStyle name="40% - ส่วนที่ถูกเน้น4 2 6" xfId="10094" xr:uid="{00000000-0005-0000-0000-0000AA0E0000}"/>
    <cellStyle name="40% - ส่วนที่ถูกเน้น4 2 6 2" xfId="10095" xr:uid="{00000000-0005-0000-0000-0000AB0E0000}"/>
    <cellStyle name="40% - ส่วนที่ถูกเน้น4 2 7" xfId="10096" xr:uid="{00000000-0005-0000-0000-0000AC0E0000}"/>
    <cellStyle name="40% - ส่วนที่ถูกเน้น4 2 7 2" xfId="10097" xr:uid="{00000000-0005-0000-0000-0000AD0E0000}"/>
    <cellStyle name="40% - ส่วนที่ถูกเน้น4 2 8" xfId="10098" xr:uid="{00000000-0005-0000-0000-0000AE0E0000}"/>
    <cellStyle name="40% - ส่วนที่ถูกเน้น4 2 8 2" xfId="10099" xr:uid="{00000000-0005-0000-0000-0000AF0E0000}"/>
    <cellStyle name="40% - ส่วนที่ถูกเน้น4 2 9" xfId="10100" xr:uid="{00000000-0005-0000-0000-0000B00E0000}"/>
    <cellStyle name="40% - ส่วนที่ถูกเน้น4 2 9 2" xfId="10101" xr:uid="{00000000-0005-0000-0000-0000B10E0000}"/>
    <cellStyle name="40% - ส่วนที่ถูกเน้น4 20" xfId="10102" xr:uid="{00000000-0005-0000-0000-0000B20E0000}"/>
    <cellStyle name="40% - ส่วนที่ถูกเน้น4 20 2" xfId="10103" xr:uid="{00000000-0005-0000-0000-0000B30E0000}"/>
    <cellStyle name="40% - ส่วนที่ถูกเน้น4 20 3" xfId="10104" xr:uid="{00000000-0005-0000-0000-0000B40E0000}"/>
    <cellStyle name="40% - ส่วนที่ถูกเน้น4 21" xfId="10105" xr:uid="{00000000-0005-0000-0000-0000B50E0000}"/>
    <cellStyle name="40% - ส่วนที่ถูกเน้น4 22" xfId="10106" xr:uid="{00000000-0005-0000-0000-0000B60E0000}"/>
    <cellStyle name="40% - ส่วนที่ถูกเน้น4 23" xfId="10037" xr:uid="{00000000-0005-0000-0000-0000B70E0000}"/>
    <cellStyle name="40% - ส่วนที่ถูกเน้น4 3" xfId="10107" xr:uid="{00000000-0005-0000-0000-0000B80E0000}"/>
    <cellStyle name="40% - ส่วนที่ถูกเน้น4 3 2" xfId="10108" xr:uid="{00000000-0005-0000-0000-0000B90E0000}"/>
    <cellStyle name="40% - ส่วนที่ถูกเน้น4 3 2 2" xfId="10109" xr:uid="{00000000-0005-0000-0000-0000BA0E0000}"/>
    <cellStyle name="40% - ส่วนที่ถูกเน้น4 3 2 2 2" xfId="10110" xr:uid="{00000000-0005-0000-0000-0000BB0E0000}"/>
    <cellStyle name="40% - ส่วนที่ถูกเน้น4 3 2 3" xfId="10111" xr:uid="{00000000-0005-0000-0000-0000BC0E0000}"/>
    <cellStyle name="40% - ส่วนที่ถูกเน้น4 3 3" xfId="10112" xr:uid="{00000000-0005-0000-0000-0000BD0E0000}"/>
    <cellStyle name="40% - ส่วนที่ถูกเน้น4 3 3 2" xfId="10113" xr:uid="{00000000-0005-0000-0000-0000BE0E0000}"/>
    <cellStyle name="40% - ส่วนที่ถูกเน้น4 3 3 2 2" xfId="10114" xr:uid="{00000000-0005-0000-0000-0000BF0E0000}"/>
    <cellStyle name="40% - ส่วนที่ถูกเน้น4 3 3 3" xfId="10115" xr:uid="{00000000-0005-0000-0000-0000C00E0000}"/>
    <cellStyle name="40% - ส่วนที่ถูกเน้น4 3 4" xfId="10116" xr:uid="{00000000-0005-0000-0000-0000C10E0000}"/>
    <cellStyle name="40% - ส่วนที่ถูกเน้น4 3 4 2" xfId="10117" xr:uid="{00000000-0005-0000-0000-0000C20E0000}"/>
    <cellStyle name="40% - ส่วนที่ถูกเน้น4 3 4 2 2" xfId="10118" xr:uid="{00000000-0005-0000-0000-0000C30E0000}"/>
    <cellStyle name="40% - ส่วนที่ถูกเน้น4 3 4 3" xfId="10119" xr:uid="{00000000-0005-0000-0000-0000C40E0000}"/>
    <cellStyle name="40% - ส่วนที่ถูกเน้น4 3 5" xfId="10120" xr:uid="{00000000-0005-0000-0000-0000C50E0000}"/>
    <cellStyle name="40% - ส่วนที่ถูกเน้น4 3 5 2" xfId="10121" xr:uid="{00000000-0005-0000-0000-0000C60E0000}"/>
    <cellStyle name="40% - ส่วนที่ถูกเน้น4 4" xfId="10122" xr:uid="{00000000-0005-0000-0000-0000C70E0000}"/>
    <cellStyle name="40% - ส่วนที่ถูกเน้น4 4 2" xfId="10123" xr:uid="{00000000-0005-0000-0000-0000C80E0000}"/>
    <cellStyle name="40% - ส่วนที่ถูกเน้น4 4 2 2" xfId="10124" xr:uid="{00000000-0005-0000-0000-0000C90E0000}"/>
    <cellStyle name="40% - ส่วนที่ถูกเน้น4 4 2 2 2" xfId="10125" xr:uid="{00000000-0005-0000-0000-0000CA0E0000}"/>
    <cellStyle name="40% - ส่วนที่ถูกเน้น4 4 2 3" xfId="10126" xr:uid="{00000000-0005-0000-0000-0000CB0E0000}"/>
    <cellStyle name="40% - ส่วนที่ถูกเน้น4 4 3" xfId="10127" xr:uid="{00000000-0005-0000-0000-0000CC0E0000}"/>
    <cellStyle name="40% - ส่วนที่ถูกเน้น4 4 3 2" xfId="10128" xr:uid="{00000000-0005-0000-0000-0000CD0E0000}"/>
    <cellStyle name="40% - ส่วนที่ถูกเน้น4 4 3 2 2" xfId="10129" xr:uid="{00000000-0005-0000-0000-0000CE0E0000}"/>
    <cellStyle name="40% - ส่วนที่ถูกเน้น4 4 3 3" xfId="10130" xr:uid="{00000000-0005-0000-0000-0000CF0E0000}"/>
    <cellStyle name="40% - ส่วนที่ถูกเน้น4 4 4" xfId="10131" xr:uid="{00000000-0005-0000-0000-0000D00E0000}"/>
    <cellStyle name="40% - ส่วนที่ถูกเน้น4 4 4 2" xfId="10132" xr:uid="{00000000-0005-0000-0000-0000D10E0000}"/>
    <cellStyle name="40% - ส่วนที่ถูกเน้น4 4 4 2 2" xfId="10133" xr:uid="{00000000-0005-0000-0000-0000D20E0000}"/>
    <cellStyle name="40% - ส่วนที่ถูกเน้น4 4 4 3" xfId="10134" xr:uid="{00000000-0005-0000-0000-0000D30E0000}"/>
    <cellStyle name="40% - ส่วนที่ถูกเน้น4 4 5" xfId="10135" xr:uid="{00000000-0005-0000-0000-0000D40E0000}"/>
    <cellStyle name="40% - ส่วนที่ถูกเน้น4 4 5 2" xfId="10136" xr:uid="{00000000-0005-0000-0000-0000D50E0000}"/>
    <cellStyle name="40% - ส่วนที่ถูกเน้น4 4 6" xfId="10137" xr:uid="{00000000-0005-0000-0000-0000D60E0000}"/>
    <cellStyle name="40% - ส่วนที่ถูกเน้น4 5" xfId="10138" xr:uid="{00000000-0005-0000-0000-0000D70E0000}"/>
    <cellStyle name="40% - ส่วนที่ถูกเน้น4 5 2" xfId="10139" xr:uid="{00000000-0005-0000-0000-0000D80E0000}"/>
    <cellStyle name="40% - ส่วนที่ถูกเน้น4 5 2 2" xfId="10140" xr:uid="{00000000-0005-0000-0000-0000D90E0000}"/>
    <cellStyle name="40% - ส่วนที่ถูกเน้น4 5 2 2 2" xfId="10141" xr:uid="{00000000-0005-0000-0000-0000DA0E0000}"/>
    <cellStyle name="40% - ส่วนที่ถูกเน้น4 5 2 3" xfId="10142" xr:uid="{00000000-0005-0000-0000-0000DB0E0000}"/>
    <cellStyle name="40% - ส่วนที่ถูกเน้น4 5 3" xfId="10143" xr:uid="{00000000-0005-0000-0000-0000DC0E0000}"/>
    <cellStyle name="40% - ส่วนที่ถูกเน้น4 5 3 2" xfId="10144" xr:uid="{00000000-0005-0000-0000-0000DD0E0000}"/>
    <cellStyle name="40% - ส่วนที่ถูกเน้น4 5 3 2 2" xfId="10145" xr:uid="{00000000-0005-0000-0000-0000DE0E0000}"/>
    <cellStyle name="40% - ส่วนที่ถูกเน้น4 5 3 3" xfId="10146" xr:uid="{00000000-0005-0000-0000-0000DF0E0000}"/>
    <cellStyle name="40% - ส่วนที่ถูกเน้น4 5 4" xfId="10147" xr:uid="{00000000-0005-0000-0000-0000E00E0000}"/>
    <cellStyle name="40% - ส่วนที่ถูกเน้น4 5 4 2" xfId="10148" xr:uid="{00000000-0005-0000-0000-0000E10E0000}"/>
    <cellStyle name="40% - ส่วนที่ถูกเน้น4 5 4 2 2" xfId="10149" xr:uid="{00000000-0005-0000-0000-0000E20E0000}"/>
    <cellStyle name="40% - ส่วนที่ถูกเน้น4 5 4 3" xfId="10150" xr:uid="{00000000-0005-0000-0000-0000E30E0000}"/>
    <cellStyle name="40% - ส่วนที่ถูกเน้น4 5 5" xfId="10151" xr:uid="{00000000-0005-0000-0000-0000E40E0000}"/>
    <cellStyle name="40% - ส่วนที่ถูกเน้น4 5 5 2" xfId="10152" xr:uid="{00000000-0005-0000-0000-0000E50E0000}"/>
    <cellStyle name="40% - ส่วนที่ถูกเน้น4 5 6" xfId="10153" xr:uid="{00000000-0005-0000-0000-0000E60E0000}"/>
    <cellStyle name="40% - ส่วนที่ถูกเน้น4 6" xfId="10154" xr:uid="{00000000-0005-0000-0000-0000E70E0000}"/>
    <cellStyle name="40% - ส่วนที่ถูกเน้น4 6 2" xfId="10155" xr:uid="{00000000-0005-0000-0000-0000E80E0000}"/>
    <cellStyle name="40% - ส่วนที่ถูกเน้น4 6 2 2" xfId="10156" xr:uid="{00000000-0005-0000-0000-0000E90E0000}"/>
    <cellStyle name="40% - ส่วนที่ถูกเน้น4 6 2 2 2" xfId="10157" xr:uid="{00000000-0005-0000-0000-0000EA0E0000}"/>
    <cellStyle name="40% - ส่วนที่ถูกเน้น4 6 2 3" xfId="10158" xr:uid="{00000000-0005-0000-0000-0000EB0E0000}"/>
    <cellStyle name="40% - ส่วนที่ถูกเน้น4 6 3" xfId="10159" xr:uid="{00000000-0005-0000-0000-0000EC0E0000}"/>
    <cellStyle name="40% - ส่วนที่ถูกเน้น4 6 3 2" xfId="10160" xr:uid="{00000000-0005-0000-0000-0000ED0E0000}"/>
    <cellStyle name="40% - ส่วนที่ถูกเน้น4 6 3 2 2" xfId="10161" xr:uid="{00000000-0005-0000-0000-0000EE0E0000}"/>
    <cellStyle name="40% - ส่วนที่ถูกเน้น4 6 3 3" xfId="10162" xr:uid="{00000000-0005-0000-0000-0000EF0E0000}"/>
    <cellStyle name="40% - ส่วนที่ถูกเน้น4 6 4" xfId="10163" xr:uid="{00000000-0005-0000-0000-0000F00E0000}"/>
    <cellStyle name="40% - ส่วนที่ถูกเน้น4 6 4 2" xfId="10164" xr:uid="{00000000-0005-0000-0000-0000F10E0000}"/>
    <cellStyle name="40% - ส่วนที่ถูกเน้น4 6 4 2 2" xfId="10165" xr:uid="{00000000-0005-0000-0000-0000F20E0000}"/>
    <cellStyle name="40% - ส่วนที่ถูกเน้น4 6 4 3" xfId="10166" xr:uid="{00000000-0005-0000-0000-0000F30E0000}"/>
    <cellStyle name="40% - ส่วนที่ถูกเน้น4 6 5" xfId="10167" xr:uid="{00000000-0005-0000-0000-0000F40E0000}"/>
    <cellStyle name="40% - ส่วนที่ถูกเน้น4 6 5 2" xfId="10168" xr:uid="{00000000-0005-0000-0000-0000F50E0000}"/>
    <cellStyle name="40% - ส่วนที่ถูกเน้น4 6 6" xfId="10169" xr:uid="{00000000-0005-0000-0000-0000F60E0000}"/>
    <cellStyle name="40% - ส่วนที่ถูกเน้น4 7" xfId="10170" xr:uid="{00000000-0005-0000-0000-0000F70E0000}"/>
    <cellStyle name="40% - ส่วนที่ถูกเน้น4 7 2" xfId="10171" xr:uid="{00000000-0005-0000-0000-0000F80E0000}"/>
    <cellStyle name="40% - ส่วนที่ถูกเน้น4 7 2 2" xfId="10172" xr:uid="{00000000-0005-0000-0000-0000F90E0000}"/>
    <cellStyle name="40% - ส่วนที่ถูกเน้น4 7 2 2 2" xfId="10173" xr:uid="{00000000-0005-0000-0000-0000FA0E0000}"/>
    <cellStyle name="40% - ส่วนที่ถูกเน้น4 7 2 3" xfId="10174" xr:uid="{00000000-0005-0000-0000-0000FB0E0000}"/>
    <cellStyle name="40% - ส่วนที่ถูกเน้น4 7 3" xfId="10175" xr:uid="{00000000-0005-0000-0000-0000FC0E0000}"/>
    <cellStyle name="40% - ส่วนที่ถูกเน้น4 7 3 2" xfId="10176" xr:uid="{00000000-0005-0000-0000-0000FD0E0000}"/>
    <cellStyle name="40% - ส่วนที่ถูกเน้น4 7 3 2 2" xfId="10177" xr:uid="{00000000-0005-0000-0000-0000FE0E0000}"/>
    <cellStyle name="40% - ส่วนที่ถูกเน้น4 7 3 3" xfId="10178" xr:uid="{00000000-0005-0000-0000-0000FF0E0000}"/>
    <cellStyle name="40% - ส่วนที่ถูกเน้น4 7 4" xfId="10179" xr:uid="{00000000-0005-0000-0000-0000000F0000}"/>
    <cellStyle name="40% - ส่วนที่ถูกเน้น4 7 4 2" xfId="10180" xr:uid="{00000000-0005-0000-0000-0000010F0000}"/>
    <cellStyle name="40% - ส่วนที่ถูกเน้น4 7 4 2 2" xfId="10181" xr:uid="{00000000-0005-0000-0000-0000020F0000}"/>
    <cellStyle name="40% - ส่วนที่ถูกเน้น4 7 4 3" xfId="10182" xr:uid="{00000000-0005-0000-0000-0000030F0000}"/>
    <cellStyle name="40% - ส่วนที่ถูกเน้น4 7 5" xfId="10183" xr:uid="{00000000-0005-0000-0000-0000040F0000}"/>
    <cellStyle name="40% - ส่วนที่ถูกเน้น4 7 5 2" xfId="10184" xr:uid="{00000000-0005-0000-0000-0000050F0000}"/>
    <cellStyle name="40% - ส่วนที่ถูกเน้น4 7 6" xfId="10185" xr:uid="{00000000-0005-0000-0000-0000060F0000}"/>
    <cellStyle name="40% - ส่วนที่ถูกเน้น4 8" xfId="10186" xr:uid="{00000000-0005-0000-0000-0000070F0000}"/>
    <cellStyle name="40% - ส่วนที่ถูกเน้น4 8 2" xfId="10187" xr:uid="{00000000-0005-0000-0000-0000080F0000}"/>
    <cellStyle name="40% - ส่วนที่ถูกเน้น4 8 2 2" xfId="10188" xr:uid="{00000000-0005-0000-0000-0000090F0000}"/>
    <cellStyle name="40% - ส่วนที่ถูกเน้น4 8 3" xfId="10189" xr:uid="{00000000-0005-0000-0000-00000A0F0000}"/>
    <cellStyle name="40% - ส่วนที่ถูกเน้น4 9" xfId="10190" xr:uid="{00000000-0005-0000-0000-00000B0F0000}"/>
    <cellStyle name="40% - ส่วนที่ถูกเน้น4 9 2" xfId="10191" xr:uid="{00000000-0005-0000-0000-00000C0F0000}"/>
    <cellStyle name="40% - ส่วนที่ถูกเน้น4 9 2 2" xfId="10192" xr:uid="{00000000-0005-0000-0000-00000D0F0000}"/>
    <cellStyle name="40% - ส่วนที่ถูกเน้น4 9 3" xfId="10193" xr:uid="{00000000-0005-0000-0000-00000E0F0000}"/>
    <cellStyle name="40% - ส่วนที่ถูกเน้น5 10" xfId="10195" xr:uid="{00000000-0005-0000-0000-00000F0F0000}"/>
    <cellStyle name="40% - ส่วนที่ถูกเน้น5 10 2" xfId="10196" xr:uid="{00000000-0005-0000-0000-0000100F0000}"/>
    <cellStyle name="40% - ส่วนที่ถูกเน้น5 10 2 2" xfId="10197" xr:uid="{00000000-0005-0000-0000-0000110F0000}"/>
    <cellStyle name="40% - ส่วนที่ถูกเน้น5 10 3" xfId="10198" xr:uid="{00000000-0005-0000-0000-0000120F0000}"/>
    <cellStyle name="40% - ส่วนที่ถูกเน้น5 11" xfId="10199" xr:uid="{00000000-0005-0000-0000-0000130F0000}"/>
    <cellStyle name="40% - ส่วนที่ถูกเน้น5 11 2" xfId="10200" xr:uid="{00000000-0005-0000-0000-0000140F0000}"/>
    <cellStyle name="40% - ส่วนที่ถูกเน้น5 11 2 2" xfId="10201" xr:uid="{00000000-0005-0000-0000-0000150F0000}"/>
    <cellStyle name="40% - ส่วนที่ถูกเน้น5 11 3" xfId="10202" xr:uid="{00000000-0005-0000-0000-0000160F0000}"/>
    <cellStyle name="40% - ส่วนที่ถูกเน้น5 12" xfId="10203" xr:uid="{00000000-0005-0000-0000-0000170F0000}"/>
    <cellStyle name="40% - ส่วนที่ถูกเน้น5 12 2" xfId="10204" xr:uid="{00000000-0005-0000-0000-0000180F0000}"/>
    <cellStyle name="40% - ส่วนที่ถูกเน้น5 12 2 2" xfId="10205" xr:uid="{00000000-0005-0000-0000-0000190F0000}"/>
    <cellStyle name="40% - ส่วนที่ถูกเน้น5 12 3" xfId="10206" xr:uid="{00000000-0005-0000-0000-00001A0F0000}"/>
    <cellStyle name="40% - ส่วนที่ถูกเน้น5 13" xfId="10207" xr:uid="{00000000-0005-0000-0000-00001B0F0000}"/>
    <cellStyle name="40% - ส่วนที่ถูกเน้น5 13 2" xfId="10208" xr:uid="{00000000-0005-0000-0000-00001C0F0000}"/>
    <cellStyle name="40% - ส่วนที่ถูกเน้น5 13 2 2" xfId="10209" xr:uid="{00000000-0005-0000-0000-00001D0F0000}"/>
    <cellStyle name="40% - ส่วนที่ถูกเน้น5 13 3" xfId="10210" xr:uid="{00000000-0005-0000-0000-00001E0F0000}"/>
    <cellStyle name="40% - ส่วนที่ถูกเน้น5 14" xfId="10211" xr:uid="{00000000-0005-0000-0000-00001F0F0000}"/>
    <cellStyle name="40% - ส่วนที่ถูกเน้น5 14 2" xfId="10212" xr:uid="{00000000-0005-0000-0000-0000200F0000}"/>
    <cellStyle name="40% - ส่วนที่ถูกเน้น5 14 2 2" xfId="10213" xr:uid="{00000000-0005-0000-0000-0000210F0000}"/>
    <cellStyle name="40% - ส่วนที่ถูกเน้น5 14 3" xfId="10214" xr:uid="{00000000-0005-0000-0000-0000220F0000}"/>
    <cellStyle name="40% - ส่วนที่ถูกเน้น5 15" xfId="10215" xr:uid="{00000000-0005-0000-0000-0000230F0000}"/>
    <cellStyle name="40% - ส่วนที่ถูกเน้น5 15 2" xfId="10216" xr:uid="{00000000-0005-0000-0000-0000240F0000}"/>
    <cellStyle name="40% - ส่วนที่ถูกเน้น5 15 2 2" xfId="10217" xr:uid="{00000000-0005-0000-0000-0000250F0000}"/>
    <cellStyle name="40% - ส่วนที่ถูกเน้น5 15 3" xfId="10218" xr:uid="{00000000-0005-0000-0000-0000260F0000}"/>
    <cellStyle name="40% - ส่วนที่ถูกเน้น5 16" xfId="10219" xr:uid="{00000000-0005-0000-0000-0000270F0000}"/>
    <cellStyle name="40% - ส่วนที่ถูกเน้น5 16 2" xfId="10220" xr:uid="{00000000-0005-0000-0000-0000280F0000}"/>
    <cellStyle name="40% - ส่วนที่ถูกเน้น5 16 2 2" xfId="10221" xr:uid="{00000000-0005-0000-0000-0000290F0000}"/>
    <cellStyle name="40% - ส่วนที่ถูกเน้น5 16 3" xfId="10222" xr:uid="{00000000-0005-0000-0000-00002A0F0000}"/>
    <cellStyle name="40% - ส่วนที่ถูกเน้น5 17" xfId="10223" xr:uid="{00000000-0005-0000-0000-00002B0F0000}"/>
    <cellStyle name="40% - ส่วนที่ถูกเน้น5 17 2" xfId="10224" xr:uid="{00000000-0005-0000-0000-00002C0F0000}"/>
    <cellStyle name="40% - ส่วนที่ถูกเน้น5 17 2 2" xfId="10225" xr:uid="{00000000-0005-0000-0000-00002D0F0000}"/>
    <cellStyle name="40% - ส่วนที่ถูกเน้น5 17 3" xfId="10226" xr:uid="{00000000-0005-0000-0000-00002E0F0000}"/>
    <cellStyle name="40% - ส่วนที่ถูกเน้น5 18" xfId="10227" xr:uid="{00000000-0005-0000-0000-00002F0F0000}"/>
    <cellStyle name="40% - ส่วนที่ถูกเน้น5 18 2" xfId="10228" xr:uid="{00000000-0005-0000-0000-0000300F0000}"/>
    <cellStyle name="40% - ส่วนที่ถูกเน้น5 18 2 2" xfId="10229" xr:uid="{00000000-0005-0000-0000-0000310F0000}"/>
    <cellStyle name="40% - ส่วนที่ถูกเน้น5 18 3" xfId="10230" xr:uid="{00000000-0005-0000-0000-0000320F0000}"/>
    <cellStyle name="40% - ส่วนที่ถูกเน้น5 19" xfId="10231" xr:uid="{00000000-0005-0000-0000-0000330F0000}"/>
    <cellStyle name="40% - ส่วนที่ถูกเน้น5 19 2" xfId="10232" xr:uid="{00000000-0005-0000-0000-0000340F0000}"/>
    <cellStyle name="40% - ส่วนที่ถูกเน้น5 19 2 2" xfId="10233" xr:uid="{00000000-0005-0000-0000-0000350F0000}"/>
    <cellStyle name="40% - ส่วนที่ถูกเน้น5 19 3" xfId="10234" xr:uid="{00000000-0005-0000-0000-0000360F0000}"/>
    <cellStyle name="40% - ส่วนที่ถูกเน้น5 2" xfId="396" xr:uid="{00000000-0005-0000-0000-0000370F0000}"/>
    <cellStyle name="40% - ส่วนที่ถูกเน้น5 2 10" xfId="10236" xr:uid="{00000000-0005-0000-0000-0000380F0000}"/>
    <cellStyle name="40% - ส่วนที่ถูกเน้น5 2 11" xfId="10235" xr:uid="{00000000-0005-0000-0000-0000390F0000}"/>
    <cellStyle name="40% - ส่วนที่ถูกเน้น5 2 2" xfId="4281" xr:uid="{00000000-0005-0000-0000-00003A0F0000}"/>
    <cellStyle name="40% - ส่วนที่ถูกเน้น5 2 2 2" xfId="10238" xr:uid="{00000000-0005-0000-0000-00003B0F0000}"/>
    <cellStyle name="40% - ส่วนที่ถูกเน้น5 2 2 2 2" xfId="10239" xr:uid="{00000000-0005-0000-0000-00003C0F0000}"/>
    <cellStyle name="40% - ส่วนที่ถูกเน้น5 2 2 3" xfId="10240" xr:uid="{00000000-0005-0000-0000-00003D0F0000}"/>
    <cellStyle name="40% - ส่วนที่ถูกเน้น5 2 2 4" xfId="10237" xr:uid="{00000000-0005-0000-0000-00003E0F0000}"/>
    <cellStyle name="40% - ส่วนที่ถูกเน้น5 2 3" xfId="10241" xr:uid="{00000000-0005-0000-0000-00003F0F0000}"/>
    <cellStyle name="40% - ส่วนที่ถูกเน้น5 2 3 2" xfId="10242" xr:uid="{00000000-0005-0000-0000-0000400F0000}"/>
    <cellStyle name="40% - ส่วนที่ถูกเน้น5 2 3 2 2" xfId="10243" xr:uid="{00000000-0005-0000-0000-0000410F0000}"/>
    <cellStyle name="40% - ส่วนที่ถูกเน้น5 2 3 3" xfId="10244" xr:uid="{00000000-0005-0000-0000-0000420F0000}"/>
    <cellStyle name="40% - ส่วนที่ถูกเน้น5 2 4" xfId="10245" xr:uid="{00000000-0005-0000-0000-0000430F0000}"/>
    <cellStyle name="40% - ส่วนที่ถูกเน้น5 2 4 2" xfId="10246" xr:uid="{00000000-0005-0000-0000-0000440F0000}"/>
    <cellStyle name="40% - ส่วนที่ถูกเน้น5 2 4 2 2" xfId="10247" xr:uid="{00000000-0005-0000-0000-0000450F0000}"/>
    <cellStyle name="40% - ส่วนที่ถูกเน้น5 2 4 3" xfId="10248" xr:uid="{00000000-0005-0000-0000-0000460F0000}"/>
    <cellStyle name="40% - ส่วนที่ถูกเน้น5 2 5" xfId="10249" xr:uid="{00000000-0005-0000-0000-0000470F0000}"/>
    <cellStyle name="40% - ส่วนที่ถูกเน้น5 2 5 2" xfId="10250" xr:uid="{00000000-0005-0000-0000-0000480F0000}"/>
    <cellStyle name="40% - ส่วนที่ถูกเน้น5 2 6" xfId="10251" xr:uid="{00000000-0005-0000-0000-0000490F0000}"/>
    <cellStyle name="40% - ส่วนที่ถูกเน้น5 2 6 2" xfId="10252" xr:uid="{00000000-0005-0000-0000-00004A0F0000}"/>
    <cellStyle name="40% - ส่วนที่ถูกเน้น5 2 7" xfId="10253" xr:uid="{00000000-0005-0000-0000-00004B0F0000}"/>
    <cellStyle name="40% - ส่วนที่ถูกเน้น5 2 7 2" xfId="10254" xr:uid="{00000000-0005-0000-0000-00004C0F0000}"/>
    <cellStyle name="40% - ส่วนที่ถูกเน้น5 2 8" xfId="10255" xr:uid="{00000000-0005-0000-0000-00004D0F0000}"/>
    <cellStyle name="40% - ส่วนที่ถูกเน้น5 2 8 2" xfId="10256" xr:uid="{00000000-0005-0000-0000-00004E0F0000}"/>
    <cellStyle name="40% - ส่วนที่ถูกเน้น5 2 9" xfId="10257" xr:uid="{00000000-0005-0000-0000-00004F0F0000}"/>
    <cellStyle name="40% - ส่วนที่ถูกเน้น5 2 9 2" xfId="10258" xr:uid="{00000000-0005-0000-0000-0000500F0000}"/>
    <cellStyle name="40% - ส่วนที่ถูกเน้น5 20" xfId="10259" xr:uid="{00000000-0005-0000-0000-0000510F0000}"/>
    <cellStyle name="40% - ส่วนที่ถูกเน้น5 20 2" xfId="10260" xr:uid="{00000000-0005-0000-0000-0000520F0000}"/>
    <cellStyle name="40% - ส่วนที่ถูกเน้น5 20 3" xfId="10261" xr:uid="{00000000-0005-0000-0000-0000530F0000}"/>
    <cellStyle name="40% - ส่วนที่ถูกเน้น5 21" xfId="10262" xr:uid="{00000000-0005-0000-0000-0000540F0000}"/>
    <cellStyle name="40% - ส่วนที่ถูกเน้น5 22" xfId="10263" xr:uid="{00000000-0005-0000-0000-0000550F0000}"/>
    <cellStyle name="40% - ส่วนที่ถูกเน้น5 23" xfId="10194" xr:uid="{00000000-0005-0000-0000-0000560F0000}"/>
    <cellStyle name="40% - ส่วนที่ถูกเน้น5 3" xfId="10264" xr:uid="{00000000-0005-0000-0000-0000570F0000}"/>
    <cellStyle name="40% - ส่วนที่ถูกเน้น5 3 2" xfId="10265" xr:uid="{00000000-0005-0000-0000-0000580F0000}"/>
    <cellStyle name="40% - ส่วนที่ถูกเน้น5 3 2 2" xfId="10266" xr:uid="{00000000-0005-0000-0000-0000590F0000}"/>
    <cellStyle name="40% - ส่วนที่ถูกเน้น5 3 2 2 2" xfId="10267" xr:uid="{00000000-0005-0000-0000-00005A0F0000}"/>
    <cellStyle name="40% - ส่วนที่ถูกเน้น5 3 2 3" xfId="10268" xr:uid="{00000000-0005-0000-0000-00005B0F0000}"/>
    <cellStyle name="40% - ส่วนที่ถูกเน้น5 3 3" xfId="10269" xr:uid="{00000000-0005-0000-0000-00005C0F0000}"/>
    <cellStyle name="40% - ส่วนที่ถูกเน้น5 3 3 2" xfId="10270" xr:uid="{00000000-0005-0000-0000-00005D0F0000}"/>
    <cellStyle name="40% - ส่วนที่ถูกเน้น5 3 3 2 2" xfId="10271" xr:uid="{00000000-0005-0000-0000-00005E0F0000}"/>
    <cellStyle name="40% - ส่วนที่ถูกเน้น5 3 3 3" xfId="10272" xr:uid="{00000000-0005-0000-0000-00005F0F0000}"/>
    <cellStyle name="40% - ส่วนที่ถูกเน้น5 3 4" xfId="10273" xr:uid="{00000000-0005-0000-0000-0000600F0000}"/>
    <cellStyle name="40% - ส่วนที่ถูกเน้น5 3 4 2" xfId="10274" xr:uid="{00000000-0005-0000-0000-0000610F0000}"/>
    <cellStyle name="40% - ส่วนที่ถูกเน้น5 3 4 2 2" xfId="10275" xr:uid="{00000000-0005-0000-0000-0000620F0000}"/>
    <cellStyle name="40% - ส่วนที่ถูกเน้น5 3 4 3" xfId="10276" xr:uid="{00000000-0005-0000-0000-0000630F0000}"/>
    <cellStyle name="40% - ส่วนที่ถูกเน้น5 3 5" xfId="10277" xr:uid="{00000000-0005-0000-0000-0000640F0000}"/>
    <cellStyle name="40% - ส่วนที่ถูกเน้น5 3 5 2" xfId="10278" xr:uid="{00000000-0005-0000-0000-0000650F0000}"/>
    <cellStyle name="40% - ส่วนที่ถูกเน้น5 4" xfId="10279" xr:uid="{00000000-0005-0000-0000-0000660F0000}"/>
    <cellStyle name="40% - ส่วนที่ถูกเน้น5 4 2" xfId="10280" xr:uid="{00000000-0005-0000-0000-0000670F0000}"/>
    <cellStyle name="40% - ส่วนที่ถูกเน้น5 4 2 2" xfId="10281" xr:uid="{00000000-0005-0000-0000-0000680F0000}"/>
    <cellStyle name="40% - ส่วนที่ถูกเน้น5 4 2 2 2" xfId="10282" xr:uid="{00000000-0005-0000-0000-0000690F0000}"/>
    <cellStyle name="40% - ส่วนที่ถูกเน้น5 4 2 3" xfId="10283" xr:uid="{00000000-0005-0000-0000-00006A0F0000}"/>
    <cellStyle name="40% - ส่วนที่ถูกเน้น5 4 3" xfId="10284" xr:uid="{00000000-0005-0000-0000-00006B0F0000}"/>
    <cellStyle name="40% - ส่วนที่ถูกเน้น5 4 3 2" xfId="10285" xr:uid="{00000000-0005-0000-0000-00006C0F0000}"/>
    <cellStyle name="40% - ส่วนที่ถูกเน้น5 4 3 2 2" xfId="10286" xr:uid="{00000000-0005-0000-0000-00006D0F0000}"/>
    <cellStyle name="40% - ส่วนที่ถูกเน้น5 4 3 3" xfId="10287" xr:uid="{00000000-0005-0000-0000-00006E0F0000}"/>
    <cellStyle name="40% - ส่วนที่ถูกเน้น5 4 4" xfId="10288" xr:uid="{00000000-0005-0000-0000-00006F0F0000}"/>
    <cellStyle name="40% - ส่วนที่ถูกเน้น5 4 4 2" xfId="10289" xr:uid="{00000000-0005-0000-0000-0000700F0000}"/>
    <cellStyle name="40% - ส่วนที่ถูกเน้น5 4 4 2 2" xfId="10290" xr:uid="{00000000-0005-0000-0000-0000710F0000}"/>
    <cellStyle name="40% - ส่วนที่ถูกเน้น5 4 4 3" xfId="10291" xr:uid="{00000000-0005-0000-0000-0000720F0000}"/>
    <cellStyle name="40% - ส่วนที่ถูกเน้น5 4 5" xfId="10292" xr:uid="{00000000-0005-0000-0000-0000730F0000}"/>
    <cellStyle name="40% - ส่วนที่ถูกเน้น5 4 5 2" xfId="10293" xr:uid="{00000000-0005-0000-0000-0000740F0000}"/>
    <cellStyle name="40% - ส่วนที่ถูกเน้น5 4 6" xfId="10294" xr:uid="{00000000-0005-0000-0000-0000750F0000}"/>
    <cellStyle name="40% - ส่วนที่ถูกเน้น5 5" xfId="10295" xr:uid="{00000000-0005-0000-0000-0000760F0000}"/>
    <cellStyle name="40% - ส่วนที่ถูกเน้น5 5 2" xfId="10296" xr:uid="{00000000-0005-0000-0000-0000770F0000}"/>
    <cellStyle name="40% - ส่วนที่ถูกเน้น5 5 2 2" xfId="10297" xr:uid="{00000000-0005-0000-0000-0000780F0000}"/>
    <cellStyle name="40% - ส่วนที่ถูกเน้น5 5 2 2 2" xfId="10298" xr:uid="{00000000-0005-0000-0000-0000790F0000}"/>
    <cellStyle name="40% - ส่วนที่ถูกเน้น5 5 2 3" xfId="10299" xr:uid="{00000000-0005-0000-0000-00007A0F0000}"/>
    <cellStyle name="40% - ส่วนที่ถูกเน้น5 5 3" xfId="10300" xr:uid="{00000000-0005-0000-0000-00007B0F0000}"/>
    <cellStyle name="40% - ส่วนที่ถูกเน้น5 5 3 2" xfId="10301" xr:uid="{00000000-0005-0000-0000-00007C0F0000}"/>
    <cellStyle name="40% - ส่วนที่ถูกเน้น5 5 3 2 2" xfId="10302" xr:uid="{00000000-0005-0000-0000-00007D0F0000}"/>
    <cellStyle name="40% - ส่วนที่ถูกเน้น5 5 3 3" xfId="10303" xr:uid="{00000000-0005-0000-0000-00007E0F0000}"/>
    <cellStyle name="40% - ส่วนที่ถูกเน้น5 5 4" xfId="10304" xr:uid="{00000000-0005-0000-0000-00007F0F0000}"/>
    <cellStyle name="40% - ส่วนที่ถูกเน้น5 5 4 2" xfId="10305" xr:uid="{00000000-0005-0000-0000-0000800F0000}"/>
    <cellStyle name="40% - ส่วนที่ถูกเน้น5 5 4 2 2" xfId="10306" xr:uid="{00000000-0005-0000-0000-0000810F0000}"/>
    <cellStyle name="40% - ส่วนที่ถูกเน้น5 5 4 3" xfId="10307" xr:uid="{00000000-0005-0000-0000-0000820F0000}"/>
    <cellStyle name="40% - ส่วนที่ถูกเน้น5 5 5" xfId="10308" xr:uid="{00000000-0005-0000-0000-0000830F0000}"/>
    <cellStyle name="40% - ส่วนที่ถูกเน้น5 5 5 2" xfId="10309" xr:uid="{00000000-0005-0000-0000-0000840F0000}"/>
    <cellStyle name="40% - ส่วนที่ถูกเน้น5 5 6" xfId="10310" xr:uid="{00000000-0005-0000-0000-0000850F0000}"/>
    <cellStyle name="40% - ส่วนที่ถูกเน้น5 6" xfId="10311" xr:uid="{00000000-0005-0000-0000-0000860F0000}"/>
    <cellStyle name="40% - ส่วนที่ถูกเน้น5 6 2" xfId="10312" xr:uid="{00000000-0005-0000-0000-0000870F0000}"/>
    <cellStyle name="40% - ส่วนที่ถูกเน้น5 6 2 2" xfId="10313" xr:uid="{00000000-0005-0000-0000-0000880F0000}"/>
    <cellStyle name="40% - ส่วนที่ถูกเน้น5 6 2 2 2" xfId="10314" xr:uid="{00000000-0005-0000-0000-0000890F0000}"/>
    <cellStyle name="40% - ส่วนที่ถูกเน้น5 6 2 3" xfId="10315" xr:uid="{00000000-0005-0000-0000-00008A0F0000}"/>
    <cellStyle name="40% - ส่วนที่ถูกเน้น5 6 3" xfId="10316" xr:uid="{00000000-0005-0000-0000-00008B0F0000}"/>
    <cellStyle name="40% - ส่วนที่ถูกเน้น5 6 3 2" xfId="10317" xr:uid="{00000000-0005-0000-0000-00008C0F0000}"/>
    <cellStyle name="40% - ส่วนที่ถูกเน้น5 6 3 2 2" xfId="10318" xr:uid="{00000000-0005-0000-0000-00008D0F0000}"/>
    <cellStyle name="40% - ส่วนที่ถูกเน้น5 6 3 3" xfId="10319" xr:uid="{00000000-0005-0000-0000-00008E0F0000}"/>
    <cellStyle name="40% - ส่วนที่ถูกเน้น5 6 4" xfId="10320" xr:uid="{00000000-0005-0000-0000-00008F0F0000}"/>
    <cellStyle name="40% - ส่วนที่ถูกเน้น5 6 4 2" xfId="10321" xr:uid="{00000000-0005-0000-0000-0000900F0000}"/>
    <cellStyle name="40% - ส่วนที่ถูกเน้น5 6 4 2 2" xfId="10322" xr:uid="{00000000-0005-0000-0000-0000910F0000}"/>
    <cellStyle name="40% - ส่วนที่ถูกเน้น5 6 4 3" xfId="10323" xr:uid="{00000000-0005-0000-0000-0000920F0000}"/>
    <cellStyle name="40% - ส่วนที่ถูกเน้น5 6 5" xfId="10324" xr:uid="{00000000-0005-0000-0000-0000930F0000}"/>
    <cellStyle name="40% - ส่วนที่ถูกเน้น5 6 5 2" xfId="10325" xr:uid="{00000000-0005-0000-0000-0000940F0000}"/>
    <cellStyle name="40% - ส่วนที่ถูกเน้น5 6 6" xfId="10326" xr:uid="{00000000-0005-0000-0000-0000950F0000}"/>
    <cellStyle name="40% - ส่วนที่ถูกเน้น5 7" xfId="10327" xr:uid="{00000000-0005-0000-0000-0000960F0000}"/>
    <cellStyle name="40% - ส่วนที่ถูกเน้น5 7 2" xfId="10328" xr:uid="{00000000-0005-0000-0000-0000970F0000}"/>
    <cellStyle name="40% - ส่วนที่ถูกเน้น5 7 2 2" xfId="10329" xr:uid="{00000000-0005-0000-0000-0000980F0000}"/>
    <cellStyle name="40% - ส่วนที่ถูกเน้น5 7 2 2 2" xfId="10330" xr:uid="{00000000-0005-0000-0000-0000990F0000}"/>
    <cellStyle name="40% - ส่วนที่ถูกเน้น5 7 2 3" xfId="10331" xr:uid="{00000000-0005-0000-0000-00009A0F0000}"/>
    <cellStyle name="40% - ส่วนที่ถูกเน้น5 7 3" xfId="10332" xr:uid="{00000000-0005-0000-0000-00009B0F0000}"/>
    <cellStyle name="40% - ส่วนที่ถูกเน้น5 7 3 2" xfId="10333" xr:uid="{00000000-0005-0000-0000-00009C0F0000}"/>
    <cellStyle name="40% - ส่วนที่ถูกเน้น5 7 3 2 2" xfId="10334" xr:uid="{00000000-0005-0000-0000-00009D0F0000}"/>
    <cellStyle name="40% - ส่วนที่ถูกเน้น5 7 3 3" xfId="10335" xr:uid="{00000000-0005-0000-0000-00009E0F0000}"/>
    <cellStyle name="40% - ส่วนที่ถูกเน้น5 7 4" xfId="10336" xr:uid="{00000000-0005-0000-0000-00009F0F0000}"/>
    <cellStyle name="40% - ส่วนที่ถูกเน้น5 7 4 2" xfId="10337" xr:uid="{00000000-0005-0000-0000-0000A00F0000}"/>
    <cellStyle name="40% - ส่วนที่ถูกเน้น5 7 4 2 2" xfId="10338" xr:uid="{00000000-0005-0000-0000-0000A10F0000}"/>
    <cellStyle name="40% - ส่วนที่ถูกเน้น5 7 4 3" xfId="10339" xr:uid="{00000000-0005-0000-0000-0000A20F0000}"/>
    <cellStyle name="40% - ส่วนที่ถูกเน้น5 7 5" xfId="10340" xr:uid="{00000000-0005-0000-0000-0000A30F0000}"/>
    <cellStyle name="40% - ส่วนที่ถูกเน้น5 7 5 2" xfId="10341" xr:uid="{00000000-0005-0000-0000-0000A40F0000}"/>
    <cellStyle name="40% - ส่วนที่ถูกเน้น5 7 6" xfId="10342" xr:uid="{00000000-0005-0000-0000-0000A50F0000}"/>
    <cellStyle name="40% - ส่วนที่ถูกเน้น5 8" xfId="10343" xr:uid="{00000000-0005-0000-0000-0000A60F0000}"/>
    <cellStyle name="40% - ส่วนที่ถูกเน้น5 8 2" xfId="10344" xr:uid="{00000000-0005-0000-0000-0000A70F0000}"/>
    <cellStyle name="40% - ส่วนที่ถูกเน้น5 8 2 2" xfId="10345" xr:uid="{00000000-0005-0000-0000-0000A80F0000}"/>
    <cellStyle name="40% - ส่วนที่ถูกเน้น5 8 3" xfId="10346" xr:uid="{00000000-0005-0000-0000-0000A90F0000}"/>
    <cellStyle name="40% - ส่วนที่ถูกเน้น5 9" xfId="10347" xr:uid="{00000000-0005-0000-0000-0000AA0F0000}"/>
    <cellStyle name="40% - ส่วนที่ถูกเน้น5 9 2" xfId="10348" xr:uid="{00000000-0005-0000-0000-0000AB0F0000}"/>
    <cellStyle name="40% - ส่วนที่ถูกเน้น5 9 2 2" xfId="10349" xr:uid="{00000000-0005-0000-0000-0000AC0F0000}"/>
    <cellStyle name="40% - ส่วนที่ถูกเน้น5 9 3" xfId="10350" xr:uid="{00000000-0005-0000-0000-0000AD0F0000}"/>
    <cellStyle name="40% - ส่วนที่ถูกเน้น6 10" xfId="10352" xr:uid="{00000000-0005-0000-0000-0000AE0F0000}"/>
    <cellStyle name="40% - ส่วนที่ถูกเน้น6 10 2" xfId="10353" xr:uid="{00000000-0005-0000-0000-0000AF0F0000}"/>
    <cellStyle name="40% - ส่วนที่ถูกเน้น6 10 2 2" xfId="10354" xr:uid="{00000000-0005-0000-0000-0000B00F0000}"/>
    <cellStyle name="40% - ส่วนที่ถูกเน้น6 10 3" xfId="10355" xr:uid="{00000000-0005-0000-0000-0000B10F0000}"/>
    <cellStyle name="40% - ส่วนที่ถูกเน้น6 11" xfId="10356" xr:uid="{00000000-0005-0000-0000-0000B20F0000}"/>
    <cellStyle name="40% - ส่วนที่ถูกเน้น6 11 2" xfId="10357" xr:uid="{00000000-0005-0000-0000-0000B30F0000}"/>
    <cellStyle name="40% - ส่วนที่ถูกเน้น6 11 2 2" xfId="10358" xr:uid="{00000000-0005-0000-0000-0000B40F0000}"/>
    <cellStyle name="40% - ส่วนที่ถูกเน้น6 11 3" xfId="10359" xr:uid="{00000000-0005-0000-0000-0000B50F0000}"/>
    <cellStyle name="40% - ส่วนที่ถูกเน้น6 12" xfId="10360" xr:uid="{00000000-0005-0000-0000-0000B60F0000}"/>
    <cellStyle name="40% - ส่วนที่ถูกเน้น6 12 2" xfId="10361" xr:uid="{00000000-0005-0000-0000-0000B70F0000}"/>
    <cellStyle name="40% - ส่วนที่ถูกเน้น6 12 2 2" xfId="10362" xr:uid="{00000000-0005-0000-0000-0000B80F0000}"/>
    <cellStyle name="40% - ส่วนที่ถูกเน้น6 12 3" xfId="10363" xr:uid="{00000000-0005-0000-0000-0000B90F0000}"/>
    <cellStyle name="40% - ส่วนที่ถูกเน้น6 13" xfId="10364" xr:uid="{00000000-0005-0000-0000-0000BA0F0000}"/>
    <cellStyle name="40% - ส่วนที่ถูกเน้น6 13 2" xfId="10365" xr:uid="{00000000-0005-0000-0000-0000BB0F0000}"/>
    <cellStyle name="40% - ส่วนที่ถูกเน้น6 13 2 2" xfId="10366" xr:uid="{00000000-0005-0000-0000-0000BC0F0000}"/>
    <cellStyle name="40% - ส่วนที่ถูกเน้น6 13 3" xfId="10367" xr:uid="{00000000-0005-0000-0000-0000BD0F0000}"/>
    <cellStyle name="40% - ส่วนที่ถูกเน้น6 14" xfId="10368" xr:uid="{00000000-0005-0000-0000-0000BE0F0000}"/>
    <cellStyle name="40% - ส่วนที่ถูกเน้น6 14 2" xfId="10369" xr:uid="{00000000-0005-0000-0000-0000BF0F0000}"/>
    <cellStyle name="40% - ส่วนที่ถูกเน้น6 14 2 2" xfId="10370" xr:uid="{00000000-0005-0000-0000-0000C00F0000}"/>
    <cellStyle name="40% - ส่วนที่ถูกเน้น6 14 3" xfId="10371" xr:uid="{00000000-0005-0000-0000-0000C10F0000}"/>
    <cellStyle name="40% - ส่วนที่ถูกเน้น6 15" xfId="10372" xr:uid="{00000000-0005-0000-0000-0000C20F0000}"/>
    <cellStyle name="40% - ส่วนที่ถูกเน้น6 15 2" xfId="10373" xr:uid="{00000000-0005-0000-0000-0000C30F0000}"/>
    <cellStyle name="40% - ส่วนที่ถูกเน้น6 15 2 2" xfId="10374" xr:uid="{00000000-0005-0000-0000-0000C40F0000}"/>
    <cellStyle name="40% - ส่วนที่ถูกเน้น6 15 3" xfId="10375" xr:uid="{00000000-0005-0000-0000-0000C50F0000}"/>
    <cellStyle name="40% - ส่วนที่ถูกเน้น6 16" xfId="10376" xr:uid="{00000000-0005-0000-0000-0000C60F0000}"/>
    <cellStyle name="40% - ส่วนที่ถูกเน้น6 16 2" xfId="10377" xr:uid="{00000000-0005-0000-0000-0000C70F0000}"/>
    <cellStyle name="40% - ส่วนที่ถูกเน้น6 16 2 2" xfId="10378" xr:uid="{00000000-0005-0000-0000-0000C80F0000}"/>
    <cellStyle name="40% - ส่วนที่ถูกเน้น6 16 3" xfId="10379" xr:uid="{00000000-0005-0000-0000-0000C90F0000}"/>
    <cellStyle name="40% - ส่วนที่ถูกเน้น6 17" xfId="10380" xr:uid="{00000000-0005-0000-0000-0000CA0F0000}"/>
    <cellStyle name="40% - ส่วนที่ถูกเน้น6 17 2" xfId="10381" xr:uid="{00000000-0005-0000-0000-0000CB0F0000}"/>
    <cellStyle name="40% - ส่วนที่ถูกเน้น6 17 2 2" xfId="10382" xr:uid="{00000000-0005-0000-0000-0000CC0F0000}"/>
    <cellStyle name="40% - ส่วนที่ถูกเน้น6 17 3" xfId="10383" xr:uid="{00000000-0005-0000-0000-0000CD0F0000}"/>
    <cellStyle name="40% - ส่วนที่ถูกเน้น6 18" xfId="10384" xr:uid="{00000000-0005-0000-0000-0000CE0F0000}"/>
    <cellStyle name="40% - ส่วนที่ถูกเน้น6 18 2" xfId="10385" xr:uid="{00000000-0005-0000-0000-0000CF0F0000}"/>
    <cellStyle name="40% - ส่วนที่ถูกเน้น6 18 2 2" xfId="10386" xr:uid="{00000000-0005-0000-0000-0000D00F0000}"/>
    <cellStyle name="40% - ส่วนที่ถูกเน้น6 18 3" xfId="10387" xr:uid="{00000000-0005-0000-0000-0000D10F0000}"/>
    <cellStyle name="40% - ส่วนที่ถูกเน้น6 19" xfId="10388" xr:uid="{00000000-0005-0000-0000-0000D20F0000}"/>
    <cellStyle name="40% - ส่วนที่ถูกเน้น6 19 2" xfId="10389" xr:uid="{00000000-0005-0000-0000-0000D30F0000}"/>
    <cellStyle name="40% - ส่วนที่ถูกเน้น6 19 2 2" xfId="10390" xr:uid="{00000000-0005-0000-0000-0000D40F0000}"/>
    <cellStyle name="40% - ส่วนที่ถูกเน้น6 19 3" xfId="10391" xr:uid="{00000000-0005-0000-0000-0000D50F0000}"/>
    <cellStyle name="40% - ส่วนที่ถูกเน้น6 2" xfId="400" xr:uid="{00000000-0005-0000-0000-0000D60F0000}"/>
    <cellStyle name="40% - ส่วนที่ถูกเน้น6 2 10" xfId="10393" xr:uid="{00000000-0005-0000-0000-0000D70F0000}"/>
    <cellStyle name="40% - ส่วนที่ถูกเน้น6 2 11" xfId="10392" xr:uid="{00000000-0005-0000-0000-0000D80F0000}"/>
    <cellStyle name="40% - ส่วนที่ถูกเน้น6 2 2" xfId="4282" xr:uid="{00000000-0005-0000-0000-0000D90F0000}"/>
    <cellStyle name="40% - ส่วนที่ถูกเน้น6 2 2 2" xfId="10395" xr:uid="{00000000-0005-0000-0000-0000DA0F0000}"/>
    <cellStyle name="40% - ส่วนที่ถูกเน้น6 2 2 2 2" xfId="10396" xr:uid="{00000000-0005-0000-0000-0000DB0F0000}"/>
    <cellStyle name="40% - ส่วนที่ถูกเน้น6 2 2 3" xfId="10397" xr:uid="{00000000-0005-0000-0000-0000DC0F0000}"/>
    <cellStyle name="40% - ส่วนที่ถูกเน้น6 2 2 4" xfId="10394" xr:uid="{00000000-0005-0000-0000-0000DD0F0000}"/>
    <cellStyle name="40% - ส่วนที่ถูกเน้น6 2 3" xfId="10398" xr:uid="{00000000-0005-0000-0000-0000DE0F0000}"/>
    <cellStyle name="40% - ส่วนที่ถูกเน้น6 2 3 2" xfId="10399" xr:uid="{00000000-0005-0000-0000-0000DF0F0000}"/>
    <cellStyle name="40% - ส่วนที่ถูกเน้น6 2 3 2 2" xfId="10400" xr:uid="{00000000-0005-0000-0000-0000E00F0000}"/>
    <cellStyle name="40% - ส่วนที่ถูกเน้น6 2 3 3" xfId="10401" xr:uid="{00000000-0005-0000-0000-0000E10F0000}"/>
    <cellStyle name="40% - ส่วนที่ถูกเน้น6 2 4" xfId="10402" xr:uid="{00000000-0005-0000-0000-0000E20F0000}"/>
    <cellStyle name="40% - ส่วนที่ถูกเน้น6 2 4 2" xfId="10403" xr:uid="{00000000-0005-0000-0000-0000E30F0000}"/>
    <cellStyle name="40% - ส่วนที่ถูกเน้น6 2 4 2 2" xfId="10404" xr:uid="{00000000-0005-0000-0000-0000E40F0000}"/>
    <cellStyle name="40% - ส่วนที่ถูกเน้น6 2 4 3" xfId="10405" xr:uid="{00000000-0005-0000-0000-0000E50F0000}"/>
    <cellStyle name="40% - ส่วนที่ถูกเน้น6 2 5" xfId="10406" xr:uid="{00000000-0005-0000-0000-0000E60F0000}"/>
    <cellStyle name="40% - ส่วนที่ถูกเน้น6 2 5 2" xfId="10407" xr:uid="{00000000-0005-0000-0000-0000E70F0000}"/>
    <cellStyle name="40% - ส่วนที่ถูกเน้น6 2 6" xfId="10408" xr:uid="{00000000-0005-0000-0000-0000E80F0000}"/>
    <cellStyle name="40% - ส่วนที่ถูกเน้น6 2 6 2" xfId="10409" xr:uid="{00000000-0005-0000-0000-0000E90F0000}"/>
    <cellStyle name="40% - ส่วนที่ถูกเน้น6 2 7" xfId="10410" xr:uid="{00000000-0005-0000-0000-0000EA0F0000}"/>
    <cellStyle name="40% - ส่วนที่ถูกเน้น6 2 7 2" xfId="10411" xr:uid="{00000000-0005-0000-0000-0000EB0F0000}"/>
    <cellStyle name="40% - ส่วนที่ถูกเน้น6 2 8" xfId="10412" xr:uid="{00000000-0005-0000-0000-0000EC0F0000}"/>
    <cellStyle name="40% - ส่วนที่ถูกเน้น6 2 8 2" xfId="10413" xr:uid="{00000000-0005-0000-0000-0000ED0F0000}"/>
    <cellStyle name="40% - ส่วนที่ถูกเน้น6 2 9" xfId="10414" xr:uid="{00000000-0005-0000-0000-0000EE0F0000}"/>
    <cellStyle name="40% - ส่วนที่ถูกเน้น6 2 9 2" xfId="10415" xr:uid="{00000000-0005-0000-0000-0000EF0F0000}"/>
    <cellStyle name="40% - ส่วนที่ถูกเน้น6 20" xfId="10416" xr:uid="{00000000-0005-0000-0000-0000F00F0000}"/>
    <cellStyle name="40% - ส่วนที่ถูกเน้น6 20 2" xfId="10417" xr:uid="{00000000-0005-0000-0000-0000F10F0000}"/>
    <cellStyle name="40% - ส่วนที่ถูกเน้น6 20 3" xfId="10418" xr:uid="{00000000-0005-0000-0000-0000F20F0000}"/>
    <cellStyle name="40% - ส่วนที่ถูกเน้น6 21" xfId="10419" xr:uid="{00000000-0005-0000-0000-0000F30F0000}"/>
    <cellStyle name="40% - ส่วนที่ถูกเน้น6 22" xfId="10420" xr:uid="{00000000-0005-0000-0000-0000F40F0000}"/>
    <cellStyle name="40% - ส่วนที่ถูกเน้น6 23" xfId="10351" xr:uid="{00000000-0005-0000-0000-0000F50F0000}"/>
    <cellStyle name="40% - ส่วนที่ถูกเน้น6 3" xfId="10421" xr:uid="{00000000-0005-0000-0000-0000F60F0000}"/>
    <cellStyle name="40% - ส่วนที่ถูกเน้น6 3 2" xfId="10422" xr:uid="{00000000-0005-0000-0000-0000F70F0000}"/>
    <cellStyle name="40% - ส่วนที่ถูกเน้น6 3 2 2" xfId="10423" xr:uid="{00000000-0005-0000-0000-0000F80F0000}"/>
    <cellStyle name="40% - ส่วนที่ถูกเน้น6 3 2 2 2" xfId="10424" xr:uid="{00000000-0005-0000-0000-0000F90F0000}"/>
    <cellStyle name="40% - ส่วนที่ถูกเน้น6 3 2 3" xfId="10425" xr:uid="{00000000-0005-0000-0000-0000FA0F0000}"/>
    <cellStyle name="40% - ส่วนที่ถูกเน้น6 3 3" xfId="10426" xr:uid="{00000000-0005-0000-0000-0000FB0F0000}"/>
    <cellStyle name="40% - ส่วนที่ถูกเน้น6 3 3 2" xfId="10427" xr:uid="{00000000-0005-0000-0000-0000FC0F0000}"/>
    <cellStyle name="40% - ส่วนที่ถูกเน้น6 3 3 2 2" xfId="10428" xr:uid="{00000000-0005-0000-0000-0000FD0F0000}"/>
    <cellStyle name="40% - ส่วนที่ถูกเน้น6 3 3 3" xfId="10429" xr:uid="{00000000-0005-0000-0000-0000FE0F0000}"/>
    <cellStyle name="40% - ส่วนที่ถูกเน้น6 3 4" xfId="10430" xr:uid="{00000000-0005-0000-0000-0000FF0F0000}"/>
    <cellStyle name="40% - ส่วนที่ถูกเน้น6 3 4 2" xfId="10431" xr:uid="{00000000-0005-0000-0000-000000100000}"/>
    <cellStyle name="40% - ส่วนที่ถูกเน้น6 3 4 2 2" xfId="10432" xr:uid="{00000000-0005-0000-0000-000001100000}"/>
    <cellStyle name="40% - ส่วนที่ถูกเน้น6 3 4 3" xfId="10433" xr:uid="{00000000-0005-0000-0000-000002100000}"/>
    <cellStyle name="40% - ส่วนที่ถูกเน้น6 3 5" xfId="10434" xr:uid="{00000000-0005-0000-0000-000003100000}"/>
    <cellStyle name="40% - ส่วนที่ถูกเน้น6 3 5 2" xfId="10435" xr:uid="{00000000-0005-0000-0000-000004100000}"/>
    <cellStyle name="40% - ส่วนที่ถูกเน้น6 4" xfId="10436" xr:uid="{00000000-0005-0000-0000-000005100000}"/>
    <cellStyle name="40% - ส่วนที่ถูกเน้น6 4 2" xfId="10437" xr:uid="{00000000-0005-0000-0000-000006100000}"/>
    <cellStyle name="40% - ส่วนที่ถูกเน้น6 4 2 2" xfId="10438" xr:uid="{00000000-0005-0000-0000-000007100000}"/>
    <cellStyle name="40% - ส่วนที่ถูกเน้น6 4 2 2 2" xfId="10439" xr:uid="{00000000-0005-0000-0000-000008100000}"/>
    <cellStyle name="40% - ส่วนที่ถูกเน้น6 4 2 3" xfId="10440" xr:uid="{00000000-0005-0000-0000-000009100000}"/>
    <cellStyle name="40% - ส่วนที่ถูกเน้น6 4 3" xfId="10441" xr:uid="{00000000-0005-0000-0000-00000A100000}"/>
    <cellStyle name="40% - ส่วนที่ถูกเน้น6 4 3 2" xfId="10442" xr:uid="{00000000-0005-0000-0000-00000B100000}"/>
    <cellStyle name="40% - ส่วนที่ถูกเน้น6 4 3 2 2" xfId="10443" xr:uid="{00000000-0005-0000-0000-00000C100000}"/>
    <cellStyle name="40% - ส่วนที่ถูกเน้น6 4 3 3" xfId="10444" xr:uid="{00000000-0005-0000-0000-00000D100000}"/>
    <cellStyle name="40% - ส่วนที่ถูกเน้น6 4 4" xfId="10445" xr:uid="{00000000-0005-0000-0000-00000E100000}"/>
    <cellStyle name="40% - ส่วนที่ถูกเน้น6 4 4 2" xfId="10446" xr:uid="{00000000-0005-0000-0000-00000F100000}"/>
    <cellStyle name="40% - ส่วนที่ถูกเน้น6 4 4 2 2" xfId="10447" xr:uid="{00000000-0005-0000-0000-000010100000}"/>
    <cellStyle name="40% - ส่วนที่ถูกเน้น6 4 4 3" xfId="10448" xr:uid="{00000000-0005-0000-0000-000011100000}"/>
    <cellStyle name="40% - ส่วนที่ถูกเน้น6 4 5" xfId="10449" xr:uid="{00000000-0005-0000-0000-000012100000}"/>
    <cellStyle name="40% - ส่วนที่ถูกเน้น6 4 5 2" xfId="10450" xr:uid="{00000000-0005-0000-0000-000013100000}"/>
    <cellStyle name="40% - ส่วนที่ถูกเน้น6 4 6" xfId="10451" xr:uid="{00000000-0005-0000-0000-000014100000}"/>
    <cellStyle name="40% - ส่วนที่ถูกเน้น6 5" xfId="10452" xr:uid="{00000000-0005-0000-0000-000015100000}"/>
    <cellStyle name="40% - ส่วนที่ถูกเน้น6 5 2" xfId="10453" xr:uid="{00000000-0005-0000-0000-000016100000}"/>
    <cellStyle name="40% - ส่วนที่ถูกเน้น6 5 2 2" xfId="10454" xr:uid="{00000000-0005-0000-0000-000017100000}"/>
    <cellStyle name="40% - ส่วนที่ถูกเน้น6 5 2 2 2" xfId="10455" xr:uid="{00000000-0005-0000-0000-000018100000}"/>
    <cellStyle name="40% - ส่วนที่ถูกเน้น6 5 2 3" xfId="10456" xr:uid="{00000000-0005-0000-0000-000019100000}"/>
    <cellStyle name="40% - ส่วนที่ถูกเน้น6 5 3" xfId="10457" xr:uid="{00000000-0005-0000-0000-00001A100000}"/>
    <cellStyle name="40% - ส่วนที่ถูกเน้น6 5 3 2" xfId="10458" xr:uid="{00000000-0005-0000-0000-00001B100000}"/>
    <cellStyle name="40% - ส่วนที่ถูกเน้น6 5 3 2 2" xfId="10459" xr:uid="{00000000-0005-0000-0000-00001C100000}"/>
    <cellStyle name="40% - ส่วนที่ถูกเน้น6 5 3 3" xfId="10460" xr:uid="{00000000-0005-0000-0000-00001D100000}"/>
    <cellStyle name="40% - ส่วนที่ถูกเน้น6 5 4" xfId="10461" xr:uid="{00000000-0005-0000-0000-00001E100000}"/>
    <cellStyle name="40% - ส่วนที่ถูกเน้น6 5 4 2" xfId="10462" xr:uid="{00000000-0005-0000-0000-00001F100000}"/>
    <cellStyle name="40% - ส่วนที่ถูกเน้น6 5 4 2 2" xfId="10463" xr:uid="{00000000-0005-0000-0000-000020100000}"/>
    <cellStyle name="40% - ส่วนที่ถูกเน้น6 5 4 3" xfId="10464" xr:uid="{00000000-0005-0000-0000-000021100000}"/>
    <cellStyle name="40% - ส่วนที่ถูกเน้น6 5 5" xfId="10465" xr:uid="{00000000-0005-0000-0000-000022100000}"/>
    <cellStyle name="40% - ส่วนที่ถูกเน้น6 5 5 2" xfId="10466" xr:uid="{00000000-0005-0000-0000-000023100000}"/>
    <cellStyle name="40% - ส่วนที่ถูกเน้น6 5 6" xfId="10467" xr:uid="{00000000-0005-0000-0000-000024100000}"/>
    <cellStyle name="40% - ส่วนที่ถูกเน้น6 6" xfId="10468" xr:uid="{00000000-0005-0000-0000-000025100000}"/>
    <cellStyle name="40% - ส่วนที่ถูกเน้น6 6 2" xfId="10469" xr:uid="{00000000-0005-0000-0000-000026100000}"/>
    <cellStyle name="40% - ส่วนที่ถูกเน้น6 6 2 2" xfId="10470" xr:uid="{00000000-0005-0000-0000-000027100000}"/>
    <cellStyle name="40% - ส่วนที่ถูกเน้น6 6 2 2 2" xfId="10471" xr:uid="{00000000-0005-0000-0000-000028100000}"/>
    <cellStyle name="40% - ส่วนที่ถูกเน้น6 6 2 3" xfId="10472" xr:uid="{00000000-0005-0000-0000-000029100000}"/>
    <cellStyle name="40% - ส่วนที่ถูกเน้น6 6 3" xfId="10473" xr:uid="{00000000-0005-0000-0000-00002A100000}"/>
    <cellStyle name="40% - ส่วนที่ถูกเน้น6 6 3 2" xfId="10474" xr:uid="{00000000-0005-0000-0000-00002B100000}"/>
    <cellStyle name="40% - ส่วนที่ถูกเน้น6 6 3 2 2" xfId="10475" xr:uid="{00000000-0005-0000-0000-00002C100000}"/>
    <cellStyle name="40% - ส่วนที่ถูกเน้น6 6 3 3" xfId="10476" xr:uid="{00000000-0005-0000-0000-00002D100000}"/>
    <cellStyle name="40% - ส่วนที่ถูกเน้น6 6 4" xfId="10477" xr:uid="{00000000-0005-0000-0000-00002E100000}"/>
    <cellStyle name="40% - ส่วนที่ถูกเน้น6 6 4 2" xfId="10478" xr:uid="{00000000-0005-0000-0000-00002F100000}"/>
    <cellStyle name="40% - ส่วนที่ถูกเน้น6 6 4 2 2" xfId="10479" xr:uid="{00000000-0005-0000-0000-000030100000}"/>
    <cellStyle name="40% - ส่วนที่ถูกเน้น6 6 4 3" xfId="10480" xr:uid="{00000000-0005-0000-0000-000031100000}"/>
    <cellStyle name="40% - ส่วนที่ถูกเน้น6 6 5" xfId="10481" xr:uid="{00000000-0005-0000-0000-000032100000}"/>
    <cellStyle name="40% - ส่วนที่ถูกเน้น6 6 5 2" xfId="10482" xr:uid="{00000000-0005-0000-0000-000033100000}"/>
    <cellStyle name="40% - ส่วนที่ถูกเน้น6 6 6" xfId="10483" xr:uid="{00000000-0005-0000-0000-000034100000}"/>
    <cellStyle name="40% - ส่วนที่ถูกเน้น6 7" xfId="10484" xr:uid="{00000000-0005-0000-0000-000035100000}"/>
    <cellStyle name="40% - ส่วนที่ถูกเน้น6 7 2" xfId="10485" xr:uid="{00000000-0005-0000-0000-000036100000}"/>
    <cellStyle name="40% - ส่วนที่ถูกเน้น6 7 2 2" xfId="10486" xr:uid="{00000000-0005-0000-0000-000037100000}"/>
    <cellStyle name="40% - ส่วนที่ถูกเน้น6 7 2 2 2" xfId="10487" xr:uid="{00000000-0005-0000-0000-000038100000}"/>
    <cellStyle name="40% - ส่วนที่ถูกเน้น6 7 2 3" xfId="10488" xr:uid="{00000000-0005-0000-0000-000039100000}"/>
    <cellStyle name="40% - ส่วนที่ถูกเน้น6 7 3" xfId="10489" xr:uid="{00000000-0005-0000-0000-00003A100000}"/>
    <cellStyle name="40% - ส่วนที่ถูกเน้น6 7 3 2" xfId="10490" xr:uid="{00000000-0005-0000-0000-00003B100000}"/>
    <cellStyle name="40% - ส่วนที่ถูกเน้น6 7 3 2 2" xfId="10491" xr:uid="{00000000-0005-0000-0000-00003C100000}"/>
    <cellStyle name="40% - ส่วนที่ถูกเน้น6 7 3 3" xfId="10492" xr:uid="{00000000-0005-0000-0000-00003D100000}"/>
    <cellStyle name="40% - ส่วนที่ถูกเน้น6 7 4" xfId="10493" xr:uid="{00000000-0005-0000-0000-00003E100000}"/>
    <cellStyle name="40% - ส่วนที่ถูกเน้น6 7 4 2" xfId="10494" xr:uid="{00000000-0005-0000-0000-00003F100000}"/>
    <cellStyle name="40% - ส่วนที่ถูกเน้น6 7 4 2 2" xfId="10495" xr:uid="{00000000-0005-0000-0000-000040100000}"/>
    <cellStyle name="40% - ส่วนที่ถูกเน้น6 7 4 3" xfId="10496" xr:uid="{00000000-0005-0000-0000-000041100000}"/>
    <cellStyle name="40% - ส่วนที่ถูกเน้น6 7 5" xfId="10497" xr:uid="{00000000-0005-0000-0000-000042100000}"/>
    <cellStyle name="40% - ส่วนที่ถูกเน้น6 7 5 2" xfId="10498" xr:uid="{00000000-0005-0000-0000-000043100000}"/>
    <cellStyle name="40% - ส่วนที่ถูกเน้น6 7 6" xfId="10499" xr:uid="{00000000-0005-0000-0000-000044100000}"/>
    <cellStyle name="40% - ส่วนที่ถูกเน้น6 8" xfId="10500" xr:uid="{00000000-0005-0000-0000-000045100000}"/>
    <cellStyle name="40% - ส่วนที่ถูกเน้น6 8 2" xfId="10501" xr:uid="{00000000-0005-0000-0000-000046100000}"/>
    <cellStyle name="40% - ส่วนที่ถูกเน้น6 8 2 2" xfId="10502" xr:uid="{00000000-0005-0000-0000-000047100000}"/>
    <cellStyle name="40% - ส่วนที่ถูกเน้น6 8 3" xfId="10503" xr:uid="{00000000-0005-0000-0000-000048100000}"/>
    <cellStyle name="40% - ส่วนที่ถูกเน้น6 9" xfId="10504" xr:uid="{00000000-0005-0000-0000-000049100000}"/>
    <cellStyle name="40% - ส่วนที่ถูกเน้น6 9 2" xfId="10505" xr:uid="{00000000-0005-0000-0000-00004A100000}"/>
    <cellStyle name="40% - ส่วนที่ถูกเน้น6 9 2 2" xfId="10506" xr:uid="{00000000-0005-0000-0000-00004B100000}"/>
    <cellStyle name="40% - ส่วนที่ถูกเน้น6 9 3" xfId="10507" xr:uid="{00000000-0005-0000-0000-00004C100000}"/>
    <cellStyle name="60% - Accent1 10" xfId="10508" xr:uid="{00000000-0005-0000-0000-00004D100000}"/>
    <cellStyle name="60% - Accent1 11" xfId="10509" xr:uid="{00000000-0005-0000-0000-00004E100000}"/>
    <cellStyle name="60% - Accent1 12" xfId="10510" xr:uid="{00000000-0005-0000-0000-00004F100000}"/>
    <cellStyle name="60% - Accent1 13" xfId="10511" xr:uid="{00000000-0005-0000-0000-000050100000}"/>
    <cellStyle name="60% - Accent1 14" xfId="10512" xr:uid="{00000000-0005-0000-0000-000051100000}"/>
    <cellStyle name="60% - Accent1 15" xfId="10513" xr:uid="{00000000-0005-0000-0000-000052100000}"/>
    <cellStyle name="60% - Accent1 16" xfId="10514" xr:uid="{00000000-0005-0000-0000-000053100000}"/>
    <cellStyle name="60% - Accent1 17" xfId="10515" xr:uid="{00000000-0005-0000-0000-000054100000}"/>
    <cellStyle name="60% - Accent1 18" xfId="10516" xr:uid="{00000000-0005-0000-0000-000055100000}"/>
    <cellStyle name="60% - Accent1 19" xfId="10517" xr:uid="{00000000-0005-0000-0000-000056100000}"/>
    <cellStyle name="60% - Accent1 2" xfId="405" xr:uid="{00000000-0005-0000-0000-000057100000}"/>
    <cellStyle name="60% - Accent1 2 10" xfId="10519" xr:uid="{00000000-0005-0000-0000-000058100000}"/>
    <cellStyle name="60% - Accent1 2 11" xfId="10520" xr:uid="{00000000-0005-0000-0000-000059100000}"/>
    <cellStyle name="60% - Accent1 2 12" xfId="10521" xr:uid="{00000000-0005-0000-0000-00005A100000}"/>
    <cellStyle name="60% - Accent1 2 13" xfId="10522" xr:uid="{00000000-0005-0000-0000-00005B100000}"/>
    <cellStyle name="60% - Accent1 2 14" xfId="10518" xr:uid="{00000000-0005-0000-0000-00005C100000}"/>
    <cellStyle name="60% - Accent1 2 2" xfId="409" xr:uid="{00000000-0005-0000-0000-00005D100000}"/>
    <cellStyle name="60% - Accent1 2 2 2" xfId="4284" xr:uid="{00000000-0005-0000-0000-00005E100000}"/>
    <cellStyle name="60% - Accent1 2 2 2 2" xfId="10524" xr:uid="{00000000-0005-0000-0000-00005F100000}"/>
    <cellStyle name="60% - Accent1 2 2 3" xfId="10523" xr:uid="{00000000-0005-0000-0000-000060100000}"/>
    <cellStyle name="60% - Accent1 2 3" xfId="370" xr:uid="{00000000-0005-0000-0000-000061100000}"/>
    <cellStyle name="60% - Accent1 2 3 2" xfId="4285" xr:uid="{00000000-0005-0000-0000-000062100000}"/>
    <cellStyle name="60% - Accent1 2 3 3" xfId="10525" xr:uid="{00000000-0005-0000-0000-000063100000}"/>
    <cellStyle name="60% - Accent1 2 4" xfId="379" xr:uid="{00000000-0005-0000-0000-000064100000}"/>
    <cellStyle name="60% - Accent1 2 4 2" xfId="5219" xr:uid="{00000000-0005-0000-0000-000065100000}"/>
    <cellStyle name="60% - Accent1 2 4 3" xfId="10526" xr:uid="{00000000-0005-0000-0000-000066100000}"/>
    <cellStyle name="60% - Accent1 2 5" xfId="4283" xr:uid="{00000000-0005-0000-0000-000067100000}"/>
    <cellStyle name="60% - Accent1 2 5 2" xfId="10527" xr:uid="{00000000-0005-0000-0000-000068100000}"/>
    <cellStyle name="60% - Accent1 2 6" xfId="10528" xr:uid="{00000000-0005-0000-0000-000069100000}"/>
    <cellStyle name="60% - Accent1 2 7" xfId="10529" xr:uid="{00000000-0005-0000-0000-00006A100000}"/>
    <cellStyle name="60% - Accent1 2 8" xfId="10530" xr:uid="{00000000-0005-0000-0000-00006B100000}"/>
    <cellStyle name="60% - Accent1 2 9" xfId="10531" xr:uid="{00000000-0005-0000-0000-00006C100000}"/>
    <cellStyle name="60% - Accent1 20" xfId="10532" xr:uid="{00000000-0005-0000-0000-00006D100000}"/>
    <cellStyle name="60% - Accent1 21" xfId="10533" xr:uid="{00000000-0005-0000-0000-00006E100000}"/>
    <cellStyle name="60% - Accent1 22" xfId="10534" xr:uid="{00000000-0005-0000-0000-00006F100000}"/>
    <cellStyle name="60% - Accent1 23" xfId="10535" xr:uid="{00000000-0005-0000-0000-000070100000}"/>
    <cellStyle name="60% - Accent1 24" xfId="10536" xr:uid="{00000000-0005-0000-0000-000071100000}"/>
    <cellStyle name="60% - Accent1 25" xfId="10537" xr:uid="{00000000-0005-0000-0000-000072100000}"/>
    <cellStyle name="60% - Accent1 26" xfId="10538" xr:uid="{00000000-0005-0000-0000-000073100000}"/>
    <cellStyle name="60% - Accent1 27" xfId="10539" xr:uid="{00000000-0005-0000-0000-000074100000}"/>
    <cellStyle name="60% - Accent1 28" xfId="10540" xr:uid="{00000000-0005-0000-0000-000075100000}"/>
    <cellStyle name="60% - Accent1 29" xfId="10541" xr:uid="{00000000-0005-0000-0000-000076100000}"/>
    <cellStyle name="60% - Accent1 3" xfId="416" xr:uid="{00000000-0005-0000-0000-000077100000}"/>
    <cellStyle name="60% - Accent1 3 10" xfId="10543" xr:uid="{00000000-0005-0000-0000-000078100000}"/>
    <cellStyle name="60% - Accent1 3 11" xfId="10544" xr:uid="{00000000-0005-0000-0000-000079100000}"/>
    <cellStyle name="60% - Accent1 3 12" xfId="10545" xr:uid="{00000000-0005-0000-0000-00007A100000}"/>
    <cellStyle name="60% - Accent1 3 13" xfId="10546" xr:uid="{00000000-0005-0000-0000-00007B100000}"/>
    <cellStyle name="60% - Accent1 3 14" xfId="10542" xr:uid="{00000000-0005-0000-0000-00007C100000}"/>
    <cellStyle name="60% - Accent1 3 2" xfId="5448" xr:uid="{00000000-0005-0000-0000-00007D100000}"/>
    <cellStyle name="60% - Accent1 3 2 2" xfId="10547" xr:uid="{00000000-0005-0000-0000-00007E100000}"/>
    <cellStyle name="60% - Accent1 3 3" xfId="10548" xr:uid="{00000000-0005-0000-0000-00007F100000}"/>
    <cellStyle name="60% - Accent1 3 4" xfId="10549" xr:uid="{00000000-0005-0000-0000-000080100000}"/>
    <cellStyle name="60% - Accent1 3 5" xfId="10550" xr:uid="{00000000-0005-0000-0000-000081100000}"/>
    <cellStyle name="60% - Accent1 3 6" xfId="10551" xr:uid="{00000000-0005-0000-0000-000082100000}"/>
    <cellStyle name="60% - Accent1 3 7" xfId="10552" xr:uid="{00000000-0005-0000-0000-000083100000}"/>
    <cellStyle name="60% - Accent1 3 8" xfId="10553" xr:uid="{00000000-0005-0000-0000-000084100000}"/>
    <cellStyle name="60% - Accent1 3 9" xfId="10554" xr:uid="{00000000-0005-0000-0000-000085100000}"/>
    <cellStyle name="60% - Accent1 30" xfId="10555" xr:uid="{00000000-0005-0000-0000-000086100000}"/>
    <cellStyle name="60% - Accent1 31" xfId="10556" xr:uid="{00000000-0005-0000-0000-000087100000}"/>
    <cellStyle name="60% - Accent1 32" xfId="10557" xr:uid="{00000000-0005-0000-0000-000088100000}"/>
    <cellStyle name="60% - Accent1 4" xfId="10558" xr:uid="{00000000-0005-0000-0000-000089100000}"/>
    <cellStyle name="60% - Accent1 4 2" xfId="10559" xr:uid="{00000000-0005-0000-0000-00008A100000}"/>
    <cellStyle name="60% - Accent1 4 3" xfId="10560" xr:uid="{00000000-0005-0000-0000-00008B100000}"/>
    <cellStyle name="60% - Accent1 5" xfId="10561" xr:uid="{00000000-0005-0000-0000-00008C100000}"/>
    <cellStyle name="60% - Accent1 5 2" xfId="10562" xr:uid="{00000000-0005-0000-0000-00008D100000}"/>
    <cellStyle name="60% - Accent1 5 3" xfId="10563" xr:uid="{00000000-0005-0000-0000-00008E100000}"/>
    <cellStyle name="60% - Accent1 6" xfId="10564" xr:uid="{00000000-0005-0000-0000-00008F100000}"/>
    <cellStyle name="60% - Accent1 6 2" xfId="10565" xr:uid="{00000000-0005-0000-0000-000090100000}"/>
    <cellStyle name="60% - Accent1 6 3" xfId="10566" xr:uid="{00000000-0005-0000-0000-000091100000}"/>
    <cellStyle name="60% - Accent1 7" xfId="10567" xr:uid="{00000000-0005-0000-0000-000092100000}"/>
    <cellStyle name="60% - Accent1 7 2" xfId="10568" xr:uid="{00000000-0005-0000-0000-000093100000}"/>
    <cellStyle name="60% - Accent1 7 3" xfId="10569" xr:uid="{00000000-0005-0000-0000-000094100000}"/>
    <cellStyle name="60% - Accent1 8" xfId="10570" xr:uid="{00000000-0005-0000-0000-000095100000}"/>
    <cellStyle name="60% - Accent1 8 2" xfId="10571" xr:uid="{00000000-0005-0000-0000-000096100000}"/>
    <cellStyle name="60% - Accent1 8 3" xfId="10572" xr:uid="{00000000-0005-0000-0000-000097100000}"/>
    <cellStyle name="60% - Accent1 9" xfId="10573" xr:uid="{00000000-0005-0000-0000-000098100000}"/>
    <cellStyle name="60% - Accent2 10" xfId="10574" xr:uid="{00000000-0005-0000-0000-000099100000}"/>
    <cellStyle name="60% - Accent2 11" xfId="10575" xr:uid="{00000000-0005-0000-0000-00009A100000}"/>
    <cellStyle name="60% - Accent2 12" xfId="10576" xr:uid="{00000000-0005-0000-0000-00009B100000}"/>
    <cellStyle name="60% - Accent2 13" xfId="10577" xr:uid="{00000000-0005-0000-0000-00009C100000}"/>
    <cellStyle name="60% - Accent2 14" xfId="10578" xr:uid="{00000000-0005-0000-0000-00009D100000}"/>
    <cellStyle name="60% - Accent2 15" xfId="10579" xr:uid="{00000000-0005-0000-0000-00009E100000}"/>
    <cellStyle name="60% - Accent2 16" xfId="10580" xr:uid="{00000000-0005-0000-0000-00009F100000}"/>
    <cellStyle name="60% - Accent2 17" xfId="10581" xr:uid="{00000000-0005-0000-0000-0000A0100000}"/>
    <cellStyle name="60% - Accent2 18" xfId="10582" xr:uid="{00000000-0005-0000-0000-0000A1100000}"/>
    <cellStyle name="60% - Accent2 19" xfId="10583" xr:uid="{00000000-0005-0000-0000-0000A2100000}"/>
    <cellStyle name="60% - Accent2 2" xfId="219" xr:uid="{00000000-0005-0000-0000-0000A3100000}"/>
    <cellStyle name="60% - Accent2 2 10" xfId="10585" xr:uid="{00000000-0005-0000-0000-0000A4100000}"/>
    <cellStyle name="60% - Accent2 2 11" xfId="10586" xr:uid="{00000000-0005-0000-0000-0000A5100000}"/>
    <cellStyle name="60% - Accent2 2 12" xfId="10587" xr:uid="{00000000-0005-0000-0000-0000A6100000}"/>
    <cellStyle name="60% - Accent2 2 13" xfId="10588" xr:uid="{00000000-0005-0000-0000-0000A7100000}"/>
    <cellStyle name="60% - Accent2 2 14" xfId="10584" xr:uid="{00000000-0005-0000-0000-0000A8100000}"/>
    <cellStyle name="60% - Accent2 2 2" xfId="419" xr:uid="{00000000-0005-0000-0000-0000A9100000}"/>
    <cellStyle name="60% - Accent2 2 2 2" xfId="4287" xr:uid="{00000000-0005-0000-0000-0000AA100000}"/>
    <cellStyle name="60% - Accent2 2 2 2 2" xfId="10590" xr:uid="{00000000-0005-0000-0000-0000AB100000}"/>
    <cellStyle name="60% - Accent2 2 2 3" xfId="10589" xr:uid="{00000000-0005-0000-0000-0000AC100000}"/>
    <cellStyle name="60% - Accent2 2 3" xfId="421" xr:uid="{00000000-0005-0000-0000-0000AD100000}"/>
    <cellStyle name="60% - Accent2 2 3 2" xfId="4288" xr:uid="{00000000-0005-0000-0000-0000AE100000}"/>
    <cellStyle name="60% - Accent2 2 3 3" xfId="10591" xr:uid="{00000000-0005-0000-0000-0000AF100000}"/>
    <cellStyle name="60% - Accent2 2 4" xfId="423" xr:uid="{00000000-0005-0000-0000-0000B0100000}"/>
    <cellStyle name="60% - Accent2 2 4 2" xfId="5220" xr:uid="{00000000-0005-0000-0000-0000B1100000}"/>
    <cellStyle name="60% - Accent2 2 4 3" xfId="10592" xr:uid="{00000000-0005-0000-0000-0000B2100000}"/>
    <cellStyle name="60% - Accent2 2 5" xfId="4286" xr:uid="{00000000-0005-0000-0000-0000B3100000}"/>
    <cellStyle name="60% - Accent2 2 5 2" xfId="10593" xr:uid="{00000000-0005-0000-0000-0000B4100000}"/>
    <cellStyle name="60% - Accent2 2 6" xfId="10594" xr:uid="{00000000-0005-0000-0000-0000B5100000}"/>
    <cellStyle name="60% - Accent2 2 7" xfId="10595" xr:uid="{00000000-0005-0000-0000-0000B6100000}"/>
    <cellStyle name="60% - Accent2 2 8" xfId="10596" xr:uid="{00000000-0005-0000-0000-0000B7100000}"/>
    <cellStyle name="60% - Accent2 2 9" xfId="10597" xr:uid="{00000000-0005-0000-0000-0000B8100000}"/>
    <cellStyle name="60% - Accent2 20" xfId="10598" xr:uid="{00000000-0005-0000-0000-0000B9100000}"/>
    <cellStyle name="60% - Accent2 21" xfId="10599" xr:uid="{00000000-0005-0000-0000-0000BA100000}"/>
    <cellStyle name="60% - Accent2 22" xfId="10600" xr:uid="{00000000-0005-0000-0000-0000BB100000}"/>
    <cellStyle name="60% - Accent2 23" xfId="10601" xr:uid="{00000000-0005-0000-0000-0000BC100000}"/>
    <cellStyle name="60% - Accent2 24" xfId="10602" xr:uid="{00000000-0005-0000-0000-0000BD100000}"/>
    <cellStyle name="60% - Accent2 25" xfId="10603" xr:uid="{00000000-0005-0000-0000-0000BE100000}"/>
    <cellStyle name="60% - Accent2 26" xfId="10604" xr:uid="{00000000-0005-0000-0000-0000BF100000}"/>
    <cellStyle name="60% - Accent2 27" xfId="10605" xr:uid="{00000000-0005-0000-0000-0000C0100000}"/>
    <cellStyle name="60% - Accent2 28" xfId="10606" xr:uid="{00000000-0005-0000-0000-0000C1100000}"/>
    <cellStyle name="60% - Accent2 29" xfId="10607" xr:uid="{00000000-0005-0000-0000-0000C2100000}"/>
    <cellStyle name="60% - Accent2 3" xfId="429" xr:uid="{00000000-0005-0000-0000-0000C3100000}"/>
    <cellStyle name="60% - Accent2 3 10" xfId="10609" xr:uid="{00000000-0005-0000-0000-0000C4100000}"/>
    <cellStyle name="60% - Accent2 3 11" xfId="10610" xr:uid="{00000000-0005-0000-0000-0000C5100000}"/>
    <cellStyle name="60% - Accent2 3 12" xfId="10611" xr:uid="{00000000-0005-0000-0000-0000C6100000}"/>
    <cellStyle name="60% - Accent2 3 13" xfId="10612" xr:uid="{00000000-0005-0000-0000-0000C7100000}"/>
    <cellStyle name="60% - Accent2 3 14" xfId="10608" xr:uid="{00000000-0005-0000-0000-0000C8100000}"/>
    <cellStyle name="60% - Accent2 3 2" xfId="5449" xr:uid="{00000000-0005-0000-0000-0000C9100000}"/>
    <cellStyle name="60% - Accent2 3 2 2" xfId="10613" xr:uid="{00000000-0005-0000-0000-0000CA100000}"/>
    <cellStyle name="60% - Accent2 3 3" xfId="10614" xr:uid="{00000000-0005-0000-0000-0000CB100000}"/>
    <cellStyle name="60% - Accent2 3 4" xfId="10615" xr:uid="{00000000-0005-0000-0000-0000CC100000}"/>
    <cellStyle name="60% - Accent2 3 5" xfId="10616" xr:uid="{00000000-0005-0000-0000-0000CD100000}"/>
    <cellStyle name="60% - Accent2 3 6" xfId="10617" xr:uid="{00000000-0005-0000-0000-0000CE100000}"/>
    <cellStyle name="60% - Accent2 3 7" xfId="10618" xr:uid="{00000000-0005-0000-0000-0000CF100000}"/>
    <cellStyle name="60% - Accent2 3 8" xfId="10619" xr:uid="{00000000-0005-0000-0000-0000D0100000}"/>
    <cellStyle name="60% - Accent2 3 9" xfId="10620" xr:uid="{00000000-0005-0000-0000-0000D1100000}"/>
    <cellStyle name="60% - Accent2 30" xfId="10621" xr:uid="{00000000-0005-0000-0000-0000D2100000}"/>
    <cellStyle name="60% - Accent2 31" xfId="10622" xr:uid="{00000000-0005-0000-0000-0000D3100000}"/>
    <cellStyle name="60% - Accent2 32" xfId="10623" xr:uid="{00000000-0005-0000-0000-0000D4100000}"/>
    <cellStyle name="60% - Accent2 4" xfId="10624" xr:uid="{00000000-0005-0000-0000-0000D5100000}"/>
    <cellStyle name="60% - Accent2 4 2" xfId="10625" xr:uid="{00000000-0005-0000-0000-0000D6100000}"/>
    <cellStyle name="60% - Accent2 4 3" xfId="10626" xr:uid="{00000000-0005-0000-0000-0000D7100000}"/>
    <cellStyle name="60% - Accent2 5" xfId="10627" xr:uid="{00000000-0005-0000-0000-0000D8100000}"/>
    <cellStyle name="60% - Accent2 5 2" xfId="10628" xr:uid="{00000000-0005-0000-0000-0000D9100000}"/>
    <cellStyle name="60% - Accent2 5 3" xfId="10629" xr:uid="{00000000-0005-0000-0000-0000DA100000}"/>
    <cellStyle name="60% - Accent2 6" xfId="10630" xr:uid="{00000000-0005-0000-0000-0000DB100000}"/>
    <cellStyle name="60% - Accent2 6 2" xfId="10631" xr:uid="{00000000-0005-0000-0000-0000DC100000}"/>
    <cellStyle name="60% - Accent2 6 3" xfId="10632" xr:uid="{00000000-0005-0000-0000-0000DD100000}"/>
    <cellStyle name="60% - Accent2 7" xfId="10633" xr:uid="{00000000-0005-0000-0000-0000DE100000}"/>
    <cellStyle name="60% - Accent2 7 2" xfId="10634" xr:uid="{00000000-0005-0000-0000-0000DF100000}"/>
    <cellStyle name="60% - Accent2 7 3" xfId="10635" xr:uid="{00000000-0005-0000-0000-0000E0100000}"/>
    <cellStyle name="60% - Accent2 8" xfId="10636" xr:uid="{00000000-0005-0000-0000-0000E1100000}"/>
    <cellStyle name="60% - Accent2 8 2" xfId="10637" xr:uid="{00000000-0005-0000-0000-0000E2100000}"/>
    <cellStyle name="60% - Accent2 8 3" xfId="10638" xr:uid="{00000000-0005-0000-0000-0000E3100000}"/>
    <cellStyle name="60% - Accent2 9" xfId="10639" xr:uid="{00000000-0005-0000-0000-0000E4100000}"/>
    <cellStyle name="60% - Accent3 10" xfId="10640" xr:uid="{00000000-0005-0000-0000-0000E5100000}"/>
    <cellStyle name="60% - Accent3 11" xfId="10641" xr:uid="{00000000-0005-0000-0000-0000E6100000}"/>
    <cellStyle name="60% - Accent3 12" xfId="10642" xr:uid="{00000000-0005-0000-0000-0000E7100000}"/>
    <cellStyle name="60% - Accent3 13" xfId="10643" xr:uid="{00000000-0005-0000-0000-0000E8100000}"/>
    <cellStyle name="60% - Accent3 14" xfId="10644" xr:uid="{00000000-0005-0000-0000-0000E9100000}"/>
    <cellStyle name="60% - Accent3 15" xfId="10645" xr:uid="{00000000-0005-0000-0000-0000EA100000}"/>
    <cellStyle name="60% - Accent3 16" xfId="10646" xr:uid="{00000000-0005-0000-0000-0000EB100000}"/>
    <cellStyle name="60% - Accent3 17" xfId="10647" xr:uid="{00000000-0005-0000-0000-0000EC100000}"/>
    <cellStyle name="60% - Accent3 18" xfId="10648" xr:uid="{00000000-0005-0000-0000-0000ED100000}"/>
    <cellStyle name="60% - Accent3 19" xfId="10649" xr:uid="{00000000-0005-0000-0000-0000EE100000}"/>
    <cellStyle name="60% - Accent3 2" xfId="106" xr:uid="{00000000-0005-0000-0000-0000EF100000}"/>
    <cellStyle name="60% - Accent3 2 10" xfId="10651" xr:uid="{00000000-0005-0000-0000-0000F0100000}"/>
    <cellStyle name="60% - Accent3 2 11" xfId="10652" xr:uid="{00000000-0005-0000-0000-0000F1100000}"/>
    <cellStyle name="60% - Accent3 2 12" xfId="10653" xr:uid="{00000000-0005-0000-0000-0000F2100000}"/>
    <cellStyle name="60% - Accent3 2 13" xfId="10654" xr:uid="{00000000-0005-0000-0000-0000F3100000}"/>
    <cellStyle name="60% - Accent3 2 14" xfId="10650" xr:uid="{00000000-0005-0000-0000-0000F4100000}"/>
    <cellStyle name="60% - Accent3 2 2" xfId="433" xr:uid="{00000000-0005-0000-0000-0000F5100000}"/>
    <cellStyle name="60% - Accent3 2 2 2" xfId="4290" xr:uid="{00000000-0005-0000-0000-0000F6100000}"/>
    <cellStyle name="60% - Accent3 2 2 2 2" xfId="10656" xr:uid="{00000000-0005-0000-0000-0000F7100000}"/>
    <cellStyle name="60% - Accent3 2 2 3" xfId="10655" xr:uid="{00000000-0005-0000-0000-0000F8100000}"/>
    <cellStyle name="60% - Accent3 2 3" xfId="16" xr:uid="{00000000-0005-0000-0000-0000F9100000}"/>
    <cellStyle name="60% - Accent3 2 3 2" xfId="4291" xr:uid="{00000000-0005-0000-0000-0000FA100000}"/>
    <cellStyle name="60% - Accent3 2 3 3" xfId="10657" xr:uid="{00000000-0005-0000-0000-0000FB100000}"/>
    <cellStyle name="60% - Accent3 2 4" xfId="434" xr:uid="{00000000-0005-0000-0000-0000FC100000}"/>
    <cellStyle name="60% - Accent3 2 4 2" xfId="5221" xr:uid="{00000000-0005-0000-0000-0000FD100000}"/>
    <cellStyle name="60% - Accent3 2 4 3" xfId="10658" xr:uid="{00000000-0005-0000-0000-0000FE100000}"/>
    <cellStyle name="60% - Accent3 2 5" xfId="4289" xr:uid="{00000000-0005-0000-0000-0000FF100000}"/>
    <cellStyle name="60% - Accent3 2 5 2" xfId="10659" xr:uid="{00000000-0005-0000-0000-000000110000}"/>
    <cellStyle name="60% - Accent3 2 6" xfId="10660" xr:uid="{00000000-0005-0000-0000-000001110000}"/>
    <cellStyle name="60% - Accent3 2 7" xfId="10661" xr:uid="{00000000-0005-0000-0000-000002110000}"/>
    <cellStyle name="60% - Accent3 2 8" xfId="10662" xr:uid="{00000000-0005-0000-0000-000003110000}"/>
    <cellStyle name="60% - Accent3 2 9" xfId="10663" xr:uid="{00000000-0005-0000-0000-000004110000}"/>
    <cellStyle name="60% - Accent3 20" xfId="10664" xr:uid="{00000000-0005-0000-0000-000005110000}"/>
    <cellStyle name="60% - Accent3 21" xfId="10665" xr:uid="{00000000-0005-0000-0000-000006110000}"/>
    <cellStyle name="60% - Accent3 22" xfId="10666" xr:uid="{00000000-0005-0000-0000-000007110000}"/>
    <cellStyle name="60% - Accent3 23" xfId="10667" xr:uid="{00000000-0005-0000-0000-000008110000}"/>
    <cellStyle name="60% - Accent3 24" xfId="10668" xr:uid="{00000000-0005-0000-0000-000009110000}"/>
    <cellStyle name="60% - Accent3 25" xfId="10669" xr:uid="{00000000-0005-0000-0000-00000A110000}"/>
    <cellStyle name="60% - Accent3 26" xfId="10670" xr:uid="{00000000-0005-0000-0000-00000B110000}"/>
    <cellStyle name="60% - Accent3 27" xfId="10671" xr:uid="{00000000-0005-0000-0000-00000C110000}"/>
    <cellStyle name="60% - Accent3 28" xfId="10672" xr:uid="{00000000-0005-0000-0000-00000D110000}"/>
    <cellStyle name="60% - Accent3 29" xfId="10673" xr:uid="{00000000-0005-0000-0000-00000E110000}"/>
    <cellStyle name="60% - Accent3 3" xfId="437" xr:uid="{00000000-0005-0000-0000-00000F110000}"/>
    <cellStyle name="60% - Accent3 3 10" xfId="10675" xr:uid="{00000000-0005-0000-0000-000010110000}"/>
    <cellStyle name="60% - Accent3 3 11" xfId="10676" xr:uid="{00000000-0005-0000-0000-000011110000}"/>
    <cellStyle name="60% - Accent3 3 12" xfId="10677" xr:uid="{00000000-0005-0000-0000-000012110000}"/>
    <cellStyle name="60% - Accent3 3 13" xfId="10678" xr:uid="{00000000-0005-0000-0000-000013110000}"/>
    <cellStyle name="60% - Accent3 3 14" xfId="10674" xr:uid="{00000000-0005-0000-0000-000014110000}"/>
    <cellStyle name="60% - Accent3 3 2" xfId="5450" xr:uid="{00000000-0005-0000-0000-000015110000}"/>
    <cellStyle name="60% - Accent3 3 2 2" xfId="10679" xr:uid="{00000000-0005-0000-0000-000016110000}"/>
    <cellStyle name="60% - Accent3 3 3" xfId="10680" xr:uid="{00000000-0005-0000-0000-000017110000}"/>
    <cellStyle name="60% - Accent3 3 4" xfId="10681" xr:uid="{00000000-0005-0000-0000-000018110000}"/>
    <cellStyle name="60% - Accent3 3 5" xfId="10682" xr:uid="{00000000-0005-0000-0000-000019110000}"/>
    <cellStyle name="60% - Accent3 3 6" xfId="10683" xr:uid="{00000000-0005-0000-0000-00001A110000}"/>
    <cellStyle name="60% - Accent3 3 7" xfId="10684" xr:uid="{00000000-0005-0000-0000-00001B110000}"/>
    <cellStyle name="60% - Accent3 3 8" xfId="10685" xr:uid="{00000000-0005-0000-0000-00001C110000}"/>
    <cellStyle name="60% - Accent3 3 9" xfId="10686" xr:uid="{00000000-0005-0000-0000-00001D110000}"/>
    <cellStyle name="60% - Accent3 30" xfId="10687" xr:uid="{00000000-0005-0000-0000-00001E110000}"/>
    <cellStyle name="60% - Accent3 31" xfId="10688" xr:uid="{00000000-0005-0000-0000-00001F110000}"/>
    <cellStyle name="60% - Accent3 32" xfId="10689" xr:uid="{00000000-0005-0000-0000-000020110000}"/>
    <cellStyle name="60% - Accent3 4" xfId="10690" xr:uid="{00000000-0005-0000-0000-000021110000}"/>
    <cellStyle name="60% - Accent3 4 2" xfId="10691" xr:uid="{00000000-0005-0000-0000-000022110000}"/>
    <cellStyle name="60% - Accent3 4 3" xfId="10692" xr:uid="{00000000-0005-0000-0000-000023110000}"/>
    <cellStyle name="60% - Accent3 5" xfId="10693" xr:uid="{00000000-0005-0000-0000-000024110000}"/>
    <cellStyle name="60% - Accent3 5 2" xfId="10694" xr:uid="{00000000-0005-0000-0000-000025110000}"/>
    <cellStyle name="60% - Accent3 5 3" xfId="10695" xr:uid="{00000000-0005-0000-0000-000026110000}"/>
    <cellStyle name="60% - Accent3 6" xfId="10696" xr:uid="{00000000-0005-0000-0000-000027110000}"/>
    <cellStyle name="60% - Accent3 6 2" xfId="10697" xr:uid="{00000000-0005-0000-0000-000028110000}"/>
    <cellStyle name="60% - Accent3 6 3" xfId="10698" xr:uid="{00000000-0005-0000-0000-000029110000}"/>
    <cellStyle name="60% - Accent3 7" xfId="10699" xr:uid="{00000000-0005-0000-0000-00002A110000}"/>
    <cellStyle name="60% - Accent3 7 2" xfId="10700" xr:uid="{00000000-0005-0000-0000-00002B110000}"/>
    <cellStyle name="60% - Accent3 7 3" xfId="10701" xr:uid="{00000000-0005-0000-0000-00002C110000}"/>
    <cellStyle name="60% - Accent3 8" xfId="10702" xr:uid="{00000000-0005-0000-0000-00002D110000}"/>
    <cellStyle name="60% - Accent3 8 2" xfId="10703" xr:uid="{00000000-0005-0000-0000-00002E110000}"/>
    <cellStyle name="60% - Accent3 8 3" xfId="10704" xr:uid="{00000000-0005-0000-0000-00002F110000}"/>
    <cellStyle name="60% - Accent3 9" xfId="10705" xr:uid="{00000000-0005-0000-0000-000030110000}"/>
    <cellStyle name="60% - Accent4 10" xfId="10706" xr:uid="{00000000-0005-0000-0000-000031110000}"/>
    <cellStyle name="60% - Accent4 11" xfId="10707" xr:uid="{00000000-0005-0000-0000-000032110000}"/>
    <cellStyle name="60% - Accent4 12" xfId="10708" xr:uid="{00000000-0005-0000-0000-000033110000}"/>
    <cellStyle name="60% - Accent4 13" xfId="10709" xr:uid="{00000000-0005-0000-0000-000034110000}"/>
    <cellStyle name="60% - Accent4 14" xfId="10710" xr:uid="{00000000-0005-0000-0000-000035110000}"/>
    <cellStyle name="60% - Accent4 15" xfId="10711" xr:uid="{00000000-0005-0000-0000-000036110000}"/>
    <cellStyle name="60% - Accent4 16" xfId="10712" xr:uid="{00000000-0005-0000-0000-000037110000}"/>
    <cellStyle name="60% - Accent4 17" xfId="10713" xr:uid="{00000000-0005-0000-0000-000038110000}"/>
    <cellStyle name="60% - Accent4 18" xfId="10714" xr:uid="{00000000-0005-0000-0000-000039110000}"/>
    <cellStyle name="60% - Accent4 19" xfId="10715" xr:uid="{00000000-0005-0000-0000-00003A110000}"/>
    <cellStyle name="60% - Accent4 2" xfId="440" xr:uid="{00000000-0005-0000-0000-00003B110000}"/>
    <cellStyle name="60% - Accent4 2 10" xfId="10717" xr:uid="{00000000-0005-0000-0000-00003C110000}"/>
    <cellStyle name="60% - Accent4 2 11" xfId="10718" xr:uid="{00000000-0005-0000-0000-00003D110000}"/>
    <cellStyle name="60% - Accent4 2 12" xfId="10719" xr:uid="{00000000-0005-0000-0000-00003E110000}"/>
    <cellStyle name="60% - Accent4 2 13" xfId="10720" xr:uid="{00000000-0005-0000-0000-00003F110000}"/>
    <cellStyle name="60% - Accent4 2 14" xfId="10716" xr:uid="{00000000-0005-0000-0000-000040110000}"/>
    <cellStyle name="60% - Accent4 2 2" xfId="445" xr:uid="{00000000-0005-0000-0000-000041110000}"/>
    <cellStyle name="60% - Accent4 2 2 2" xfId="4293" xr:uid="{00000000-0005-0000-0000-000042110000}"/>
    <cellStyle name="60% - Accent4 2 2 2 2" xfId="10722" xr:uid="{00000000-0005-0000-0000-000043110000}"/>
    <cellStyle name="60% - Accent4 2 2 3" xfId="10721" xr:uid="{00000000-0005-0000-0000-000044110000}"/>
    <cellStyle name="60% - Accent4 2 3" xfId="447" xr:uid="{00000000-0005-0000-0000-000045110000}"/>
    <cellStyle name="60% - Accent4 2 3 2" xfId="4294" xr:uid="{00000000-0005-0000-0000-000046110000}"/>
    <cellStyle name="60% - Accent4 2 3 3" xfId="10723" xr:uid="{00000000-0005-0000-0000-000047110000}"/>
    <cellStyle name="60% - Accent4 2 4" xfId="455" xr:uid="{00000000-0005-0000-0000-000048110000}"/>
    <cellStyle name="60% - Accent4 2 4 2" xfId="5222" xr:uid="{00000000-0005-0000-0000-000049110000}"/>
    <cellStyle name="60% - Accent4 2 4 3" xfId="10724" xr:uid="{00000000-0005-0000-0000-00004A110000}"/>
    <cellStyle name="60% - Accent4 2 5" xfId="4292" xr:uid="{00000000-0005-0000-0000-00004B110000}"/>
    <cellStyle name="60% - Accent4 2 5 2" xfId="10725" xr:uid="{00000000-0005-0000-0000-00004C110000}"/>
    <cellStyle name="60% - Accent4 2 6" xfId="10726" xr:uid="{00000000-0005-0000-0000-00004D110000}"/>
    <cellStyle name="60% - Accent4 2 7" xfId="10727" xr:uid="{00000000-0005-0000-0000-00004E110000}"/>
    <cellStyle name="60% - Accent4 2 8" xfId="10728" xr:uid="{00000000-0005-0000-0000-00004F110000}"/>
    <cellStyle name="60% - Accent4 2 9" xfId="10729" xr:uid="{00000000-0005-0000-0000-000050110000}"/>
    <cellStyle name="60% - Accent4 20" xfId="10730" xr:uid="{00000000-0005-0000-0000-000051110000}"/>
    <cellStyle name="60% - Accent4 21" xfId="10731" xr:uid="{00000000-0005-0000-0000-000052110000}"/>
    <cellStyle name="60% - Accent4 22" xfId="10732" xr:uid="{00000000-0005-0000-0000-000053110000}"/>
    <cellStyle name="60% - Accent4 23" xfId="10733" xr:uid="{00000000-0005-0000-0000-000054110000}"/>
    <cellStyle name="60% - Accent4 24" xfId="10734" xr:uid="{00000000-0005-0000-0000-000055110000}"/>
    <cellStyle name="60% - Accent4 25" xfId="10735" xr:uid="{00000000-0005-0000-0000-000056110000}"/>
    <cellStyle name="60% - Accent4 26" xfId="10736" xr:uid="{00000000-0005-0000-0000-000057110000}"/>
    <cellStyle name="60% - Accent4 27" xfId="10737" xr:uid="{00000000-0005-0000-0000-000058110000}"/>
    <cellStyle name="60% - Accent4 28" xfId="10738" xr:uid="{00000000-0005-0000-0000-000059110000}"/>
    <cellStyle name="60% - Accent4 29" xfId="10739" xr:uid="{00000000-0005-0000-0000-00005A110000}"/>
    <cellStyle name="60% - Accent4 3" xfId="45" xr:uid="{00000000-0005-0000-0000-00005B110000}"/>
    <cellStyle name="60% - Accent4 3 10" xfId="10741" xr:uid="{00000000-0005-0000-0000-00005C110000}"/>
    <cellStyle name="60% - Accent4 3 11" xfId="10742" xr:uid="{00000000-0005-0000-0000-00005D110000}"/>
    <cellStyle name="60% - Accent4 3 12" xfId="10743" xr:uid="{00000000-0005-0000-0000-00005E110000}"/>
    <cellStyle name="60% - Accent4 3 13" xfId="10744" xr:uid="{00000000-0005-0000-0000-00005F110000}"/>
    <cellStyle name="60% - Accent4 3 14" xfId="10740" xr:uid="{00000000-0005-0000-0000-000060110000}"/>
    <cellStyle name="60% - Accent4 3 2" xfId="5451" xr:uid="{00000000-0005-0000-0000-000061110000}"/>
    <cellStyle name="60% - Accent4 3 2 2" xfId="10745" xr:uid="{00000000-0005-0000-0000-000062110000}"/>
    <cellStyle name="60% - Accent4 3 3" xfId="10746" xr:uid="{00000000-0005-0000-0000-000063110000}"/>
    <cellStyle name="60% - Accent4 3 4" xfId="10747" xr:uid="{00000000-0005-0000-0000-000064110000}"/>
    <cellStyle name="60% - Accent4 3 5" xfId="10748" xr:uid="{00000000-0005-0000-0000-000065110000}"/>
    <cellStyle name="60% - Accent4 3 6" xfId="10749" xr:uid="{00000000-0005-0000-0000-000066110000}"/>
    <cellStyle name="60% - Accent4 3 7" xfId="10750" xr:uid="{00000000-0005-0000-0000-000067110000}"/>
    <cellStyle name="60% - Accent4 3 8" xfId="10751" xr:uid="{00000000-0005-0000-0000-000068110000}"/>
    <cellStyle name="60% - Accent4 3 9" xfId="10752" xr:uid="{00000000-0005-0000-0000-000069110000}"/>
    <cellStyle name="60% - Accent4 30" xfId="10753" xr:uid="{00000000-0005-0000-0000-00006A110000}"/>
    <cellStyle name="60% - Accent4 31" xfId="10754" xr:uid="{00000000-0005-0000-0000-00006B110000}"/>
    <cellStyle name="60% - Accent4 32" xfId="10755" xr:uid="{00000000-0005-0000-0000-00006C110000}"/>
    <cellStyle name="60% - Accent4 4" xfId="10756" xr:uid="{00000000-0005-0000-0000-00006D110000}"/>
    <cellStyle name="60% - Accent4 4 2" xfId="10757" xr:uid="{00000000-0005-0000-0000-00006E110000}"/>
    <cellStyle name="60% - Accent4 4 3" xfId="10758" xr:uid="{00000000-0005-0000-0000-00006F110000}"/>
    <cellStyle name="60% - Accent4 5" xfId="10759" xr:uid="{00000000-0005-0000-0000-000070110000}"/>
    <cellStyle name="60% - Accent4 5 2" xfId="10760" xr:uid="{00000000-0005-0000-0000-000071110000}"/>
    <cellStyle name="60% - Accent4 5 3" xfId="10761" xr:uid="{00000000-0005-0000-0000-000072110000}"/>
    <cellStyle name="60% - Accent4 6" xfId="10762" xr:uid="{00000000-0005-0000-0000-000073110000}"/>
    <cellStyle name="60% - Accent4 6 2" xfId="10763" xr:uid="{00000000-0005-0000-0000-000074110000}"/>
    <cellStyle name="60% - Accent4 6 3" xfId="10764" xr:uid="{00000000-0005-0000-0000-000075110000}"/>
    <cellStyle name="60% - Accent4 7" xfId="10765" xr:uid="{00000000-0005-0000-0000-000076110000}"/>
    <cellStyle name="60% - Accent4 7 2" xfId="10766" xr:uid="{00000000-0005-0000-0000-000077110000}"/>
    <cellStyle name="60% - Accent4 7 3" xfId="10767" xr:uid="{00000000-0005-0000-0000-000078110000}"/>
    <cellStyle name="60% - Accent4 8" xfId="10768" xr:uid="{00000000-0005-0000-0000-000079110000}"/>
    <cellStyle name="60% - Accent4 8 2" xfId="10769" xr:uid="{00000000-0005-0000-0000-00007A110000}"/>
    <cellStyle name="60% - Accent4 8 3" xfId="10770" xr:uid="{00000000-0005-0000-0000-00007B110000}"/>
    <cellStyle name="60% - Accent4 9" xfId="10771" xr:uid="{00000000-0005-0000-0000-00007C110000}"/>
    <cellStyle name="60% - Accent5 10" xfId="10772" xr:uid="{00000000-0005-0000-0000-00007D110000}"/>
    <cellStyle name="60% - Accent5 11" xfId="10773" xr:uid="{00000000-0005-0000-0000-00007E110000}"/>
    <cellStyle name="60% - Accent5 12" xfId="10774" xr:uid="{00000000-0005-0000-0000-00007F110000}"/>
    <cellStyle name="60% - Accent5 13" xfId="10775" xr:uid="{00000000-0005-0000-0000-000080110000}"/>
    <cellStyle name="60% - Accent5 14" xfId="10776" xr:uid="{00000000-0005-0000-0000-000081110000}"/>
    <cellStyle name="60% - Accent5 15" xfId="10777" xr:uid="{00000000-0005-0000-0000-000082110000}"/>
    <cellStyle name="60% - Accent5 16" xfId="10778" xr:uid="{00000000-0005-0000-0000-000083110000}"/>
    <cellStyle name="60% - Accent5 17" xfId="10779" xr:uid="{00000000-0005-0000-0000-000084110000}"/>
    <cellStyle name="60% - Accent5 18" xfId="10780" xr:uid="{00000000-0005-0000-0000-000085110000}"/>
    <cellStyle name="60% - Accent5 19" xfId="10781" xr:uid="{00000000-0005-0000-0000-000086110000}"/>
    <cellStyle name="60% - Accent5 2" xfId="458" xr:uid="{00000000-0005-0000-0000-000087110000}"/>
    <cellStyle name="60% - Accent5 2 10" xfId="10783" xr:uid="{00000000-0005-0000-0000-000088110000}"/>
    <cellStyle name="60% - Accent5 2 11" xfId="10784" xr:uid="{00000000-0005-0000-0000-000089110000}"/>
    <cellStyle name="60% - Accent5 2 12" xfId="10785" xr:uid="{00000000-0005-0000-0000-00008A110000}"/>
    <cellStyle name="60% - Accent5 2 13" xfId="10786" xr:uid="{00000000-0005-0000-0000-00008B110000}"/>
    <cellStyle name="60% - Accent5 2 14" xfId="10782" xr:uid="{00000000-0005-0000-0000-00008C110000}"/>
    <cellStyle name="60% - Accent5 2 2" xfId="461" xr:uid="{00000000-0005-0000-0000-00008D110000}"/>
    <cellStyle name="60% - Accent5 2 2 2" xfId="4296" xr:uid="{00000000-0005-0000-0000-00008E110000}"/>
    <cellStyle name="60% - Accent5 2 2 2 2" xfId="10788" xr:uid="{00000000-0005-0000-0000-00008F110000}"/>
    <cellStyle name="60% - Accent5 2 2 3" xfId="10787" xr:uid="{00000000-0005-0000-0000-000090110000}"/>
    <cellStyle name="60% - Accent5 2 3" xfId="467" xr:uid="{00000000-0005-0000-0000-000091110000}"/>
    <cellStyle name="60% - Accent5 2 3 2" xfId="4297" xr:uid="{00000000-0005-0000-0000-000092110000}"/>
    <cellStyle name="60% - Accent5 2 3 3" xfId="10789" xr:uid="{00000000-0005-0000-0000-000093110000}"/>
    <cellStyle name="60% - Accent5 2 4" xfId="471" xr:uid="{00000000-0005-0000-0000-000094110000}"/>
    <cellStyle name="60% - Accent5 2 4 2" xfId="5223" xr:uid="{00000000-0005-0000-0000-000095110000}"/>
    <cellStyle name="60% - Accent5 2 4 3" xfId="10790" xr:uid="{00000000-0005-0000-0000-000096110000}"/>
    <cellStyle name="60% - Accent5 2 5" xfId="4295" xr:uid="{00000000-0005-0000-0000-000097110000}"/>
    <cellStyle name="60% - Accent5 2 5 2" xfId="10791" xr:uid="{00000000-0005-0000-0000-000098110000}"/>
    <cellStyle name="60% - Accent5 2 6" xfId="10792" xr:uid="{00000000-0005-0000-0000-000099110000}"/>
    <cellStyle name="60% - Accent5 2 7" xfId="10793" xr:uid="{00000000-0005-0000-0000-00009A110000}"/>
    <cellStyle name="60% - Accent5 2 8" xfId="10794" xr:uid="{00000000-0005-0000-0000-00009B110000}"/>
    <cellStyle name="60% - Accent5 2 9" xfId="10795" xr:uid="{00000000-0005-0000-0000-00009C110000}"/>
    <cellStyle name="60% - Accent5 20" xfId="10796" xr:uid="{00000000-0005-0000-0000-00009D110000}"/>
    <cellStyle name="60% - Accent5 21" xfId="10797" xr:uid="{00000000-0005-0000-0000-00009E110000}"/>
    <cellStyle name="60% - Accent5 22" xfId="10798" xr:uid="{00000000-0005-0000-0000-00009F110000}"/>
    <cellStyle name="60% - Accent5 23" xfId="10799" xr:uid="{00000000-0005-0000-0000-0000A0110000}"/>
    <cellStyle name="60% - Accent5 24" xfId="10800" xr:uid="{00000000-0005-0000-0000-0000A1110000}"/>
    <cellStyle name="60% - Accent5 25" xfId="10801" xr:uid="{00000000-0005-0000-0000-0000A2110000}"/>
    <cellStyle name="60% - Accent5 26" xfId="10802" xr:uid="{00000000-0005-0000-0000-0000A3110000}"/>
    <cellStyle name="60% - Accent5 27" xfId="10803" xr:uid="{00000000-0005-0000-0000-0000A4110000}"/>
    <cellStyle name="60% - Accent5 28" xfId="10804" xr:uid="{00000000-0005-0000-0000-0000A5110000}"/>
    <cellStyle name="60% - Accent5 29" xfId="10805" xr:uid="{00000000-0005-0000-0000-0000A6110000}"/>
    <cellStyle name="60% - Accent5 3" xfId="473" xr:uid="{00000000-0005-0000-0000-0000A7110000}"/>
    <cellStyle name="60% - Accent5 3 10" xfId="10807" xr:uid="{00000000-0005-0000-0000-0000A8110000}"/>
    <cellStyle name="60% - Accent5 3 11" xfId="10808" xr:uid="{00000000-0005-0000-0000-0000A9110000}"/>
    <cellStyle name="60% - Accent5 3 12" xfId="10809" xr:uid="{00000000-0005-0000-0000-0000AA110000}"/>
    <cellStyle name="60% - Accent5 3 13" xfId="10810" xr:uid="{00000000-0005-0000-0000-0000AB110000}"/>
    <cellStyle name="60% - Accent5 3 14" xfId="10806" xr:uid="{00000000-0005-0000-0000-0000AC110000}"/>
    <cellStyle name="60% - Accent5 3 2" xfId="5452" xr:uid="{00000000-0005-0000-0000-0000AD110000}"/>
    <cellStyle name="60% - Accent5 3 2 2" xfId="10811" xr:uid="{00000000-0005-0000-0000-0000AE110000}"/>
    <cellStyle name="60% - Accent5 3 3" xfId="10812" xr:uid="{00000000-0005-0000-0000-0000AF110000}"/>
    <cellStyle name="60% - Accent5 3 4" xfId="10813" xr:uid="{00000000-0005-0000-0000-0000B0110000}"/>
    <cellStyle name="60% - Accent5 3 5" xfId="10814" xr:uid="{00000000-0005-0000-0000-0000B1110000}"/>
    <cellStyle name="60% - Accent5 3 6" xfId="10815" xr:uid="{00000000-0005-0000-0000-0000B2110000}"/>
    <cellStyle name="60% - Accent5 3 7" xfId="10816" xr:uid="{00000000-0005-0000-0000-0000B3110000}"/>
    <cellStyle name="60% - Accent5 3 8" xfId="10817" xr:uid="{00000000-0005-0000-0000-0000B4110000}"/>
    <cellStyle name="60% - Accent5 3 9" xfId="10818" xr:uid="{00000000-0005-0000-0000-0000B5110000}"/>
    <cellStyle name="60% - Accent5 30" xfId="10819" xr:uid="{00000000-0005-0000-0000-0000B6110000}"/>
    <cellStyle name="60% - Accent5 31" xfId="10820" xr:uid="{00000000-0005-0000-0000-0000B7110000}"/>
    <cellStyle name="60% - Accent5 32" xfId="10821" xr:uid="{00000000-0005-0000-0000-0000B8110000}"/>
    <cellStyle name="60% - Accent5 4" xfId="10822" xr:uid="{00000000-0005-0000-0000-0000B9110000}"/>
    <cellStyle name="60% - Accent5 4 2" xfId="10823" xr:uid="{00000000-0005-0000-0000-0000BA110000}"/>
    <cellStyle name="60% - Accent5 4 3" xfId="10824" xr:uid="{00000000-0005-0000-0000-0000BB110000}"/>
    <cellStyle name="60% - Accent5 5" xfId="10825" xr:uid="{00000000-0005-0000-0000-0000BC110000}"/>
    <cellStyle name="60% - Accent5 5 2" xfId="10826" xr:uid="{00000000-0005-0000-0000-0000BD110000}"/>
    <cellStyle name="60% - Accent5 5 3" xfId="10827" xr:uid="{00000000-0005-0000-0000-0000BE110000}"/>
    <cellStyle name="60% - Accent5 6" xfId="10828" xr:uid="{00000000-0005-0000-0000-0000BF110000}"/>
    <cellStyle name="60% - Accent5 6 2" xfId="10829" xr:uid="{00000000-0005-0000-0000-0000C0110000}"/>
    <cellStyle name="60% - Accent5 6 3" xfId="10830" xr:uid="{00000000-0005-0000-0000-0000C1110000}"/>
    <cellStyle name="60% - Accent5 7" xfId="10831" xr:uid="{00000000-0005-0000-0000-0000C2110000}"/>
    <cellStyle name="60% - Accent5 7 2" xfId="10832" xr:uid="{00000000-0005-0000-0000-0000C3110000}"/>
    <cellStyle name="60% - Accent5 7 3" xfId="10833" xr:uid="{00000000-0005-0000-0000-0000C4110000}"/>
    <cellStyle name="60% - Accent5 8" xfId="10834" xr:uid="{00000000-0005-0000-0000-0000C5110000}"/>
    <cellStyle name="60% - Accent5 8 2" xfId="10835" xr:uid="{00000000-0005-0000-0000-0000C6110000}"/>
    <cellStyle name="60% - Accent5 8 3" xfId="10836" xr:uid="{00000000-0005-0000-0000-0000C7110000}"/>
    <cellStyle name="60% - Accent5 9" xfId="10837" xr:uid="{00000000-0005-0000-0000-0000C8110000}"/>
    <cellStyle name="60% - Accent6 10" xfId="10838" xr:uid="{00000000-0005-0000-0000-0000C9110000}"/>
    <cellStyle name="60% - Accent6 11" xfId="10839" xr:uid="{00000000-0005-0000-0000-0000CA110000}"/>
    <cellStyle name="60% - Accent6 12" xfId="10840" xr:uid="{00000000-0005-0000-0000-0000CB110000}"/>
    <cellStyle name="60% - Accent6 13" xfId="10841" xr:uid="{00000000-0005-0000-0000-0000CC110000}"/>
    <cellStyle name="60% - Accent6 14" xfId="10842" xr:uid="{00000000-0005-0000-0000-0000CD110000}"/>
    <cellStyle name="60% - Accent6 15" xfId="10843" xr:uid="{00000000-0005-0000-0000-0000CE110000}"/>
    <cellStyle name="60% - Accent6 16" xfId="10844" xr:uid="{00000000-0005-0000-0000-0000CF110000}"/>
    <cellStyle name="60% - Accent6 17" xfId="10845" xr:uid="{00000000-0005-0000-0000-0000D0110000}"/>
    <cellStyle name="60% - Accent6 18" xfId="10846" xr:uid="{00000000-0005-0000-0000-0000D1110000}"/>
    <cellStyle name="60% - Accent6 19" xfId="10847" xr:uid="{00000000-0005-0000-0000-0000D2110000}"/>
    <cellStyle name="60% - Accent6 2" xfId="355" xr:uid="{00000000-0005-0000-0000-0000D3110000}"/>
    <cellStyle name="60% - Accent6 2 10" xfId="10849" xr:uid="{00000000-0005-0000-0000-0000D4110000}"/>
    <cellStyle name="60% - Accent6 2 11" xfId="10850" xr:uid="{00000000-0005-0000-0000-0000D5110000}"/>
    <cellStyle name="60% - Accent6 2 12" xfId="10851" xr:uid="{00000000-0005-0000-0000-0000D6110000}"/>
    <cellStyle name="60% - Accent6 2 13" xfId="10852" xr:uid="{00000000-0005-0000-0000-0000D7110000}"/>
    <cellStyle name="60% - Accent6 2 14" xfId="10848" xr:uid="{00000000-0005-0000-0000-0000D8110000}"/>
    <cellStyle name="60% - Accent6 2 2" xfId="478" xr:uid="{00000000-0005-0000-0000-0000D9110000}"/>
    <cellStyle name="60% - Accent6 2 2 2" xfId="4299" xr:uid="{00000000-0005-0000-0000-0000DA110000}"/>
    <cellStyle name="60% - Accent6 2 2 2 2" xfId="10854" xr:uid="{00000000-0005-0000-0000-0000DB110000}"/>
    <cellStyle name="60% - Accent6 2 2 3" xfId="10853" xr:uid="{00000000-0005-0000-0000-0000DC110000}"/>
    <cellStyle name="60% - Accent6 2 3" xfId="480" xr:uid="{00000000-0005-0000-0000-0000DD110000}"/>
    <cellStyle name="60% - Accent6 2 3 2" xfId="4300" xr:uid="{00000000-0005-0000-0000-0000DE110000}"/>
    <cellStyle name="60% - Accent6 2 3 3" xfId="10855" xr:uid="{00000000-0005-0000-0000-0000DF110000}"/>
    <cellStyle name="60% - Accent6 2 4" xfId="486" xr:uid="{00000000-0005-0000-0000-0000E0110000}"/>
    <cellStyle name="60% - Accent6 2 4 2" xfId="5224" xr:uid="{00000000-0005-0000-0000-0000E1110000}"/>
    <cellStyle name="60% - Accent6 2 4 3" xfId="10856" xr:uid="{00000000-0005-0000-0000-0000E2110000}"/>
    <cellStyle name="60% - Accent6 2 5" xfId="4298" xr:uid="{00000000-0005-0000-0000-0000E3110000}"/>
    <cellStyle name="60% - Accent6 2 5 2" xfId="10857" xr:uid="{00000000-0005-0000-0000-0000E4110000}"/>
    <cellStyle name="60% - Accent6 2 6" xfId="10858" xr:uid="{00000000-0005-0000-0000-0000E5110000}"/>
    <cellStyle name="60% - Accent6 2 7" xfId="10859" xr:uid="{00000000-0005-0000-0000-0000E6110000}"/>
    <cellStyle name="60% - Accent6 2 8" xfId="10860" xr:uid="{00000000-0005-0000-0000-0000E7110000}"/>
    <cellStyle name="60% - Accent6 2 9" xfId="10861" xr:uid="{00000000-0005-0000-0000-0000E8110000}"/>
    <cellStyle name="60% - Accent6 20" xfId="10862" xr:uid="{00000000-0005-0000-0000-0000E9110000}"/>
    <cellStyle name="60% - Accent6 21" xfId="10863" xr:uid="{00000000-0005-0000-0000-0000EA110000}"/>
    <cellStyle name="60% - Accent6 22" xfId="10864" xr:uid="{00000000-0005-0000-0000-0000EB110000}"/>
    <cellStyle name="60% - Accent6 23" xfId="10865" xr:uid="{00000000-0005-0000-0000-0000EC110000}"/>
    <cellStyle name="60% - Accent6 24" xfId="10866" xr:uid="{00000000-0005-0000-0000-0000ED110000}"/>
    <cellStyle name="60% - Accent6 25" xfId="10867" xr:uid="{00000000-0005-0000-0000-0000EE110000}"/>
    <cellStyle name="60% - Accent6 26" xfId="10868" xr:uid="{00000000-0005-0000-0000-0000EF110000}"/>
    <cellStyle name="60% - Accent6 27" xfId="10869" xr:uid="{00000000-0005-0000-0000-0000F0110000}"/>
    <cellStyle name="60% - Accent6 28" xfId="10870" xr:uid="{00000000-0005-0000-0000-0000F1110000}"/>
    <cellStyle name="60% - Accent6 29" xfId="10871" xr:uid="{00000000-0005-0000-0000-0000F2110000}"/>
    <cellStyle name="60% - Accent6 3" xfId="488" xr:uid="{00000000-0005-0000-0000-0000F3110000}"/>
    <cellStyle name="60% - Accent6 3 10" xfId="10873" xr:uid="{00000000-0005-0000-0000-0000F4110000}"/>
    <cellStyle name="60% - Accent6 3 11" xfId="10874" xr:uid="{00000000-0005-0000-0000-0000F5110000}"/>
    <cellStyle name="60% - Accent6 3 12" xfId="10875" xr:uid="{00000000-0005-0000-0000-0000F6110000}"/>
    <cellStyle name="60% - Accent6 3 13" xfId="10876" xr:uid="{00000000-0005-0000-0000-0000F7110000}"/>
    <cellStyle name="60% - Accent6 3 14" xfId="10872" xr:uid="{00000000-0005-0000-0000-0000F8110000}"/>
    <cellStyle name="60% - Accent6 3 2" xfId="5453" xr:uid="{00000000-0005-0000-0000-0000F9110000}"/>
    <cellStyle name="60% - Accent6 3 2 2" xfId="10877" xr:uid="{00000000-0005-0000-0000-0000FA110000}"/>
    <cellStyle name="60% - Accent6 3 3" xfId="10878" xr:uid="{00000000-0005-0000-0000-0000FB110000}"/>
    <cellStyle name="60% - Accent6 3 4" xfId="10879" xr:uid="{00000000-0005-0000-0000-0000FC110000}"/>
    <cellStyle name="60% - Accent6 3 5" xfId="10880" xr:uid="{00000000-0005-0000-0000-0000FD110000}"/>
    <cellStyle name="60% - Accent6 3 6" xfId="10881" xr:uid="{00000000-0005-0000-0000-0000FE110000}"/>
    <cellStyle name="60% - Accent6 3 7" xfId="10882" xr:uid="{00000000-0005-0000-0000-0000FF110000}"/>
    <cellStyle name="60% - Accent6 3 8" xfId="10883" xr:uid="{00000000-0005-0000-0000-000000120000}"/>
    <cellStyle name="60% - Accent6 3 9" xfId="10884" xr:uid="{00000000-0005-0000-0000-000001120000}"/>
    <cellStyle name="60% - Accent6 30" xfId="10885" xr:uid="{00000000-0005-0000-0000-000002120000}"/>
    <cellStyle name="60% - Accent6 31" xfId="10886" xr:uid="{00000000-0005-0000-0000-000003120000}"/>
    <cellStyle name="60% - Accent6 32" xfId="10887" xr:uid="{00000000-0005-0000-0000-000004120000}"/>
    <cellStyle name="60% - Accent6 4" xfId="10888" xr:uid="{00000000-0005-0000-0000-000005120000}"/>
    <cellStyle name="60% - Accent6 4 2" xfId="10889" xr:uid="{00000000-0005-0000-0000-000006120000}"/>
    <cellStyle name="60% - Accent6 4 3" xfId="10890" xr:uid="{00000000-0005-0000-0000-000007120000}"/>
    <cellStyle name="60% - Accent6 5" xfId="10891" xr:uid="{00000000-0005-0000-0000-000008120000}"/>
    <cellStyle name="60% - Accent6 5 2" xfId="10892" xr:uid="{00000000-0005-0000-0000-000009120000}"/>
    <cellStyle name="60% - Accent6 5 3" xfId="10893" xr:uid="{00000000-0005-0000-0000-00000A120000}"/>
    <cellStyle name="60% - Accent6 6" xfId="10894" xr:uid="{00000000-0005-0000-0000-00000B120000}"/>
    <cellStyle name="60% - Accent6 6 2" xfId="10895" xr:uid="{00000000-0005-0000-0000-00000C120000}"/>
    <cellStyle name="60% - Accent6 6 3" xfId="10896" xr:uid="{00000000-0005-0000-0000-00000D120000}"/>
    <cellStyle name="60% - Accent6 7" xfId="10897" xr:uid="{00000000-0005-0000-0000-00000E120000}"/>
    <cellStyle name="60% - Accent6 7 2" xfId="10898" xr:uid="{00000000-0005-0000-0000-00000F120000}"/>
    <cellStyle name="60% - Accent6 7 3" xfId="10899" xr:uid="{00000000-0005-0000-0000-000010120000}"/>
    <cellStyle name="60% - Accent6 8" xfId="10900" xr:uid="{00000000-0005-0000-0000-000011120000}"/>
    <cellStyle name="60% - Accent6 8 2" xfId="10901" xr:uid="{00000000-0005-0000-0000-000012120000}"/>
    <cellStyle name="60% - Accent6 8 3" xfId="10902" xr:uid="{00000000-0005-0000-0000-000013120000}"/>
    <cellStyle name="60% - Accent6 9" xfId="10903" xr:uid="{00000000-0005-0000-0000-000014120000}"/>
    <cellStyle name="60% - ส่วนที่ถูกเน้น1 10" xfId="10905" xr:uid="{00000000-0005-0000-0000-000015120000}"/>
    <cellStyle name="60% - ส่วนที่ถูกเน้น1 11" xfId="10906" xr:uid="{00000000-0005-0000-0000-000016120000}"/>
    <cellStyle name="60% - ส่วนที่ถูกเน้น1 12" xfId="10907" xr:uid="{00000000-0005-0000-0000-000017120000}"/>
    <cellStyle name="60% - ส่วนที่ถูกเน้น1 13" xfId="10908" xr:uid="{00000000-0005-0000-0000-000018120000}"/>
    <cellStyle name="60% - ส่วนที่ถูกเน้น1 14" xfId="10909" xr:uid="{00000000-0005-0000-0000-000019120000}"/>
    <cellStyle name="60% - ส่วนที่ถูกเน้น1 15" xfId="10910" xr:uid="{00000000-0005-0000-0000-00001A120000}"/>
    <cellStyle name="60% - ส่วนที่ถูกเน้น1 16" xfId="10911" xr:uid="{00000000-0005-0000-0000-00001B120000}"/>
    <cellStyle name="60% - ส่วนที่ถูกเน้น1 17" xfId="10912" xr:uid="{00000000-0005-0000-0000-00001C120000}"/>
    <cellStyle name="60% - ส่วนที่ถูกเน้น1 18" xfId="10913" xr:uid="{00000000-0005-0000-0000-00001D120000}"/>
    <cellStyle name="60% - ส่วนที่ถูกเน้น1 19" xfId="10914" xr:uid="{00000000-0005-0000-0000-00001E120000}"/>
    <cellStyle name="60% - ส่วนที่ถูกเน้น1 2" xfId="452" xr:uid="{00000000-0005-0000-0000-00001F120000}"/>
    <cellStyle name="60% - ส่วนที่ถูกเน้น1 2 2" xfId="4301" xr:uid="{00000000-0005-0000-0000-000020120000}"/>
    <cellStyle name="60% - ส่วนที่ถูกเน้น1 2 2 2" xfId="10916" xr:uid="{00000000-0005-0000-0000-000021120000}"/>
    <cellStyle name="60% - ส่วนที่ถูกเน้น1 2 3" xfId="10917" xr:uid="{00000000-0005-0000-0000-000022120000}"/>
    <cellStyle name="60% - ส่วนที่ถูกเน้น1 2 4" xfId="10918" xr:uid="{00000000-0005-0000-0000-000023120000}"/>
    <cellStyle name="60% - ส่วนที่ถูกเน้น1 2 5" xfId="10919" xr:uid="{00000000-0005-0000-0000-000024120000}"/>
    <cellStyle name="60% - ส่วนที่ถูกเน้น1 2 6" xfId="10920" xr:uid="{00000000-0005-0000-0000-000025120000}"/>
    <cellStyle name="60% - ส่วนที่ถูกเน้น1 2 7" xfId="10921" xr:uid="{00000000-0005-0000-0000-000026120000}"/>
    <cellStyle name="60% - ส่วนที่ถูกเน้น1 2 8" xfId="10922" xr:uid="{00000000-0005-0000-0000-000027120000}"/>
    <cellStyle name="60% - ส่วนที่ถูกเน้น1 2 9" xfId="10915" xr:uid="{00000000-0005-0000-0000-000028120000}"/>
    <cellStyle name="60% - ส่วนที่ถูกเน้น1 20" xfId="10923" xr:uid="{00000000-0005-0000-0000-000029120000}"/>
    <cellStyle name="60% - ส่วนที่ถูกเน้น1 21" xfId="10904" xr:uid="{00000000-0005-0000-0000-00002A120000}"/>
    <cellStyle name="60% - ส่วนที่ถูกเน้น1 3" xfId="10924" xr:uid="{00000000-0005-0000-0000-00002B120000}"/>
    <cellStyle name="60% - ส่วนที่ถูกเน้น1 3 2" xfId="10925" xr:uid="{00000000-0005-0000-0000-00002C120000}"/>
    <cellStyle name="60% - ส่วนที่ถูกเน้น1 4" xfId="10926" xr:uid="{00000000-0005-0000-0000-00002D120000}"/>
    <cellStyle name="60% - ส่วนที่ถูกเน้น1 4 2" xfId="10927" xr:uid="{00000000-0005-0000-0000-00002E120000}"/>
    <cellStyle name="60% - ส่วนที่ถูกเน้น1 5" xfId="10928" xr:uid="{00000000-0005-0000-0000-00002F120000}"/>
    <cellStyle name="60% - ส่วนที่ถูกเน้น1 5 2" xfId="10929" xr:uid="{00000000-0005-0000-0000-000030120000}"/>
    <cellStyle name="60% - ส่วนที่ถูกเน้น1 6" xfId="10930" xr:uid="{00000000-0005-0000-0000-000031120000}"/>
    <cellStyle name="60% - ส่วนที่ถูกเน้น1 6 2" xfId="10931" xr:uid="{00000000-0005-0000-0000-000032120000}"/>
    <cellStyle name="60% - ส่วนที่ถูกเน้น1 7" xfId="10932" xr:uid="{00000000-0005-0000-0000-000033120000}"/>
    <cellStyle name="60% - ส่วนที่ถูกเน้น1 8" xfId="10933" xr:uid="{00000000-0005-0000-0000-000034120000}"/>
    <cellStyle name="60% - ส่วนที่ถูกเน้น1 9" xfId="10934" xr:uid="{00000000-0005-0000-0000-000035120000}"/>
    <cellStyle name="60% - ส่วนที่ถูกเน้น2 10" xfId="10936" xr:uid="{00000000-0005-0000-0000-000036120000}"/>
    <cellStyle name="60% - ส่วนที่ถูกเน้น2 11" xfId="10937" xr:uid="{00000000-0005-0000-0000-000037120000}"/>
    <cellStyle name="60% - ส่วนที่ถูกเน้น2 12" xfId="10938" xr:uid="{00000000-0005-0000-0000-000038120000}"/>
    <cellStyle name="60% - ส่วนที่ถูกเน้น2 13" xfId="10939" xr:uid="{00000000-0005-0000-0000-000039120000}"/>
    <cellStyle name="60% - ส่วนที่ถูกเน้น2 14" xfId="10940" xr:uid="{00000000-0005-0000-0000-00003A120000}"/>
    <cellStyle name="60% - ส่วนที่ถูกเน้น2 15" xfId="10941" xr:uid="{00000000-0005-0000-0000-00003B120000}"/>
    <cellStyle name="60% - ส่วนที่ถูกเน้น2 16" xfId="10942" xr:uid="{00000000-0005-0000-0000-00003C120000}"/>
    <cellStyle name="60% - ส่วนที่ถูกเน้น2 17" xfId="10943" xr:uid="{00000000-0005-0000-0000-00003D120000}"/>
    <cellStyle name="60% - ส่วนที่ถูกเน้น2 18" xfId="10944" xr:uid="{00000000-0005-0000-0000-00003E120000}"/>
    <cellStyle name="60% - ส่วนที่ถูกเน้น2 19" xfId="10945" xr:uid="{00000000-0005-0000-0000-00003F120000}"/>
    <cellStyle name="60% - ส่วนที่ถูกเน้น2 2" xfId="213" xr:uid="{00000000-0005-0000-0000-000040120000}"/>
    <cellStyle name="60% - ส่วนที่ถูกเน้น2 2 2" xfId="4302" xr:uid="{00000000-0005-0000-0000-000041120000}"/>
    <cellStyle name="60% - ส่วนที่ถูกเน้น2 2 2 2" xfId="10947" xr:uid="{00000000-0005-0000-0000-000042120000}"/>
    <cellStyle name="60% - ส่วนที่ถูกเน้น2 2 3" xfId="10948" xr:uid="{00000000-0005-0000-0000-000043120000}"/>
    <cellStyle name="60% - ส่วนที่ถูกเน้น2 2 4" xfId="10949" xr:uid="{00000000-0005-0000-0000-000044120000}"/>
    <cellStyle name="60% - ส่วนที่ถูกเน้น2 2 5" xfId="10950" xr:uid="{00000000-0005-0000-0000-000045120000}"/>
    <cellStyle name="60% - ส่วนที่ถูกเน้น2 2 6" xfId="10951" xr:uid="{00000000-0005-0000-0000-000046120000}"/>
    <cellStyle name="60% - ส่วนที่ถูกเน้น2 2 7" xfId="10952" xr:uid="{00000000-0005-0000-0000-000047120000}"/>
    <cellStyle name="60% - ส่วนที่ถูกเน้น2 2 8" xfId="10953" xr:uid="{00000000-0005-0000-0000-000048120000}"/>
    <cellStyle name="60% - ส่วนที่ถูกเน้น2 2 9" xfId="10946" xr:uid="{00000000-0005-0000-0000-000049120000}"/>
    <cellStyle name="60% - ส่วนที่ถูกเน้น2 20" xfId="10954" xr:uid="{00000000-0005-0000-0000-00004A120000}"/>
    <cellStyle name="60% - ส่วนที่ถูกเน้น2 21" xfId="10935" xr:uid="{00000000-0005-0000-0000-00004B120000}"/>
    <cellStyle name="60% - ส่วนที่ถูกเน้น2 3" xfId="10955" xr:uid="{00000000-0005-0000-0000-00004C120000}"/>
    <cellStyle name="60% - ส่วนที่ถูกเน้น2 3 2" xfId="10956" xr:uid="{00000000-0005-0000-0000-00004D120000}"/>
    <cellStyle name="60% - ส่วนที่ถูกเน้น2 4" xfId="10957" xr:uid="{00000000-0005-0000-0000-00004E120000}"/>
    <cellStyle name="60% - ส่วนที่ถูกเน้น2 4 2" xfId="10958" xr:uid="{00000000-0005-0000-0000-00004F120000}"/>
    <cellStyle name="60% - ส่วนที่ถูกเน้น2 5" xfId="10959" xr:uid="{00000000-0005-0000-0000-000050120000}"/>
    <cellStyle name="60% - ส่วนที่ถูกเน้น2 5 2" xfId="10960" xr:uid="{00000000-0005-0000-0000-000051120000}"/>
    <cellStyle name="60% - ส่วนที่ถูกเน้น2 6" xfId="10961" xr:uid="{00000000-0005-0000-0000-000052120000}"/>
    <cellStyle name="60% - ส่วนที่ถูกเน้น2 6 2" xfId="10962" xr:uid="{00000000-0005-0000-0000-000053120000}"/>
    <cellStyle name="60% - ส่วนที่ถูกเน้น2 7" xfId="10963" xr:uid="{00000000-0005-0000-0000-000054120000}"/>
    <cellStyle name="60% - ส่วนที่ถูกเน้น2 8" xfId="10964" xr:uid="{00000000-0005-0000-0000-000055120000}"/>
    <cellStyle name="60% - ส่วนที่ถูกเน้น2 9" xfId="10965" xr:uid="{00000000-0005-0000-0000-000056120000}"/>
    <cellStyle name="60% - ส่วนที่ถูกเน้น3 10" xfId="10967" xr:uid="{00000000-0005-0000-0000-000057120000}"/>
    <cellStyle name="60% - ส่วนที่ถูกเน้น3 11" xfId="10968" xr:uid="{00000000-0005-0000-0000-000058120000}"/>
    <cellStyle name="60% - ส่วนที่ถูกเน้น3 12" xfId="10969" xr:uid="{00000000-0005-0000-0000-000059120000}"/>
    <cellStyle name="60% - ส่วนที่ถูกเน้น3 13" xfId="10970" xr:uid="{00000000-0005-0000-0000-00005A120000}"/>
    <cellStyle name="60% - ส่วนที่ถูกเน้น3 14" xfId="10971" xr:uid="{00000000-0005-0000-0000-00005B120000}"/>
    <cellStyle name="60% - ส่วนที่ถูกเน้น3 15" xfId="10972" xr:uid="{00000000-0005-0000-0000-00005C120000}"/>
    <cellStyle name="60% - ส่วนที่ถูกเน้น3 16" xfId="10973" xr:uid="{00000000-0005-0000-0000-00005D120000}"/>
    <cellStyle name="60% - ส่วนที่ถูกเน้น3 17" xfId="10974" xr:uid="{00000000-0005-0000-0000-00005E120000}"/>
    <cellStyle name="60% - ส่วนที่ถูกเน้น3 18" xfId="10975" xr:uid="{00000000-0005-0000-0000-00005F120000}"/>
    <cellStyle name="60% - ส่วนที่ถูกเน้น3 19" xfId="10976" xr:uid="{00000000-0005-0000-0000-000060120000}"/>
    <cellStyle name="60% - ส่วนที่ถูกเน้น3 2" xfId="490" xr:uid="{00000000-0005-0000-0000-000061120000}"/>
    <cellStyle name="60% - ส่วนที่ถูกเน้น3 2 2" xfId="4303" xr:uid="{00000000-0005-0000-0000-000062120000}"/>
    <cellStyle name="60% - ส่วนที่ถูกเน้น3 2 2 2" xfId="10978" xr:uid="{00000000-0005-0000-0000-000063120000}"/>
    <cellStyle name="60% - ส่วนที่ถูกเน้น3 2 3" xfId="10979" xr:uid="{00000000-0005-0000-0000-000064120000}"/>
    <cellStyle name="60% - ส่วนที่ถูกเน้น3 2 4" xfId="10980" xr:uid="{00000000-0005-0000-0000-000065120000}"/>
    <cellStyle name="60% - ส่วนที่ถูกเน้น3 2 5" xfId="10981" xr:uid="{00000000-0005-0000-0000-000066120000}"/>
    <cellStyle name="60% - ส่วนที่ถูกเน้น3 2 6" xfId="10982" xr:uid="{00000000-0005-0000-0000-000067120000}"/>
    <cellStyle name="60% - ส่วนที่ถูกเน้น3 2 7" xfId="10983" xr:uid="{00000000-0005-0000-0000-000068120000}"/>
    <cellStyle name="60% - ส่วนที่ถูกเน้น3 2 8" xfId="10984" xr:uid="{00000000-0005-0000-0000-000069120000}"/>
    <cellStyle name="60% - ส่วนที่ถูกเน้น3 2 9" xfId="10977" xr:uid="{00000000-0005-0000-0000-00006A120000}"/>
    <cellStyle name="60% - ส่วนที่ถูกเน้น3 20" xfId="10985" xr:uid="{00000000-0005-0000-0000-00006B120000}"/>
    <cellStyle name="60% - ส่วนที่ถูกเน้น3 21" xfId="10966" xr:uid="{00000000-0005-0000-0000-00006C120000}"/>
    <cellStyle name="60% - ส่วนที่ถูกเน้น3 3" xfId="10986" xr:uid="{00000000-0005-0000-0000-00006D120000}"/>
    <cellStyle name="60% - ส่วนที่ถูกเน้น3 3 2" xfId="10987" xr:uid="{00000000-0005-0000-0000-00006E120000}"/>
    <cellStyle name="60% - ส่วนที่ถูกเน้น3 4" xfId="10988" xr:uid="{00000000-0005-0000-0000-00006F120000}"/>
    <cellStyle name="60% - ส่วนที่ถูกเน้น3 4 2" xfId="10989" xr:uid="{00000000-0005-0000-0000-000070120000}"/>
    <cellStyle name="60% - ส่วนที่ถูกเน้น3 5" xfId="10990" xr:uid="{00000000-0005-0000-0000-000071120000}"/>
    <cellStyle name="60% - ส่วนที่ถูกเน้น3 5 2" xfId="10991" xr:uid="{00000000-0005-0000-0000-000072120000}"/>
    <cellStyle name="60% - ส่วนที่ถูกเน้น3 6" xfId="10992" xr:uid="{00000000-0005-0000-0000-000073120000}"/>
    <cellStyle name="60% - ส่วนที่ถูกเน้น3 6 2" xfId="10993" xr:uid="{00000000-0005-0000-0000-000074120000}"/>
    <cellStyle name="60% - ส่วนที่ถูกเน้น3 7" xfId="10994" xr:uid="{00000000-0005-0000-0000-000075120000}"/>
    <cellStyle name="60% - ส่วนที่ถูกเน้น3 8" xfId="10995" xr:uid="{00000000-0005-0000-0000-000076120000}"/>
    <cellStyle name="60% - ส่วนที่ถูกเน้น3 9" xfId="10996" xr:uid="{00000000-0005-0000-0000-000077120000}"/>
    <cellStyle name="60% - ส่วนที่ถูกเน้น4 10" xfId="10998" xr:uid="{00000000-0005-0000-0000-000078120000}"/>
    <cellStyle name="60% - ส่วนที่ถูกเน้น4 11" xfId="10999" xr:uid="{00000000-0005-0000-0000-000079120000}"/>
    <cellStyle name="60% - ส่วนที่ถูกเน้น4 12" xfId="11000" xr:uid="{00000000-0005-0000-0000-00007A120000}"/>
    <cellStyle name="60% - ส่วนที่ถูกเน้น4 13" xfId="11001" xr:uid="{00000000-0005-0000-0000-00007B120000}"/>
    <cellStyle name="60% - ส่วนที่ถูกเน้น4 14" xfId="11002" xr:uid="{00000000-0005-0000-0000-00007C120000}"/>
    <cellStyle name="60% - ส่วนที่ถูกเน้น4 15" xfId="11003" xr:uid="{00000000-0005-0000-0000-00007D120000}"/>
    <cellStyle name="60% - ส่วนที่ถูกเน้น4 16" xfId="11004" xr:uid="{00000000-0005-0000-0000-00007E120000}"/>
    <cellStyle name="60% - ส่วนที่ถูกเน้น4 17" xfId="11005" xr:uid="{00000000-0005-0000-0000-00007F120000}"/>
    <cellStyle name="60% - ส่วนที่ถูกเน้น4 18" xfId="11006" xr:uid="{00000000-0005-0000-0000-000080120000}"/>
    <cellStyle name="60% - ส่วนที่ถูกเน้น4 19" xfId="11007" xr:uid="{00000000-0005-0000-0000-000081120000}"/>
    <cellStyle name="60% - ส่วนที่ถูกเน้น4 2" xfId="491" xr:uid="{00000000-0005-0000-0000-000082120000}"/>
    <cellStyle name="60% - ส่วนที่ถูกเน้น4 2 2" xfId="4304" xr:uid="{00000000-0005-0000-0000-000083120000}"/>
    <cellStyle name="60% - ส่วนที่ถูกเน้น4 2 2 2" xfId="11009" xr:uid="{00000000-0005-0000-0000-000084120000}"/>
    <cellStyle name="60% - ส่วนที่ถูกเน้น4 2 3" xfId="11010" xr:uid="{00000000-0005-0000-0000-000085120000}"/>
    <cellStyle name="60% - ส่วนที่ถูกเน้น4 2 4" xfId="11011" xr:uid="{00000000-0005-0000-0000-000086120000}"/>
    <cellStyle name="60% - ส่วนที่ถูกเน้น4 2 5" xfId="11012" xr:uid="{00000000-0005-0000-0000-000087120000}"/>
    <cellStyle name="60% - ส่วนที่ถูกเน้น4 2 6" xfId="11013" xr:uid="{00000000-0005-0000-0000-000088120000}"/>
    <cellStyle name="60% - ส่วนที่ถูกเน้น4 2 7" xfId="11014" xr:uid="{00000000-0005-0000-0000-000089120000}"/>
    <cellStyle name="60% - ส่วนที่ถูกเน้น4 2 8" xfId="11015" xr:uid="{00000000-0005-0000-0000-00008A120000}"/>
    <cellStyle name="60% - ส่วนที่ถูกเน้น4 2 9" xfId="11008" xr:uid="{00000000-0005-0000-0000-00008B120000}"/>
    <cellStyle name="60% - ส่วนที่ถูกเน้น4 20" xfId="11016" xr:uid="{00000000-0005-0000-0000-00008C120000}"/>
    <cellStyle name="60% - ส่วนที่ถูกเน้น4 21" xfId="10997" xr:uid="{00000000-0005-0000-0000-00008D120000}"/>
    <cellStyle name="60% - ส่วนที่ถูกเน้น4 3" xfId="11017" xr:uid="{00000000-0005-0000-0000-00008E120000}"/>
    <cellStyle name="60% - ส่วนที่ถูกเน้น4 3 2" xfId="11018" xr:uid="{00000000-0005-0000-0000-00008F120000}"/>
    <cellStyle name="60% - ส่วนที่ถูกเน้น4 4" xfId="11019" xr:uid="{00000000-0005-0000-0000-000090120000}"/>
    <cellStyle name="60% - ส่วนที่ถูกเน้น4 4 2" xfId="11020" xr:uid="{00000000-0005-0000-0000-000091120000}"/>
    <cellStyle name="60% - ส่วนที่ถูกเน้น4 5" xfId="11021" xr:uid="{00000000-0005-0000-0000-000092120000}"/>
    <cellStyle name="60% - ส่วนที่ถูกเน้น4 5 2" xfId="11022" xr:uid="{00000000-0005-0000-0000-000093120000}"/>
    <cellStyle name="60% - ส่วนที่ถูกเน้น4 6" xfId="11023" xr:uid="{00000000-0005-0000-0000-000094120000}"/>
    <cellStyle name="60% - ส่วนที่ถูกเน้น4 6 2" xfId="11024" xr:uid="{00000000-0005-0000-0000-000095120000}"/>
    <cellStyle name="60% - ส่วนที่ถูกเน้น4 7" xfId="11025" xr:uid="{00000000-0005-0000-0000-000096120000}"/>
    <cellStyle name="60% - ส่วนที่ถูกเน้น4 8" xfId="11026" xr:uid="{00000000-0005-0000-0000-000097120000}"/>
    <cellStyle name="60% - ส่วนที่ถูกเน้น4 9" xfId="11027" xr:uid="{00000000-0005-0000-0000-000098120000}"/>
    <cellStyle name="60% - ส่วนที่ถูกเน้น5 10" xfId="11029" xr:uid="{00000000-0005-0000-0000-000099120000}"/>
    <cellStyle name="60% - ส่วนที่ถูกเน้น5 11" xfId="11030" xr:uid="{00000000-0005-0000-0000-00009A120000}"/>
    <cellStyle name="60% - ส่วนที่ถูกเน้น5 12" xfId="11031" xr:uid="{00000000-0005-0000-0000-00009B120000}"/>
    <cellStyle name="60% - ส่วนที่ถูกเน้น5 13" xfId="11032" xr:uid="{00000000-0005-0000-0000-00009C120000}"/>
    <cellStyle name="60% - ส่วนที่ถูกเน้น5 14" xfId="11033" xr:uid="{00000000-0005-0000-0000-00009D120000}"/>
    <cellStyle name="60% - ส่วนที่ถูกเน้น5 15" xfId="11034" xr:uid="{00000000-0005-0000-0000-00009E120000}"/>
    <cellStyle name="60% - ส่วนที่ถูกเน้น5 16" xfId="11035" xr:uid="{00000000-0005-0000-0000-00009F120000}"/>
    <cellStyle name="60% - ส่วนที่ถูกเน้น5 17" xfId="11036" xr:uid="{00000000-0005-0000-0000-0000A0120000}"/>
    <cellStyle name="60% - ส่วนที่ถูกเน้น5 18" xfId="11037" xr:uid="{00000000-0005-0000-0000-0000A1120000}"/>
    <cellStyle name="60% - ส่วนที่ถูกเน้น5 19" xfId="11038" xr:uid="{00000000-0005-0000-0000-0000A2120000}"/>
    <cellStyle name="60% - ส่วนที่ถูกเน้น5 2" xfId="492" xr:uid="{00000000-0005-0000-0000-0000A3120000}"/>
    <cellStyle name="60% - ส่วนที่ถูกเน้น5 2 2" xfId="4305" xr:uid="{00000000-0005-0000-0000-0000A4120000}"/>
    <cellStyle name="60% - ส่วนที่ถูกเน้น5 2 2 2" xfId="11040" xr:uid="{00000000-0005-0000-0000-0000A5120000}"/>
    <cellStyle name="60% - ส่วนที่ถูกเน้น5 2 3" xfId="11041" xr:uid="{00000000-0005-0000-0000-0000A6120000}"/>
    <cellStyle name="60% - ส่วนที่ถูกเน้น5 2 4" xfId="11042" xr:uid="{00000000-0005-0000-0000-0000A7120000}"/>
    <cellStyle name="60% - ส่วนที่ถูกเน้น5 2 5" xfId="11043" xr:uid="{00000000-0005-0000-0000-0000A8120000}"/>
    <cellStyle name="60% - ส่วนที่ถูกเน้น5 2 6" xfId="11044" xr:uid="{00000000-0005-0000-0000-0000A9120000}"/>
    <cellStyle name="60% - ส่วนที่ถูกเน้น5 2 7" xfId="11045" xr:uid="{00000000-0005-0000-0000-0000AA120000}"/>
    <cellStyle name="60% - ส่วนที่ถูกเน้น5 2 8" xfId="11046" xr:uid="{00000000-0005-0000-0000-0000AB120000}"/>
    <cellStyle name="60% - ส่วนที่ถูกเน้น5 2 9" xfId="11039" xr:uid="{00000000-0005-0000-0000-0000AC120000}"/>
    <cellStyle name="60% - ส่วนที่ถูกเน้น5 20" xfId="11047" xr:uid="{00000000-0005-0000-0000-0000AD120000}"/>
    <cellStyle name="60% - ส่วนที่ถูกเน้น5 21" xfId="11028" xr:uid="{00000000-0005-0000-0000-0000AE120000}"/>
    <cellStyle name="60% - ส่วนที่ถูกเน้น5 3" xfId="11048" xr:uid="{00000000-0005-0000-0000-0000AF120000}"/>
    <cellStyle name="60% - ส่วนที่ถูกเน้น5 3 2" xfId="11049" xr:uid="{00000000-0005-0000-0000-0000B0120000}"/>
    <cellStyle name="60% - ส่วนที่ถูกเน้น5 4" xfId="11050" xr:uid="{00000000-0005-0000-0000-0000B1120000}"/>
    <cellStyle name="60% - ส่วนที่ถูกเน้น5 4 2" xfId="11051" xr:uid="{00000000-0005-0000-0000-0000B2120000}"/>
    <cellStyle name="60% - ส่วนที่ถูกเน้น5 5" xfId="11052" xr:uid="{00000000-0005-0000-0000-0000B3120000}"/>
    <cellStyle name="60% - ส่วนที่ถูกเน้น5 5 2" xfId="11053" xr:uid="{00000000-0005-0000-0000-0000B4120000}"/>
    <cellStyle name="60% - ส่วนที่ถูกเน้น5 6" xfId="11054" xr:uid="{00000000-0005-0000-0000-0000B5120000}"/>
    <cellStyle name="60% - ส่วนที่ถูกเน้น5 6 2" xfId="11055" xr:uid="{00000000-0005-0000-0000-0000B6120000}"/>
    <cellStyle name="60% - ส่วนที่ถูกเน้น5 7" xfId="11056" xr:uid="{00000000-0005-0000-0000-0000B7120000}"/>
    <cellStyle name="60% - ส่วนที่ถูกเน้น5 8" xfId="11057" xr:uid="{00000000-0005-0000-0000-0000B8120000}"/>
    <cellStyle name="60% - ส่วนที่ถูกเน้น5 9" xfId="11058" xr:uid="{00000000-0005-0000-0000-0000B9120000}"/>
    <cellStyle name="60% - ส่วนที่ถูกเน้น6 10" xfId="11060" xr:uid="{00000000-0005-0000-0000-0000BA120000}"/>
    <cellStyle name="60% - ส่วนที่ถูกเน้น6 11" xfId="11061" xr:uid="{00000000-0005-0000-0000-0000BB120000}"/>
    <cellStyle name="60% - ส่วนที่ถูกเน้น6 12" xfId="11062" xr:uid="{00000000-0005-0000-0000-0000BC120000}"/>
    <cellStyle name="60% - ส่วนที่ถูกเน้น6 13" xfId="11063" xr:uid="{00000000-0005-0000-0000-0000BD120000}"/>
    <cellStyle name="60% - ส่วนที่ถูกเน้น6 14" xfId="11064" xr:uid="{00000000-0005-0000-0000-0000BE120000}"/>
    <cellStyle name="60% - ส่วนที่ถูกเน้น6 15" xfId="11065" xr:uid="{00000000-0005-0000-0000-0000BF120000}"/>
    <cellStyle name="60% - ส่วนที่ถูกเน้น6 16" xfId="11066" xr:uid="{00000000-0005-0000-0000-0000C0120000}"/>
    <cellStyle name="60% - ส่วนที่ถูกเน้น6 17" xfId="11067" xr:uid="{00000000-0005-0000-0000-0000C1120000}"/>
    <cellStyle name="60% - ส่วนที่ถูกเน้น6 18" xfId="11068" xr:uid="{00000000-0005-0000-0000-0000C2120000}"/>
    <cellStyle name="60% - ส่วนที่ถูกเน้น6 19" xfId="11069" xr:uid="{00000000-0005-0000-0000-0000C3120000}"/>
    <cellStyle name="60% - ส่วนที่ถูกเน้น6 2" xfId="347" xr:uid="{00000000-0005-0000-0000-0000C4120000}"/>
    <cellStyle name="60% - ส่วนที่ถูกเน้น6 2 2" xfId="4306" xr:uid="{00000000-0005-0000-0000-0000C5120000}"/>
    <cellStyle name="60% - ส่วนที่ถูกเน้น6 2 2 2" xfId="11071" xr:uid="{00000000-0005-0000-0000-0000C6120000}"/>
    <cellStyle name="60% - ส่วนที่ถูกเน้น6 2 3" xfId="11072" xr:uid="{00000000-0005-0000-0000-0000C7120000}"/>
    <cellStyle name="60% - ส่วนที่ถูกเน้น6 2 4" xfId="11073" xr:uid="{00000000-0005-0000-0000-0000C8120000}"/>
    <cellStyle name="60% - ส่วนที่ถูกเน้น6 2 5" xfId="11074" xr:uid="{00000000-0005-0000-0000-0000C9120000}"/>
    <cellStyle name="60% - ส่วนที่ถูกเน้น6 2 6" xfId="11075" xr:uid="{00000000-0005-0000-0000-0000CA120000}"/>
    <cellStyle name="60% - ส่วนที่ถูกเน้น6 2 7" xfId="11076" xr:uid="{00000000-0005-0000-0000-0000CB120000}"/>
    <cellStyle name="60% - ส่วนที่ถูกเน้น6 2 8" xfId="11077" xr:uid="{00000000-0005-0000-0000-0000CC120000}"/>
    <cellStyle name="60% - ส่วนที่ถูกเน้น6 2 9" xfId="11070" xr:uid="{00000000-0005-0000-0000-0000CD120000}"/>
    <cellStyle name="60% - ส่วนที่ถูกเน้น6 20" xfId="11078" xr:uid="{00000000-0005-0000-0000-0000CE120000}"/>
    <cellStyle name="60% - ส่วนที่ถูกเน้น6 21" xfId="11059" xr:uid="{00000000-0005-0000-0000-0000CF120000}"/>
    <cellStyle name="60% - ส่วนที่ถูกเน้น6 3" xfId="11079" xr:uid="{00000000-0005-0000-0000-0000D0120000}"/>
    <cellStyle name="60% - ส่วนที่ถูกเน้น6 3 2" xfId="11080" xr:uid="{00000000-0005-0000-0000-0000D1120000}"/>
    <cellStyle name="60% - ส่วนที่ถูกเน้น6 4" xfId="11081" xr:uid="{00000000-0005-0000-0000-0000D2120000}"/>
    <cellStyle name="60% - ส่วนที่ถูกเน้น6 4 2" xfId="11082" xr:uid="{00000000-0005-0000-0000-0000D3120000}"/>
    <cellStyle name="60% - ส่วนที่ถูกเน้น6 5" xfId="11083" xr:uid="{00000000-0005-0000-0000-0000D4120000}"/>
    <cellStyle name="60% - ส่วนที่ถูกเน้น6 5 2" xfId="11084" xr:uid="{00000000-0005-0000-0000-0000D5120000}"/>
    <cellStyle name="60% - ส่วนที่ถูกเน้น6 6" xfId="11085" xr:uid="{00000000-0005-0000-0000-0000D6120000}"/>
    <cellStyle name="60% - ส่วนที่ถูกเน้น6 6 2" xfId="11086" xr:uid="{00000000-0005-0000-0000-0000D7120000}"/>
    <cellStyle name="60% - ส่วนที่ถูกเน้น6 7" xfId="11087" xr:uid="{00000000-0005-0000-0000-0000D8120000}"/>
    <cellStyle name="60% - ส่วนที่ถูกเน้น6 8" xfId="11088" xr:uid="{00000000-0005-0000-0000-0000D9120000}"/>
    <cellStyle name="60% - ส่วนที่ถูกเน้น6 9" xfId="11089" xr:uid="{00000000-0005-0000-0000-0000DA120000}"/>
    <cellStyle name="6Ab&amp;&amp;L&amp;&quot;Book Antiqua,Regular&quot;&amp;F. &amp;A_x000a_&amp;D, &amp;Tb" xfId="11090" xr:uid="{00000000-0005-0000-0000-0000DB120000}"/>
    <cellStyle name="75" xfId="494" xr:uid="{00000000-0005-0000-0000-0000DC120000}"/>
    <cellStyle name="75 10" xfId="11091" xr:uid="{00000000-0005-0000-0000-0000DD120000}"/>
    <cellStyle name="75 11" xfId="11092" xr:uid="{00000000-0005-0000-0000-0000DE120000}"/>
    <cellStyle name="75 12" xfId="11093" xr:uid="{00000000-0005-0000-0000-0000DF120000}"/>
    <cellStyle name="75 13" xfId="11094" xr:uid="{00000000-0005-0000-0000-0000E0120000}"/>
    <cellStyle name="75 14" xfId="11095" xr:uid="{00000000-0005-0000-0000-0000E1120000}"/>
    <cellStyle name="75 15" xfId="11096" xr:uid="{00000000-0005-0000-0000-0000E2120000}"/>
    <cellStyle name="75 2" xfId="498" xr:uid="{00000000-0005-0000-0000-0000E3120000}"/>
    <cellStyle name="75 2 10" xfId="11097" xr:uid="{00000000-0005-0000-0000-0000E4120000}"/>
    <cellStyle name="75 2 11" xfId="11098" xr:uid="{00000000-0005-0000-0000-0000E5120000}"/>
    <cellStyle name="75 2 12" xfId="11099" xr:uid="{00000000-0005-0000-0000-0000E6120000}"/>
    <cellStyle name="75 2 2" xfId="287" xr:uid="{00000000-0005-0000-0000-0000E7120000}"/>
    <cellStyle name="75 2 2 2" xfId="4308" xr:uid="{00000000-0005-0000-0000-0000E8120000}"/>
    <cellStyle name="75 2 2 3" xfId="11100" xr:uid="{00000000-0005-0000-0000-0000E9120000}"/>
    <cellStyle name="75 2 3" xfId="4307" xr:uid="{00000000-0005-0000-0000-0000EA120000}"/>
    <cellStyle name="75 2 4" xfId="11101" xr:uid="{00000000-0005-0000-0000-0000EB120000}"/>
    <cellStyle name="75 2 5" xfId="11102" xr:uid="{00000000-0005-0000-0000-0000EC120000}"/>
    <cellStyle name="75 2 6" xfId="11103" xr:uid="{00000000-0005-0000-0000-0000ED120000}"/>
    <cellStyle name="75 2 7" xfId="11104" xr:uid="{00000000-0005-0000-0000-0000EE120000}"/>
    <cellStyle name="75 2 8" xfId="11105" xr:uid="{00000000-0005-0000-0000-0000EF120000}"/>
    <cellStyle name="75 2 9" xfId="11106" xr:uid="{00000000-0005-0000-0000-0000F0120000}"/>
    <cellStyle name="75 3" xfId="499" xr:uid="{00000000-0005-0000-0000-0000F1120000}"/>
    <cellStyle name="75 3 2" xfId="51" xr:uid="{00000000-0005-0000-0000-0000F2120000}"/>
    <cellStyle name="75 3 2 2" xfId="4310" xr:uid="{00000000-0005-0000-0000-0000F3120000}"/>
    <cellStyle name="75 3 3" xfId="4309" xr:uid="{00000000-0005-0000-0000-0000F4120000}"/>
    <cellStyle name="75 4" xfId="500" xr:uid="{00000000-0005-0000-0000-0000F5120000}"/>
    <cellStyle name="75 4 2" xfId="40" xr:uid="{00000000-0005-0000-0000-0000F6120000}"/>
    <cellStyle name="75 4 2 2" xfId="5225" xr:uid="{00000000-0005-0000-0000-0000F7120000}"/>
    <cellStyle name="75 4 3" xfId="4311" xr:uid="{00000000-0005-0000-0000-0000F8120000}"/>
    <cellStyle name="75 5" xfId="504" xr:uid="{00000000-0005-0000-0000-0000F9120000}"/>
    <cellStyle name="75 5 2" xfId="4312" xr:uid="{00000000-0005-0000-0000-0000FA120000}"/>
    <cellStyle name="75 5 3" xfId="11107" xr:uid="{00000000-0005-0000-0000-0000FB120000}"/>
    <cellStyle name="75 6" xfId="505" xr:uid="{00000000-0005-0000-0000-0000FC120000}"/>
    <cellStyle name="75 6 2" xfId="4313" xr:uid="{00000000-0005-0000-0000-0000FD120000}"/>
    <cellStyle name="75 6 3" xfId="11108" xr:uid="{00000000-0005-0000-0000-0000FE120000}"/>
    <cellStyle name="75 7" xfId="109" xr:uid="{00000000-0005-0000-0000-0000FF120000}"/>
    <cellStyle name="75 7 2" xfId="4314" xr:uid="{00000000-0005-0000-0000-000000130000}"/>
    <cellStyle name="75 7 3" xfId="11109" xr:uid="{00000000-0005-0000-0000-000001130000}"/>
    <cellStyle name="75 8" xfId="507" xr:uid="{00000000-0005-0000-0000-000002130000}"/>
    <cellStyle name="75 8 2" xfId="4315" xr:uid="{00000000-0005-0000-0000-000003130000}"/>
    <cellStyle name="75 9" xfId="11110" xr:uid="{00000000-0005-0000-0000-000004130000}"/>
    <cellStyle name="75_210 12M 08" xfId="11111" xr:uid="{00000000-0005-0000-0000-000005130000}"/>
    <cellStyle name="7Mini" xfId="236" xr:uid="{00000000-0005-0000-0000-000006130000}"/>
    <cellStyle name="7Mini 2" xfId="4316" xr:uid="{00000000-0005-0000-0000-000007130000}"/>
    <cellStyle name="A_x0001_" xfId="510" xr:uid="{00000000-0005-0000-0000-000008130000}"/>
    <cellStyle name="A_x0001_ 10" xfId="11112" xr:uid="{00000000-0005-0000-0000-000009130000}"/>
    <cellStyle name="A_x0001_ 11" xfId="11113" xr:uid="{00000000-0005-0000-0000-00000A130000}"/>
    <cellStyle name="A_x0001_ 12" xfId="11114" xr:uid="{00000000-0005-0000-0000-00000B130000}"/>
    <cellStyle name="A_x0001_ 13" xfId="11115" xr:uid="{00000000-0005-0000-0000-00000C130000}"/>
    <cellStyle name="A_x0001_ 14" xfId="11116" xr:uid="{00000000-0005-0000-0000-00000D130000}"/>
    <cellStyle name="A_x0001_ 15" xfId="11117" xr:uid="{00000000-0005-0000-0000-00000E130000}"/>
    <cellStyle name="A_x0001_ 16" xfId="11118" xr:uid="{00000000-0005-0000-0000-00000F130000}"/>
    <cellStyle name="A_x0001_ 17" xfId="11119" xr:uid="{00000000-0005-0000-0000-000010130000}"/>
    <cellStyle name="A_x0001_ 18" xfId="11120" xr:uid="{00000000-0005-0000-0000-000011130000}"/>
    <cellStyle name="A_x0001_ 2" xfId="26" xr:uid="{00000000-0005-0000-0000-000012130000}"/>
    <cellStyle name="A_x0001_ 2 10" xfId="11121" xr:uid="{00000000-0005-0000-0000-000013130000}"/>
    <cellStyle name="A_x0001_ 2 11" xfId="11122" xr:uid="{00000000-0005-0000-0000-000014130000}"/>
    <cellStyle name="A_x0001_ 2 12" xfId="11123" xr:uid="{00000000-0005-0000-0000-000015130000}"/>
    <cellStyle name="A_x0001_ 2 2" xfId="512" xr:uid="{00000000-0005-0000-0000-000016130000}"/>
    <cellStyle name="A_x0001_ 2 2 2" xfId="4318" xr:uid="{00000000-0005-0000-0000-000017130000}"/>
    <cellStyle name="A_x0001_ 2 2 2 2" xfId="11124" xr:uid="{00000000-0005-0000-0000-000018130000}"/>
    <cellStyle name="A_x0001_ 2 2 3" xfId="11125" xr:uid="{00000000-0005-0000-0000-000019130000}"/>
    <cellStyle name="A_x0001_ 2 2 4" xfId="11126" xr:uid="{00000000-0005-0000-0000-00001A130000}"/>
    <cellStyle name="A_x0001_ 2 2 5" xfId="11127" xr:uid="{00000000-0005-0000-0000-00001B130000}"/>
    <cellStyle name="A_x0001_ 2 2 6" xfId="11128" xr:uid="{00000000-0005-0000-0000-00001C130000}"/>
    <cellStyle name="A_x0001_ 2 2 7" xfId="11129" xr:uid="{00000000-0005-0000-0000-00001D130000}"/>
    <cellStyle name="A_x0001_ 2 2 8" xfId="11130" xr:uid="{00000000-0005-0000-0000-00001E130000}"/>
    <cellStyle name="A_x0001_ 2 2 9" xfId="11131" xr:uid="{00000000-0005-0000-0000-00001F130000}"/>
    <cellStyle name="A_x0001_ 2 3" xfId="432" xr:uid="{00000000-0005-0000-0000-000020130000}"/>
    <cellStyle name="A_x0001_ 2 3 2" xfId="5226" xr:uid="{00000000-0005-0000-0000-000021130000}"/>
    <cellStyle name="A_x0001_ 2 4" xfId="4317" xr:uid="{00000000-0005-0000-0000-000022130000}"/>
    <cellStyle name="A_x0001_ 2 4 2" xfId="11132" xr:uid="{00000000-0005-0000-0000-000023130000}"/>
    <cellStyle name="A_x0001_ 2 5" xfId="11133" xr:uid="{00000000-0005-0000-0000-000024130000}"/>
    <cellStyle name="A_x0001_ 2 6" xfId="11134" xr:uid="{00000000-0005-0000-0000-000025130000}"/>
    <cellStyle name="A_x0001_ 2 7" xfId="11135" xr:uid="{00000000-0005-0000-0000-000026130000}"/>
    <cellStyle name="A_x0001_ 2 8" xfId="11136" xr:uid="{00000000-0005-0000-0000-000027130000}"/>
    <cellStyle name="A_x0001_ 2 9" xfId="11137" xr:uid="{00000000-0005-0000-0000-000028130000}"/>
    <cellStyle name="A_x0001_ 3" xfId="330" xr:uid="{00000000-0005-0000-0000-000029130000}"/>
    <cellStyle name="A_x0001_ 3 2" xfId="4319" xr:uid="{00000000-0005-0000-0000-00002A130000}"/>
    <cellStyle name="A_x0001_ 4" xfId="332" xr:uid="{00000000-0005-0000-0000-00002B130000}"/>
    <cellStyle name="A_x0001_ 4 2" xfId="4320" xr:uid="{00000000-0005-0000-0000-00002C130000}"/>
    <cellStyle name="A_x0001_ 4 3" xfId="11138" xr:uid="{00000000-0005-0000-0000-00002D130000}"/>
    <cellStyle name="A_x0001_ 5" xfId="334" xr:uid="{00000000-0005-0000-0000-00002E130000}"/>
    <cellStyle name="A_x0001_ 5 2" xfId="4321" xr:uid="{00000000-0005-0000-0000-00002F130000}"/>
    <cellStyle name="A_x0001_ 5 3" xfId="11139" xr:uid="{00000000-0005-0000-0000-000030130000}"/>
    <cellStyle name="A_x0001_ 6" xfId="13" xr:uid="{00000000-0005-0000-0000-000031130000}"/>
    <cellStyle name="A_x0001_ 6 2" xfId="4322" xr:uid="{00000000-0005-0000-0000-000032130000}"/>
    <cellStyle name="A_x0001_ 6 3" xfId="11140" xr:uid="{00000000-0005-0000-0000-000033130000}"/>
    <cellStyle name="A_x0001_ 7" xfId="517" xr:uid="{00000000-0005-0000-0000-000034130000}"/>
    <cellStyle name="A_x0001_ 7 2" xfId="4323" xr:uid="{00000000-0005-0000-0000-000035130000}"/>
    <cellStyle name="A_x0001_ 7 3" xfId="11141" xr:uid="{00000000-0005-0000-0000-000036130000}"/>
    <cellStyle name="A_x0001_ 8" xfId="518" xr:uid="{00000000-0005-0000-0000-000037130000}"/>
    <cellStyle name="A_x0001_ 8 2" xfId="4324" xr:uid="{00000000-0005-0000-0000-000038130000}"/>
    <cellStyle name="A_x0001_ 9" xfId="11142" xr:uid="{00000000-0005-0000-0000-000039130000}"/>
    <cellStyle name="AA FRAME" xfId="11143" xr:uid="{00000000-0005-0000-0000-00003A130000}"/>
    <cellStyle name="AA FRAME 2" xfId="27147" xr:uid="{00000000-0005-0000-0000-00003B130000}"/>
    <cellStyle name="AA HEADING" xfId="11144" xr:uid="{00000000-0005-0000-0000-00003C130000}"/>
    <cellStyle name="AA INITIALS" xfId="11145" xr:uid="{00000000-0005-0000-0000-00003D130000}"/>
    <cellStyle name="AA INITIALS 2" xfId="11146" xr:uid="{00000000-0005-0000-0000-00003E130000}"/>
    <cellStyle name="AA INITIALS 2 2" xfId="27149" xr:uid="{00000000-0005-0000-0000-00003F130000}"/>
    <cellStyle name="AA INITIALS 3" xfId="27148" xr:uid="{00000000-0005-0000-0000-000040130000}"/>
    <cellStyle name="AA INPUT" xfId="11147" xr:uid="{00000000-0005-0000-0000-000041130000}"/>
    <cellStyle name="AA LOCK" xfId="11148" xr:uid="{00000000-0005-0000-0000-000042130000}"/>
    <cellStyle name="AA MGR NAME" xfId="11149" xr:uid="{00000000-0005-0000-0000-000043130000}"/>
    <cellStyle name="AA NORMAL" xfId="11150" xr:uid="{00000000-0005-0000-0000-000044130000}"/>
    <cellStyle name="AA NUMBER" xfId="11151" xr:uid="{00000000-0005-0000-0000-000045130000}"/>
    <cellStyle name="AA NUMBER2" xfId="11152" xr:uid="{00000000-0005-0000-0000-000046130000}"/>
    <cellStyle name="AA QUESTION" xfId="11153" xr:uid="{00000000-0005-0000-0000-000047130000}"/>
    <cellStyle name="AA SHADE" xfId="11154" xr:uid="{00000000-0005-0000-0000-000048130000}"/>
    <cellStyle name="abc" xfId="11155" xr:uid="{00000000-0005-0000-0000-000049130000}"/>
    <cellStyle name="abc 2" xfId="11156" xr:uid="{00000000-0005-0000-0000-00004A130000}"/>
    <cellStyle name="abc 2 2" xfId="27151" xr:uid="{00000000-0005-0000-0000-00004B130000}"/>
    <cellStyle name="abc 3" xfId="27150" xr:uid="{00000000-0005-0000-0000-00004C130000}"/>
    <cellStyle name="Accent1 - 20%" xfId="93" xr:uid="{00000000-0005-0000-0000-00004D130000}"/>
    <cellStyle name="Accent1 - 40%" xfId="519" xr:uid="{00000000-0005-0000-0000-00004E130000}"/>
    <cellStyle name="Accent1 - 60%" xfId="522" xr:uid="{00000000-0005-0000-0000-00004F130000}"/>
    <cellStyle name="Accent1 - 60% 2" xfId="4325" xr:uid="{00000000-0005-0000-0000-000050130000}"/>
    <cellStyle name="Accent1 10" xfId="11157" xr:uid="{00000000-0005-0000-0000-000051130000}"/>
    <cellStyle name="Accent1 11" xfId="11158" xr:uid="{00000000-0005-0000-0000-000052130000}"/>
    <cellStyle name="Accent1 12" xfId="11159" xr:uid="{00000000-0005-0000-0000-000053130000}"/>
    <cellStyle name="Accent1 13" xfId="11160" xr:uid="{00000000-0005-0000-0000-000054130000}"/>
    <cellStyle name="Accent1 14" xfId="11161" xr:uid="{00000000-0005-0000-0000-000055130000}"/>
    <cellStyle name="Accent1 15" xfId="11162" xr:uid="{00000000-0005-0000-0000-000056130000}"/>
    <cellStyle name="Accent1 16" xfId="11163" xr:uid="{00000000-0005-0000-0000-000057130000}"/>
    <cellStyle name="Accent1 17" xfId="11164" xr:uid="{00000000-0005-0000-0000-000058130000}"/>
    <cellStyle name="Accent1 18" xfId="11165" xr:uid="{00000000-0005-0000-0000-000059130000}"/>
    <cellStyle name="Accent1 19" xfId="11166" xr:uid="{00000000-0005-0000-0000-00005A130000}"/>
    <cellStyle name="Accent1 2" xfId="524" xr:uid="{00000000-0005-0000-0000-00005B130000}"/>
    <cellStyle name="Accent1 2 10" xfId="11168" xr:uid="{00000000-0005-0000-0000-00005C130000}"/>
    <cellStyle name="Accent1 2 11" xfId="11169" xr:uid="{00000000-0005-0000-0000-00005D130000}"/>
    <cellStyle name="Accent1 2 12" xfId="11170" xr:uid="{00000000-0005-0000-0000-00005E130000}"/>
    <cellStyle name="Accent1 2 13" xfId="11171" xr:uid="{00000000-0005-0000-0000-00005F130000}"/>
    <cellStyle name="Accent1 2 14" xfId="11167" xr:uid="{00000000-0005-0000-0000-000060130000}"/>
    <cellStyle name="Accent1 2 2" xfId="527" xr:uid="{00000000-0005-0000-0000-000061130000}"/>
    <cellStyle name="Accent1 2 2 2" xfId="4327" xr:uid="{00000000-0005-0000-0000-000062130000}"/>
    <cellStyle name="Accent1 2 2 2 2" xfId="11173" xr:uid="{00000000-0005-0000-0000-000063130000}"/>
    <cellStyle name="Accent1 2 2 3" xfId="11172" xr:uid="{00000000-0005-0000-0000-000064130000}"/>
    <cellStyle name="Accent1 2 3" xfId="528" xr:uid="{00000000-0005-0000-0000-000065130000}"/>
    <cellStyle name="Accent1 2 3 2" xfId="4328" xr:uid="{00000000-0005-0000-0000-000066130000}"/>
    <cellStyle name="Accent1 2 3 3" xfId="11174" xr:uid="{00000000-0005-0000-0000-000067130000}"/>
    <cellStyle name="Accent1 2 4" xfId="190" xr:uid="{00000000-0005-0000-0000-000068130000}"/>
    <cellStyle name="Accent1 2 4 2" xfId="5227" xr:uid="{00000000-0005-0000-0000-000069130000}"/>
    <cellStyle name="Accent1 2 4 3" xfId="11175" xr:uid="{00000000-0005-0000-0000-00006A130000}"/>
    <cellStyle name="Accent1 2 5" xfId="4326" xr:uid="{00000000-0005-0000-0000-00006B130000}"/>
    <cellStyle name="Accent1 2 5 2" xfId="11176" xr:uid="{00000000-0005-0000-0000-00006C130000}"/>
    <cellStyle name="Accent1 2 6" xfId="11177" xr:uid="{00000000-0005-0000-0000-00006D130000}"/>
    <cellStyle name="Accent1 2 7" xfId="11178" xr:uid="{00000000-0005-0000-0000-00006E130000}"/>
    <cellStyle name="Accent1 2 8" xfId="11179" xr:uid="{00000000-0005-0000-0000-00006F130000}"/>
    <cellStyle name="Accent1 2 9" xfId="11180" xr:uid="{00000000-0005-0000-0000-000070130000}"/>
    <cellStyle name="Accent1 20" xfId="11181" xr:uid="{00000000-0005-0000-0000-000071130000}"/>
    <cellStyle name="Accent1 21" xfId="11182" xr:uid="{00000000-0005-0000-0000-000072130000}"/>
    <cellStyle name="Accent1 22" xfId="11183" xr:uid="{00000000-0005-0000-0000-000073130000}"/>
    <cellStyle name="Accent1 23" xfId="11184" xr:uid="{00000000-0005-0000-0000-000074130000}"/>
    <cellStyle name="Accent1 24" xfId="11185" xr:uid="{00000000-0005-0000-0000-000075130000}"/>
    <cellStyle name="Accent1 25" xfId="11186" xr:uid="{00000000-0005-0000-0000-000076130000}"/>
    <cellStyle name="Accent1 26" xfId="11187" xr:uid="{00000000-0005-0000-0000-000077130000}"/>
    <cellStyle name="Accent1 27" xfId="11188" xr:uid="{00000000-0005-0000-0000-000078130000}"/>
    <cellStyle name="Accent1 28" xfId="11189" xr:uid="{00000000-0005-0000-0000-000079130000}"/>
    <cellStyle name="Accent1 29" xfId="11190" xr:uid="{00000000-0005-0000-0000-00007A130000}"/>
    <cellStyle name="Accent1 3" xfId="497" xr:uid="{00000000-0005-0000-0000-00007B130000}"/>
    <cellStyle name="Accent1 3 10" xfId="11192" xr:uid="{00000000-0005-0000-0000-00007C130000}"/>
    <cellStyle name="Accent1 3 11" xfId="11193" xr:uid="{00000000-0005-0000-0000-00007D130000}"/>
    <cellStyle name="Accent1 3 12" xfId="11194" xr:uid="{00000000-0005-0000-0000-00007E130000}"/>
    <cellStyle name="Accent1 3 13" xfId="11195" xr:uid="{00000000-0005-0000-0000-00007F130000}"/>
    <cellStyle name="Accent1 3 14" xfId="11191" xr:uid="{00000000-0005-0000-0000-000080130000}"/>
    <cellStyle name="Accent1 3 2" xfId="5454" xr:uid="{00000000-0005-0000-0000-000081130000}"/>
    <cellStyle name="Accent1 3 3" xfId="11196" xr:uid="{00000000-0005-0000-0000-000082130000}"/>
    <cellStyle name="Accent1 3 4" xfId="11197" xr:uid="{00000000-0005-0000-0000-000083130000}"/>
    <cellStyle name="Accent1 3 5" xfId="11198" xr:uid="{00000000-0005-0000-0000-000084130000}"/>
    <cellStyle name="Accent1 3 6" xfId="11199" xr:uid="{00000000-0005-0000-0000-000085130000}"/>
    <cellStyle name="Accent1 3 7" xfId="11200" xr:uid="{00000000-0005-0000-0000-000086130000}"/>
    <cellStyle name="Accent1 3 8" xfId="11201" xr:uid="{00000000-0005-0000-0000-000087130000}"/>
    <cellStyle name="Accent1 3 9" xfId="11202" xr:uid="{00000000-0005-0000-0000-000088130000}"/>
    <cellStyle name="Accent1 30" xfId="11203" xr:uid="{00000000-0005-0000-0000-000089130000}"/>
    <cellStyle name="Accent1 31" xfId="11204" xr:uid="{00000000-0005-0000-0000-00008A130000}"/>
    <cellStyle name="Accent1 32" xfId="11205" xr:uid="{00000000-0005-0000-0000-00008B130000}"/>
    <cellStyle name="Accent1 4" xfId="11206" xr:uid="{00000000-0005-0000-0000-00008C130000}"/>
    <cellStyle name="Accent1 4 2" xfId="11207" xr:uid="{00000000-0005-0000-0000-00008D130000}"/>
    <cellStyle name="Accent1 4 3" xfId="11208" xr:uid="{00000000-0005-0000-0000-00008E130000}"/>
    <cellStyle name="Accent1 5" xfId="11209" xr:uid="{00000000-0005-0000-0000-00008F130000}"/>
    <cellStyle name="Accent1 5 2" xfId="11210" xr:uid="{00000000-0005-0000-0000-000090130000}"/>
    <cellStyle name="Accent1 5 3" xfId="11211" xr:uid="{00000000-0005-0000-0000-000091130000}"/>
    <cellStyle name="Accent1 6" xfId="11212" xr:uid="{00000000-0005-0000-0000-000092130000}"/>
    <cellStyle name="Accent1 6 2" xfId="11213" xr:uid="{00000000-0005-0000-0000-000093130000}"/>
    <cellStyle name="Accent1 6 3" xfId="11214" xr:uid="{00000000-0005-0000-0000-000094130000}"/>
    <cellStyle name="Accent1 7" xfId="11215" xr:uid="{00000000-0005-0000-0000-000095130000}"/>
    <cellStyle name="Accent1 7 2" xfId="11216" xr:uid="{00000000-0005-0000-0000-000096130000}"/>
    <cellStyle name="Accent1 7 3" xfId="11217" xr:uid="{00000000-0005-0000-0000-000097130000}"/>
    <cellStyle name="Accent1 8" xfId="11218" xr:uid="{00000000-0005-0000-0000-000098130000}"/>
    <cellStyle name="Accent1 8 2" xfId="11219" xr:uid="{00000000-0005-0000-0000-000099130000}"/>
    <cellStyle name="Accent1 8 3" xfId="11220" xr:uid="{00000000-0005-0000-0000-00009A130000}"/>
    <cellStyle name="Accent1 9" xfId="11221" xr:uid="{00000000-0005-0000-0000-00009B130000}"/>
    <cellStyle name="Accent2 - 20%" xfId="531" xr:uid="{00000000-0005-0000-0000-00009C130000}"/>
    <cellStyle name="Accent2 - 40%" xfId="19" xr:uid="{00000000-0005-0000-0000-00009D130000}"/>
    <cellStyle name="Accent2 - 60%" xfId="537" xr:uid="{00000000-0005-0000-0000-00009E130000}"/>
    <cellStyle name="Accent2 - 60% 2" xfId="4329" xr:uid="{00000000-0005-0000-0000-00009F130000}"/>
    <cellStyle name="Accent2 10" xfId="11222" xr:uid="{00000000-0005-0000-0000-0000A0130000}"/>
    <cellStyle name="Accent2 11" xfId="11223" xr:uid="{00000000-0005-0000-0000-0000A1130000}"/>
    <cellStyle name="Accent2 12" xfId="11224" xr:uid="{00000000-0005-0000-0000-0000A2130000}"/>
    <cellStyle name="Accent2 13" xfId="11225" xr:uid="{00000000-0005-0000-0000-0000A3130000}"/>
    <cellStyle name="Accent2 14" xfId="11226" xr:uid="{00000000-0005-0000-0000-0000A4130000}"/>
    <cellStyle name="Accent2 15" xfId="11227" xr:uid="{00000000-0005-0000-0000-0000A5130000}"/>
    <cellStyle name="Accent2 16" xfId="11228" xr:uid="{00000000-0005-0000-0000-0000A6130000}"/>
    <cellStyle name="Accent2 17" xfId="11229" xr:uid="{00000000-0005-0000-0000-0000A7130000}"/>
    <cellStyle name="Accent2 18" xfId="11230" xr:uid="{00000000-0005-0000-0000-0000A8130000}"/>
    <cellStyle name="Accent2 19" xfId="11231" xr:uid="{00000000-0005-0000-0000-0000A9130000}"/>
    <cellStyle name="Accent2 2" xfId="540" xr:uid="{00000000-0005-0000-0000-0000AA130000}"/>
    <cellStyle name="Accent2 2 10" xfId="11233" xr:uid="{00000000-0005-0000-0000-0000AB130000}"/>
    <cellStyle name="Accent2 2 11" xfId="11234" xr:uid="{00000000-0005-0000-0000-0000AC130000}"/>
    <cellStyle name="Accent2 2 12" xfId="11235" xr:uid="{00000000-0005-0000-0000-0000AD130000}"/>
    <cellStyle name="Accent2 2 13" xfId="11236" xr:uid="{00000000-0005-0000-0000-0000AE130000}"/>
    <cellStyle name="Accent2 2 14" xfId="11232" xr:uid="{00000000-0005-0000-0000-0000AF130000}"/>
    <cellStyle name="Accent2 2 2" xfId="147" xr:uid="{00000000-0005-0000-0000-0000B0130000}"/>
    <cellStyle name="Accent2 2 2 2" xfId="4331" xr:uid="{00000000-0005-0000-0000-0000B1130000}"/>
    <cellStyle name="Accent2 2 2 2 2" xfId="11238" xr:uid="{00000000-0005-0000-0000-0000B2130000}"/>
    <cellStyle name="Accent2 2 2 3" xfId="11237" xr:uid="{00000000-0005-0000-0000-0000B3130000}"/>
    <cellStyle name="Accent2 2 3" xfId="545" xr:uid="{00000000-0005-0000-0000-0000B4130000}"/>
    <cellStyle name="Accent2 2 3 2" xfId="4332" xr:uid="{00000000-0005-0000-0000-0000B5130000}"/>
    <cellStyle name="Accent2 2 3 3" xfId="11239" xr:uid="{00000000-0005-0000-0000-0000B6130000}"/>
    <cellStyle name="Accent2 2 4" xfId="550" xr:uid="{00000000-0005-0000-0000-0000B7130000}"/>
    <cellStyle name="Accent2 2 4 2" xfId="5228" xr:uid="{00000000-0005-0000-0000-0000B8130000}"/>
    <cellStyle name="Accent2 2 4 3" xfId="11240" xr:uid="{00000000-0005-0000-0000-0000B9130000}"/>
    <cellStyle name="Accent2 2 5" xfId="4330" xr:uid="{00000000-0005-0000-0000-0000BA130000}"/>
    <cellStyle name="Accent2 2 5 2" xfId="11241" xr:uid="{00000000-0005-0000-0000-0000BB130000}"/>
    <cellStyle name="Accent2 2 6" xfId="11242" xr:uid="{00000000-0005-0000-0000-0000BC130000}"/>
    <cellStyle name="Accent2 2 7" xfId="11243" xr:uid="{00000000-0005-0000-0000-0000BD130000}"/>
    <cellStyle name="Accent2 2 8" xfId="11244" xr:uid="{00000000-0005-0000-0000-0000BE130000}"/>
    <cellStyle name="Accent2 2 9" xfId="11245" xr:uid="{00000000-0005-0000-0000-0000BF130000}"/>
    <cellStyle name="Accent2 20" xfId="11246" xr:uid="{00000000-0005-0000-0000-0000C0130000}"/>
    <cellStyle name="Accent2 21" xfId="11247" xr:uid="{00000000-0005-0000-0000-0000C1130000}"/>
    <cellStyle name="Accent2 22" xfId="11248" xr:uid="{00000000-0005-0000-0000-0000C2130000}"/>
    <cellStyle name="Accent2 23" xfId="11249" xr:uid="{00000000-0005-0000-0000-0000C3130000}"/>
    <cellStyle name="Accent2 24" xfId="11250" xr:uid="{00000000-0005-0000-0000-0000C4130000}"/>
    <cellStyle name="Accent2 25" xfId="11251" xr:uid="{00000000-0005-0000-0000-0000C5130000}"/>
    <cellStyle name="Accent2 26" xfId="11252" xr:uid="{00000000-0005-0000-0000-0000C6130000}"/>
    <cellStyle name="Accent2 27" xfId="11253" xr:uid="{00000000-0005-0000-0000-0000C7130000}"/>
    <cellStyle name="Accent2 28" xfId="11254" xr:uid="{00000000-0005-0000-0000-0000C8130000}"/>
    <cellStyle name="Accent2 29" xfId="11255" xr:uid="{00000000-0005-0000-0000-0000C9130000}"/>
    <cellStyle name="Accent2 3" xfId="552" xr:uid="{00000000-0005-0000-0000-0000CA130000}"/>
    <cellStyle name="Accent2 3 10" xfId="11257" xr:uid="{00000000-0005-0000-0000-0000CB130000}"/>
    <cellStyle name="Accent2 3 11" xfId="11258" xr:uid="{00000000-0005-0000-0000-0000CC130000}"/>
    <cellStyle name="Accent2 3 12" xfId="11259" xr:uid="{00000000-0005-0000-0000-0000CD130000}"/>
    <cellStyle name="Accent2 3 13" xfId="11260" xr:uid="{00000000-0005-0000-0000-0000CE130000}"/>
    <cellStyle name="Accent2 3 14" xfId="11256" xr:uid="{00000000-0005-0000-0000-0000CF130000}"/>
    <cellStyle name="Accent2 3 2" xfId="5455" xr:uid="{00000000-0005-0000-0000-0000D0130000}"/>
    <cellStyle name="Accent2 3 3" xfId="11261" xr:uid="{00000000-0005-0000-0000-0000D1130000}"/>
    <cellStyle name="Accent2 3 4" xfId="11262" xr:uid="{00000000-0005-0000-0000-0000D2130000}"/>
    <cellStyle name="Accent2 3 5" xfId="11263" xr:uid="{00000000-0005-0000-0000-0000D3130000}"/>
    <cellStyle name="Accent2 3 6" xfId="11264" xr:uid="{00000000-0005-0000-0000-0000D4130000}"/>
    <cellStyle name="Accent2 3 7" xfId="11265" xr:uid="{00000000-0005-0000-0000-0000D5130000}"/>
    <cellStyle name="Accent2 3 8" xfId="11266" xr:uid="{00000000-0005-0000-0000-0000D6130000}"/>
    <cellStyle name="Accent2 3 9" xfId="11267" xr:uid="{00000000-0005-0000-0000-0000D7130000}"/>
    <cellStyle name="Accent2 30" xfId="11268" xr:uid="{00000000-0005-0000-0000-0000D8130000}"/>
    <cellStyle name="Accent2 31" xfId="11269" xr:uid="{00000000-0005-0000-0000-0000D9130000}"/>
    <cellStyle name="Accent2 32" xfId="11270" xr:uid="{00000000-0005-0000-0000-0000DA130000}"/>
    <cellStyle name="Accent2 4" xfId="11271" xr:uid="{00000000-0005-0000-0000-0000DB130000}"/>
    <cellStyle name="Accent2 4 2" xfId="11272" xr:uid="{00000000-0005-0000-0000-0000DC130000}"/>
    <cellStyle name="Accent2 4 3" xfId="11273" xr:uid="{00000000-0005-0000-0000-0000DD130000}"/>
    <cellStyle name="Accent2 5" xfId="11274" xr:uid="{00000000-0005-0000-0000-0000DE130000}"/>
    <cellStyle name="Accent2 5 2" xfId="11275" xr:uid="{00000000-0005-0000-0000-0000DF130000}"/>
    <cellStyle name="Accent2 5 3" xfId="11276" xr:uid="{00000000-0005-0000-0000-0000E0130000}"/>
    <cellStyle name="Accent2 6" xfId="11277" xr:uid="{00000000-0005-0000-0000-0000E1130000}"/>
    <cellStyle name="Accent2 6 2" xfId="11278" xr:uid="{00000000-0005-0000-0000-0000E2130000}"/>
    <cellStyle name="Accent2 6 3" xfId="11279" xr:uid="{00000000-0005-0000-0000-0000E3130000}"/>
    <cellStyle name="Accent2 7" xfId="11280" xr:uid="{00000000-0005-0000-0000-0000E4130000}"/>
    <cellStyle name="Accent2 7 2" xfId="11281" xr:uid="{00000000-0005-0000-0000-0000E5130000}"/>
    <cellStyle name="Accent2 7 3" xfId="11282" xr:uid="{00000000-0005-0000-0000-0000E6130000}"/>
    <cellStyle name="Accent2 8" xfId="11283" xr:uid="{00000000-0005-0000-0000-0000E7130000}"/>
    <cellStyle name="Accent2 8 2" xfId="11284" xr:uid="{00000000-0005-0000-0000-0000E8130000}"/>
    <cellStyle name="Accent2 8 3" xfId="11285" xr:uid="{00000000-0005-0000-0000-0000E9130000}"/>
    <cellStyle name="Accent2 9" xfId="11286" xr:uid="{00000000-0005-0000-0000-0000EA130000}"/>
    <cellStyle name="Accent3 - 20%" xfId="555" xr:uid="{00000000-0005-0000-0000-0000EB130000}"/>
    <cellStyle name="Accent3 - 40%" xfId="557" xr:uid="{00000000-0005-0000-0000-0000EC130000}"/>
    <cellStyle name="Accent3 - 60%" xfId="122" xr:uid="{00000000-0005-0000-0000-0000ED130000}"/>
    <cellStyle name="Accent3 - 60% 2" xfId="4333" xr:uid="{00000000-0005-0000-0000-0000EE130000}"/>
    <cellStyle name="Accent3 10" xfId="11287" xr:uid="{00000000-0005-0000-0000-0000EF130000}"/>
    <cellStyle name="Accent3 11" xfId="11288" xr:uid="{00000000-0005-0000-0000-0000F0130000}"/>
    <cellStyle name="Accent3 12" xfId="11289" xr:uid="{00000000-0005-0000-0000-0000F1130000}"/>
    <cellStyle name="Accent3 13" xfId="11290" xr:uid="{00000000-0005-0000-0000-0000F2130000}"/>
    <cellStyle name="Accent3 14" xfId="11291" xr:uid="{00000000-0005-0000-0000-0000F3130000}"/>
    <cellStyle name="Accent3 15" xfId="11292" xr:uid="{00000000-0005-0000-0000-0000F4130000}"/>
    <cellStyle name="Accent3 16" xfId="11293" xr:uid="{00000000-0005-0000-0000-0000F5130000}"/>
    <cellStyle name="Accent3 17" xfId="11294" xr:uid="{00000000-0005-0000-0000-0000F6130000}"/>
    <cellStyle name="Accent3 18" xfId="11295" xr:uid="{00000000-0005-0000-0000-0000F7130000}"/>
    <cellStyle name="Accent3 19" xfId="11296" xr:uid="{00000000-0005-0000-0000-0000F8130000}"/>
    <cellStyle name="Accent3 2" xfId="558" xr:uid="{00000000-0005-0000-0000-0000F9130000}"/>
    <cellStyle name="Accent3 2 10" xfId="11298" xr:uid="{00000000-0005-0000-0000-0000FA130000}"/>
    <cellStyle name="Accent3 2 11" xfId="11299" xr:uid="{00000000-0005-0000-0000-0000FB130000}"/>
    <cellStyle name="Accent3 2 12" xfId="11300" xr:uid="{00000000-0005-0000-0000-0000FC130000}"/>
    <cellStyle name="Accent3 2 13" xfId="11301" xr:uid="{00000000-0005-0000-0000-0000FD130000}"/>
    <cellStyle name="Accent3 2 14" xfId="11297" xr:uid="{00000000-0005-0000-0000-0000FE130000}"/>
    <cellStyle name="Accent3 2 2" xfId="559" xr:uid="{00000000-0005-0000-0000-0000FF130000}"/>
    <cellStyle name="Accent3 2 2 2" xfId="4335" xr:uid="{00000000-0005-0000-0000-000000140000}"/>
    <cellStyle name="Accent3 2 2 2 2" xfId="11303" xr:uid="{00000000-0005-0000-0000-000001140000}"/>
    <cellStyle name="Accent3 2 2 3" xfId="11302" xr:uid="{00000000-0005-0000-0000-000002140000}"/>
    <cellStyle name="Accent3 2 3" xfId="561" xr:uid="{00000000-0005-0000-0000-000003140000}"/>
    <cellStyle name="Accent3 2 3 2" xfId="4336" xr:uid="{00000000-0005-0000-0000-000004140000}"/>
    <cellStyle name="Accent3 2 3 3" xfId="11304" xr:uid="{00000000-0005-0000-0000-000005140000}"/>
    <cellStyle name="Accent3 2 4" xfId="563" xr:uid="{00000000-0005-0000-0000-000006140000}"/>
    <cellStyle name="Accent3 2 4 2" xfId="5229" xr:uid="{00000000-0005-0000-0000-000007140000}"/>
    <cellStyle name="Accent3 2 4 3" xfId="11305" xr:uid="{00000000-0005-0000-0000-000008140000}"/>
    <cellStyle name="Accent3 2 5" xfId="4334" xr:uid="{00000000-0005-0000-0000-000009140000}"/>
    <cellStyle name="Accent3 2 5 2" xfId="11306" xr:uid="{00000000-0005-0000-0000-00000A140000}"/>
    <cellStyle name="Accent3 2 6" xfId="11307" xr:uid="{00000000-0005-0000-0000-00000B140000}"/>
    <cellStyle name="Accent3 2 7" xfId="11308" xr:uid="{00000000-0005-0000-0000-00000C140000}"/>
    <cellStyle name="Accent3 2 8" xfId="11309" xr:uid="{00000000-0005-0000-0000-00000D140000}"/>
    <cellStyle name="Accent3 2 9" xfId="11310" xr:uid="{00000000-0005-0000-0000-00000E140000}"/>
    <cellStyle name="Accent3 20" xfId="11311" xr:uid="{00000000-0005-0000-0000-00000F140000}"/>
    <cellStyle name="Accent3 21" xfId="11312" xr:uid="{00000000-0005-0000-0000-000010140000}"/>
    <cellStyle name="Accent3 22" xfId="11313" xr:uid="{00000000-0005-0000-0000-000011140000}"/>
    <cellStyle name="Accent3 23" xfId="11314" xr:uid="{00000000-0005-0000-0000-000012140000}"/>
    <cellStyle name="Accent3 24" xfId="11315" xr:uid="{00000000-0005-0000-0000-000013140000}"/>
    <cellStyle name="Accent3 25" xfId="11316" xr:uid="{00000000-0005-0000-0000-000014140000}"/>
    <cellStyle name="Accent3 26" xfId="11317" xr:uid="{00000000-0005-0000-0000-000015140000}"/>
    <cellStyle name="Accent3 27" xfId="11318" xr:uid="{00000000-0005-0000-0000-000016140000}"/>
    <cellStyle name="Accent3 28" xfId="11319" xr:uid="{00000000-0005-0000-0000-000017140000}"/>
    <cellStyle name="Accent3 29" xfId="11320" xr:uid="{00000000-0005-0000-0000-000018140000}"/>
    <cellStyle name="Accent3 3" xfId="100" xr:uid="{00000000-0005-0000-0000-000019140000}"/>
    <cellStyle name="Accent3 3 10" xfId="11322" xr:uid="{00000000-0005-0000-0000-00001A140000}"/>
    <cellStyle name="Accent3 3 11" xfId="11323" xr:uid="{00000000-0005-0000-0000-00001B140000}"/>
    <cellStyle name="Accent3 3 12" xfId="11324" xr:uid="{00000000-0005-0000-0000-00001C140000}"/>
    <cellStyle name="Accent3 3 13" xfId="11325" xr:uid="{00000000-0005-0000-0000-00001D140000}"/>
    <cellStyle name="Accent3 3 14" xfId="11321" xr:uid="{00000000-0005-0000-0000-00001E140000}"/>
    <cellStyle name="Accent3 3 2" xfId="5456" xr:uid="{00000000-0005-0000-0000-00001F140000}"/>
    <cellStyle name="Accent3 3 3" xfId="11326" xr:uid="{00000000-0005-0000-0000-000020140000}"/>
    <cellStyle name="Accent3 3 4" xfId="11327" xr:uid="{00000000-0005-0000-0000-000021140000}"/>
    <cellStyle name="Accent3 3 5" xfId="11328" xr:uid="{00000000-0005-0000-0000-000022140000}"/>
    <cellStyle name="Accent3 3 6" xfId="11329" xr:uid="{00000000-0005-0000-0000-000023140000}"/>
    <cellStyle name="Accent3 3 7" xfId="11330" xr:uid="{00000000-0005-0000-0000-000024140000}"/>
    <cellStyle name="Accent3 3 8" xfId="11331" xr:uid="{00000000-0005-0000-0000-000025140000}"/>
    <cellStyle name="Accent3 3 9" xfId="11332" xr:uid="{00000000-0005-0000-0000-000026140000}"/>
    <cellStyle name="Accent3 30" xfId="11333" xr:uid="{00000000-0005-0000-0000-000027140000}"/>
    <cellStyle name="Accent3 31" xfId="11334" xr:uid="{00000000-0005-0000-0000-000028140000}"/>
    <cellStyle name="Accent3 32" xfId="11335" xr:uid="{00000000-0005-0000-0000-000029140000}"/>
    <cellStyle name="Accent3 4" xfId="11336" xr:uid="{00000000-0005-0000-0000-00002A140000}"/>
    <cellStyle name="Accent3 4 2" xfId="11337" xr:uid="{00000000-0005-0000-0000-00002B140000}"/>
    <cellStyle name="Accent3 4 3" xfId="11338" xr:uid="{00000000-0005-0000-0000-00002C140000}"/>
    <cellStyle name="Accent3 5" xfId="11339" xr:uid="{00000000-0005-0000-0000-00002D140000}"/>
    <cellStyle name="Accent3 5 2" xfId="11340" xr:uid="{00000000-0005-0000-0000-00002E140000}"/>
    <cellStyle name="Accent3 5 3" xfId="11341" xr:uid="{00000000-0005-0000-0000-00002F140000}"/>
    <cellStyle name="Accent3 6" xfId="11342" xr:uid="{00000000-0005-0000-0000-000030140000}"/>
    <cellStyle name="Accent3 6 2" xfId="11343" xr:uid="{00000000-0005-0000-0000-000031140000}"/>
    <cellStyle name="Accent3 6 3" xfId="11344" xr:uid="{00000000-0005-0000-0000-000032140000}"/>
    <cellStyle name="Accent3 7" xfId="11345" xr:uid="{00000000-0005-0000-0000-000033140000}"/>
    <cellStyle name="Accent3 7 2" xfId="11346" xr:uid="{00000000-0005-0000-0000-000034140000}"/>
    <cellStyle name="Accent3 7 3" xfId="11347" xr:uid="{00000000-0005-0000-0000-000035140000}"/>
    <cellStyle name="Accent3 8" xfId="11348" xr:uid="{00000000-0005-0000-0000-000036140000}"/>
    <cellStyle name="Accent3 8 2" xfId="11349" xr:uid="{00000000-0005-0000-0000-000037140000}"/>
    <cellStyle name="Accent3 8 3" xfId="11350" xr:uid="{00000000-0005-0000-0000-000038140000}"/>
    <cellStyle name="Accent3 9" xfId="11351" xr:uid="{00000000-0005-0000-0000-000039140000}"/>
    <cellStyle name="Accent4 - 20%" xfId="565" xr:uid="{00000000-0005-0000-0000-00003A140000}"/>
    <cellStyle name="Accent4 - 40%" xfId="566" xr:uid="{00000000-0005-0000-0000-00003B140000}"/>
    <cellStyle name="Accent4 - 60%" xfId="569" xr:uid="{00000000-0005-0000-0000-00003C140000}"/>
    <cellStyle name="Accent4 - 60% 2" xfId="4337" xr:uid="{00000000-0005-0000-0000-00003D140000}"/>
    <cellStyle name="Accent4 10" xfId="11352" xr:uid="{00000000-0005-0000-0000-00003E140000}"/>
    <cellStyle name="Accent4 11" xfId="11353" xr:uid="{00000000-0005-0000-0000-00003F140000}"/>
    <cellStyle name="Accent4 12" xfId="11354" xr:uid="{00000000-0005-0000-0000-000040140000}"/>
    <cellStyle name="Accent4 13" xfId="11355" xr:uid="{00000000-0005-0000-0000-000041140000}"/>
    <cellStyle name="Accent4 14" xfId="11356" xr:uid="{00000000-0005-0000-0000-000042140000}"/>
    <cellStyle name="Accent4 15" xfId="11357" xr:uid="{00000000-0005-0000-0000-000043140000}"/>
    <cellStyle name="Accent4 16" xfId="11358" xr:uid="{00000000-0005-0000-0000-000044140000}"/>
    <cellStyle name="Accent4 17" xfId="11359" xr:uid="{00000000-0005-0000-0000-000045140000}"/>
    <cellStyle name="Accent4 18" xfId="11360" xr:uid="{00000000-0005-0000-0000-000046140000}"/>
    <cellStyle name="Accent4 19" xfId="11361" xr:uid="{00000000-0005-0000-0000-000047140000}"/>
    <cellStyle name="Accent4 2" xfId="143" xr:uid="{00000000-0005-0000-0000-000048140000}"/>
    <cellStyle name="Accent4 2 10" xfId="11363" xr:uid="{00000000-0005-0000-0000-000049140000}"/>
    <cellStyle name="Accent4 2 11" xfId="11364" xr:uid="{00000000-0005-0000-0000-00004A140000}"/>
    <cellStyle name="Accent4 2 12" xfId="11365" xr:uid="{00000000-0005-0000-0000-00004B140000}"/>
    <cellStyle name="Accent4 2 13" xfId="11366" xr:uid="{00000000-0005-0000-0000-00004C140000}"/>
    <cellStyle name="Accent4 2 14" xfId="11362" xr:uid="{00000000-0005-0000-0000-00004D140000}"/>
    <cellStyle name="Accent4 2 2" xfId="573" xr:uid="{00000000-0005-0000-0000-00004E140000}"/>
    <cellStyle name="Accent4 2 2 2" xfId="4339" xr:uid="{00000000-0005-0000-0000-00004F140000}"/>
    <cellStyle name="Accent4 2 2 2 2" xfId="11368" xr:uid="{00000000-0005-0000-0000-000050140000}"/>
    <cellStyle name="Accent4 2 2 3" xfId="11367" xr:uid="{00000000-0005-0000-0000-000051140000}"/>
    <cellStyle name="Accent4 2 3" xfId="577" xr:uid="{00000000-0005-0000-0000-000052140000}"/>
    <cellStyle name="Accent4 2 3 2" xfId="4340" xr:uid="{00000000-0005-0000-0000-000053140000}"/>
    <cellStyle name="Accent4 2 3 3" xfId="11369" xr:uid="{00000000-0005-0000-0000-000054140000}"/>
    <cellStyle name="Accent4 2 4" xfId="579" xr:uid="{00000000-0005-0000-0000-000055140000}"/>
    <cellStyle name="Accent4 2 4 2" xfId="5230" xr:uid="{00000000-0005-0000-0000-000056140000}"/>
    <cellStyle name="Accent4 2 4 3" xfId="11370" xr:uid="{00000000-0005-0000-0000-000057140000}"/>
    <cellStyle name="Accent4 2 5" xfId="4338" xr:uid="{00000000-0005-0000-0000-000058140000}"/>
    <cellStyle name="Accent4 2 5 2" xfId="11371" xr:uid="{00000000-0005-0000-0000-000059140000}"/>
    <cellStyle name="Accent4 2 6" xfId="11372" xr:uid="{00000000-0005-0000-0000-00005A140000}"/>
    <cellStyle name="Accent4 2 7" xfId="11373" xr:uid="{00000000-0005-0000-0000-00005B140000}"/>
    <cellStyle name="Accent4 2 8" xfId="11374" xr:uid="{00000000-0005-0000-0000-00005C140000}"/>
    <cellStyle name="Accent4 2 9" xfId="11375" xr:uid="{00000000-0005-0000-0000-00005D140000}"/>
    <cellStyle name="Accent4 20" xfId="11376" xr:uid="{00000000-0005-0000-0000-00005E140000}"/>
    <cellStyle name="Accent4 21" xfId="11377" xr:uid="{00000000-0005-0000-0000-00005F140000}"/>
    <cellStyle name="Accent4 22" xfId="11378" xr:uid="{00000000-0005-0000-0000-000060140000}"/>
    <cellStyle name="Accent4 23" xfId="11379" xr:uid="{00000000-0005-0000-0000-000061140000}"/>
    <cellStyle name="Accent4 24" xfId="11380" xr:uid="{00000000-0005-0000-0000-000062140000}"/>
    <cellStyle name="Accent4 25" xfId="11381" xr:uid="{00000000-0005-0000-0000-000063140000}"/>
    <cellStyle name="Accent4 26" xfId="11382" xr:uid="{00000000-0005-0000-0000-000064140000}"/>
    <cellStyle name="Accent4 27" xfId="11383" xr:uid="{00000000-0005-0000-0000-000065140000}"/>
    <cellStyle name="Accent4 28" xfId="11384" xr:uid="{00000000-0005-0000-0000-000066140000}"/>
    <cellStyle name="Accent4 29" xfId="11385" xr:uid="{00000000-0005-0000-0000-000067140000}"/>
    <cellStyle name="Accent4 3" xfId="581" xr:uid="{00000000-0005-0000-0000-000068140000}"/>
    <cellStyle name="Accent4 3 10" xfId="11387" xr:uid="{00000000-0005-0000-0000-000069140000}"/>
    <cellStyle name="Accent4 3 11" xfId="11388" xr:uid="{00000000-0005-0000-0000-00006A140000}"/>
    <cellStyle name="Accent4 3 12" xfId="11389" xr:uid="{00000000-0005-0000-0000-00006B140000}"/>
    <cellStyle name="Accent4 3 13" xfId="11390" xr:uid="{00000000-0005-0000-0000-00006C140000}"/>
    <cellStyle name="Accent4 3 14" xfId="11386" xr:uid="{00000000-0005-0000-0000-00006D140000}"/>
    <cellStyle name="Accent4 3 2" xfId="5457" xr:uid="{00000000-0005-0000-0000-00006E140000}"/>
    <cellStyle name="Accent4 3 3" xfId="11391" xr:uid="{00000000-0005-0000-0000-00006F140000}"/>
    <cellStyle name="Accent4 3 4" xfId="11392" xr:uid="{00000000-0005-0000-0000-000070140000}"/>
    <cellStyle name="Accent4 3 5" xfId="11393" xr:uid="{00000000-0005-0000-0000-000071140000}"/>
    <cellStyle name="Accent4 3 6" xfId="11394" xr:uid="{00000000-0005-0000-0000-000072140000}"/>
    <cellStyle name="Accent4 3 7" xfId="11395" xr:uid="{00000000-0005-0000-0000-000073140000}"/>
    <cellStyle name="Accent4 3 8" xfId="11396" xr:uid="{00000000-0005-0000-0000-000074140000}"/>
    <cellStyle name="Accent4 3 9" xfId="11397" xr:uid="{00000000-0005-0000-0000-000075140000}"/>
    <cellStyle name="Accent4 30" xfId="11398" xr:uid="{00000000-0005-0000-0000-000076140000}"/>
    <cellStyle name="Accent4 31" xfId="11399" xr:uid="{00000000-0005-0000-0000-000077140000}"/>
    <cellStyle name="Accent4 32" xfId="11400" xr:uid="{00000000-0005-0000-0000-000078140000}"/>
    <cellStyle name="Accent4 4" xfId="11401" xr:uid="{00000000-0005-0000-0000-000079140000}"/>
    <cellStyle name="Accent4 4 2" xfId="11402" xr:uid="{00000000-0005-0000-0000-00007A140000}"/>
    <cellStyle name="Accent4 4 3" xfId="11403" xr:uid="{00000000-0005-0000-0000-00007B140000}"/>
    <cellStyle name="Accent4 5" xfId="11404" xr:uid="{00000000-0005-0000-0000-00007C140000}"/>
    <cellStyle name="Accent4 5 2" xfId="11405" xr:uid="{00000000-0005-0000-0000-00007D140000}"/>
    <cellStyle name="Accent4 5 3" xfId="11406" xr:uid="{00000000-0005-0000-0000-00007E140000}"/>
    <cellStyle name="Accent4 6" xfId="11407" xr:uid="{00000000-0005-0000-0000-00007F140000}"/>
    <cellStyle name="Accent4 6 2" xfId="11408" xr:uid="{00000000-0005-0000-0000-000080140000}"/>
    <cellStyle name="Accent4 6 3" xfId="11409" xr:uid="{00000000-0005-0000-0000-000081140000}"/>
    <cellStyle name="Accent4 7" xfId="11410" xr:uid="{00000000-0005-0000-0000-000082140000}"/>
    <cellStyle name="Accent4 7 2" xfId="11411" xr:uid="{00000000-0005-0000-0000-000083140000}"/>
    <cellStyle name="Accent4 7 3" xfId="11412" xr:uid="{00000000-0005-0000-0000-000084140000}"/>
    <cellStyle name="Accent4 8" xfId="11413" xr:uid="{00000000-0005-0000-0000-000085140000}"/>
    <cellStyle name="Accent4 8 2" xfId="11414" xr:uid="{00000000-0005-0000-0000-000086140000}"/>
    <cellStyle name="Accent4 8 3" xfId="11415" xr:uid="{00000000-0005-0000-0000-000087140000}"/>
    <cellStyle name="Accent4 9" xfId="11416" xr:uid="{00000000-0005-0000-0000-000088140000}"/>
    <cellStyle name="Accent5 - 20%" xfId="193" xr:uid="{00000000-0005-0000-0000-000089140000}"/>
    <cellStyle name="Accent5 - 40%" xfId="586" xr:uid="{00000000-0005-0000-0000-00008A140000}"/>
    <cellStyle name="Accent5 - 60%" xfId="328" xr:uid="{00000000-0005-0000-0000-00008B140000}"/>
    <cellStyle name="Accent5 - 60% 2" xfId="4341" xr:uid="{00000000-0005-0000-0000-00008C140000}"/>
    <cellStyle name="Accent5 10" xfId="11417" xr:uid="{00000000-0005-0000-0000-00008D140000}"/>
    <cellStyle name="Accent5 11" xfId="11418" xr:uid="{00000000-0005-0000-0000-00008E140000}"/>
    <cellStyle name="Accent5 12" xfId="11419" xr:uid="{00000000-0005-0000-0000-00008F140000}"/>
    <cellStyle name="Accent5 13" xfId="11420" xr:uid="{00000000-0005-0000-0000-000090140000}"/>
    <cellStyle name="Accent5 14" xfId="11421" xr:uid="{00000000-0005-0000-0000-000091140000}"/>
    <cellStyle name="Accent5 15" xfId="11422" xr:uid="{00000000-0005-0000-0000-000092140000}"/>
    <cellStyle name="Accent5 16" xfId="11423" xr:uid="{00000000-0005-0000-0000-000093140000}"/>
    <cellStyle name="Accent5 17" xfId="11424" xr:uid="{00000000-0005-0000-0000-000094140000}"/>
    <cellStyle name="Accent5 18" xfId="11425" xr:uid="{00000000-0005-0000-0000-000095140000}"/>
    <cellStyle name="Accent5 19" xfId="11426" xr:uid="{00000000-0005-0000-0000-000096140000}"/>
    <cellStyle name="Accent5 2" xfId="554" xr:uid="{00000000-0005-0000-0000-000097140000}"/>
    <cellStyle name="Accent5 2 10" xfId="11428" xr:uid="{00000000-0005-0000-0000-000098140000}"/>
    <cellStyle name="Accent5 2 11" xfId="11429" xr:uid="{00000000-0005-0000-0000-000099140000}"/>
    <cellStyle name="Accent5 2 12" xfId="11430" xr:uid="{00000000-0005-0000-0000-00009A140000}"/>
    <cellStyle name="Accent5 2 13" xfId="11431" xr:uid="{00000000-0005-0000-0000-00009B140000}"/>
    <cellStyle name="Accent5 2 14" xfId="11427" xr:uid="{00000000-0005-0000-0000-00009C140000}"/>
    <cellStyle name="Accent5 2 2" xfId="587" xr:uid="{00000000-0005-0000-0000-00009D140000}"/>
    <cellStyle name="Accent5 2 2 2" xfId="4343" xr:uid="{00000000-0005-0000-0000-00009E140000}"/>
    <cellStyle name="Accent5 2 2 2 2" xfId="11433" xr:uid="{00000000-0005-0000-0000-00009F140000}"/>
    <cellStyle name="Accent5 2 2 3" xfId="11432" xr:uid="{00000000-0005-0000-0000-0000A0140000}"/>
    <cellStyle name="Accent5 2 3" xfId="588" xr:uid="{00000000-0005-0000-0000-0000A1140000}"/>
    <cellStyle name="Accent5 2 3 2" xfId="4344" xr:uid="{00000000-0005-0000-0000-0000A2140000}"/>
    <cellStyle name="Accent5 2 3 3" xfId="11434" xr:uid="{00000000-0005-0000-0000-0000A3140000}"/>
    <cellStyle name="Accent5 2 4" xfId="590" xr:uid="{00000000-0005-0000-0000-0000A4140000}"/>
    <cellStyle name="Accent5 2 4 2" xfId="5231" xr:uid="{00000000-0005-0000-0000-0000A5140000}"/>
    <cellStyle name="Accent5 2 4 3" xfId="11435" xr:uid="{00000000-0005-0000-0000-0000A6140000}"/>
    <cellStyle name="Accent5 2 5" xfId="4342" xr:uid="{00000000-0005-0000-0000-0000A7140000}"/>
    <cellStyle name="Accent5 2 5 2" xfId="11436" xr:uid="{00000000-0005-0000-0000-0000A8140000}"/>
    <cellStyle name="Accent5 2 6" xfId="11437" xr:uid="{00000000-0005-0000-0000-0000A9140000}"/>
    <cellStyle name="Accent5 2 7" xfId="11438" xr:uid="{00000000-0005-0000-0000-0000AA140000}"/>
    <cellStyle name="Accent5 2 8" xfId="11439" xr:uid="{00000000-0005-0000-0000-0000AB140000}"/>
    <cellStyle name="Accent5 2 9" xfId="11440" xr:uid="{00000000-0005-0000-0000-0000AC140000}"/>
    <cellStyle name="Accent5 20" xfId="11441" xr:uid="{00000000-0005-0000-0000-0000AD140000}"/>
    <cellStyle name="Accent5 21" xfId="11442" xr:uid="{00000000-0005-0000-0000-0000AE140000}"/>
    <cellStyle name="Accent5 22" xfId="11443" xr:uid="{00000000-0005-0000-0000-0000AF140000}"/>
    <cellStyle name="Accent5 23" xfId="11444" xr:uid="{00000000-0005-0000-0000-0000B0140000}"/>
    <cellStyle name="Accent5 24" xfId="11445" xr:uid="{00000000-0005-0000-0000-0000B1140000}"/>
    <cellStyle name="Accent5 25" xfId="11446" xr:uid="{00000000-0005-0000-0000-0000B2140000}"/>
    <cellStyle name="Accent5 26" xfId="11447" xr:uid="{00000000-0005-0000-0000-0000B3140000}"/>
    <cellStyle name="Accent5 27" xfId="11448" xr:uid="{00000000-0005-0000-0000-0000B4140000}"/>
    <cellStyle name="Accent5 28" xfId="11449" xr:uid="{00000000-0005-0000-0000-0000B5140000}"/>
    <cellStyle name="Accent5 29" xfId="11450" xr:uid="{00000000-0005-0000-0000-0000B6140000}"/>
    <cellStyle name="Accent5 3" xfId="593" xr:uid="{00000000-0005-0000-0000-0000B7140000}"/>
    <cellStyle name="Accent5 3 10" xfId="11452" xr:uid="{00000000-0005-0000-0000-0000B8140000}"/>
    <cellStyle name="Accent5 3 11" xfId="11453" xr:uid="{00000000-0005-0000-0000-0000B9140000}"/>
    <cellStyle name="Accent5 3 12" xfId="11454" xr:uid="{00000000-0005-0000-0000-0000BA140000}"/>
    <cellStyle name="Accent5 3 13" xfId="11455" xr:uid="{00000000-0005-0000-0000-0000BB140000}"/>
    <cellStyle name="Accent5 3 14" xfId="11451" xr:uid="{00000000-0005-0000-0000-0000BC140000}"/>
    <cellStyle name="Accent5 3 2" xfId="5458" xr:uid="{00000000-0005-0000-0000-0000BD140000}"/>
    <cellStyle name="Accent5 3 3" xfId="11456" xr:uid="{00000000-0005-0000-0000-0000BE140000}"/>
    <cellStyle name="Accent5 3 4" xfId="11457" xr:uid="{00000000-0005-0000-0000-0000BF140000}"/>
    <cellStyle name="Accent5 3 5" xfId="11458" xr:uid="{00000000-0005-0000-0000-0000C0140000}"/>
    <cellStyle name="Accent5 3 6" xfId="11459" xr:uid="{00000000-0005-0000-0000-0000C1140000}"/>
    <cellStyle name="Accent5 3 7" xfId="11460" xr:uid="{00000000-0005-0000-0000-0000C2140000}"/>
    <cellStyle name="Accent5 3 8" xfId="11461" xr:uid="{00000000-0005-0000-0000-0000C3140000}"/>
    <cellStyle name="Accent5 3 9" xfId="11462" xr:uid="{00000000-0005-0000-0000-0000C4140000}"/>
    <cellStyle name="Accent5 30" xfId="11463" xr:uid="{00000000-0005-0000-0000-0000C5140000}"/>
    <cellStyle name="Accent5 31" xfId="11464" xr:uid="{00000000-0005-0000-0000-0000C6140000}"/>
    <cellStyle name="Accent5 32" xfId="11465" xr:uid="{00000000-0005-0000-0000-0000C7140000}"/>
    <cellStyle name="Accent5 4" xfId="11466" xr:uid="{00000000-0005-0000-0000-0000C8140000}"/>
    <cellStyle name="Accent5 4 2" xfId="11467" xr:uid="{00000000-0005-0000-0000-0000C9140000}"/>
    <cellStyle name="Accent5 4 3" xfId="11468" xr:uid="{00000000-0005-0000-0000-0000CA140000}"/>
    <cellStyle name="Accent5 5" xfId="11469" xr:uid="{00000000-0005-0000-0000-0000CB140000}"/>
    <cellStyle name="Accent5 5 2" xfId="11470" xr:uid="{00000000-0005-0000-0000-0000CC140000}"/>
    <cellStyle name="Accent5 5 3" xfId="11471" xr:uid="{00000000-0005-0000-0000-0000CD140000}"/>
    <cellStyle name="Accent5 6" xfId="11472" xr:uid="{00000000-0005-0000-0000-0000CE140000}"/>
    <cellStyle name="Accent5 6 2" xfId="11473" xr:uid="{00000000-0005-0000-0000-0000CF140000}"/>
    <cellStyle name="Accent5 6 3" xfId="11474" xr:uid="{00000000-0005-0000-0000-0000D0140000}"/>
    <cellStyle name="Accent5 7" xfId="11475" xr:uid="{00000000-0005-0000-0000-0000D1140000}"/>
    <cellStyle name="Accent5 7 2" xfId="11476" xr:uid="{00000000-0005-0000-0000-0000D2140000}"/>
    <cellStyle name="Accent5 7 3" xfId="11477" xr:uid="{00000000-0005-0000-0000-0000D3140000}"/>
    <cellStyle name="Accent5 8" xfId="11478" xr:uid="{00000000-0005-0000-0000-0000D4140000}"/>
    <cellStyle name="Accent5 8 2" xfId="11479" xr:uid="{00000000-0005-0000-0000-0000D5140000}"/>
    <cellStyle name="Accent5 8 3" xfId="11480" xr:uid="{00000000-0005-0000-0000-0000D6140000}"/>
    <cellStyle name="Accent5 9" xfId="11481" xr:uid="{00000000-0005-0000-0000-0000D7140000}"/>
    <cellStyle name="Accent6 - 20%" xfId="594" xr:uid="{00000000-0005-0000-0000-0000D8140000}"/>
    <cellStyle name="Accent6 - 40%" xfId="484" xr:uid="{00000000-0005-0000-0000-0000D9140000}"/>
    <cellStyle name="Accent6 - 60%" xfId="596" xr:uid="{00000000-0005-0000-0000-0000DA140000}"/>
    <cellStyle name="Accent6 - 60% 2" xfId="4345" xr:uid="{00000000-0005-0000-0000-0000DB140000}"/>
    <cellStyle name="Accent6 10" xfId="11482" xr:uid="{00000000-0005-0000-0000-0000DC140000}"/>
    <cellStyle name="Accent6 11" xfId="11483" xr:uid="{00000000-0005-0000-0000-0000DD140000}"/>
    <cellStyle name="Accent6 12" xfId="11484" xr:uid="{00000000-0005-0000-0000-0000DE140000}"/>
    <cellStyle name="Accent6 13" xfId="11485" xr:uid="{00000000-0005-0000-0000-0000DF140000}"/>
    <cellStyle name="Accent6 14" xfId="11486" xr:uid="{00000000-0005-0000-0000-0000E0140000}"/>
    <cellStyle name="Accent6 15" xfId="11487" xr:uid="{00000000-0005-0000-0000-0000E1140000}"/>
    <cellStyle name="Accent6 16" xfId="11488" xr:uid="{00000000-0005-0000-0000-0000E2140000}"/>
    <cellStyle name="Accent6 17" xfId="11489" xr:uid="{00000000-0005-0000-0000-0000E3140000}"/>
    <cellStyle name="Accent6 18" xfId="11490" xr:uid="{00000000-0005-0000-0000-0000E4140000}"/>
    <cellStyle name="Accent6 19" xfId="11491" xr:uid="{00000000-0005-0000-0000-0000E5140000}"/>
    <cellStyle name="Accent6 2" xfId="572" xr:uid="{00000000-0005-0000-0000-0000E6140000}"/>
    <cellStyle name="Accent6 2 10" xfId="11493" xr:uid="{00000000-0005-0000-0000-0000E7140000}"/>
    <cellStyle name="Accent6 2 11" xfId="11494" xr:uid="{00000000-0005-0000-0000-0000E8140000}"/>
    <cellStyle name="Accent6 2 12" xfId="11495" xr:uid="{00000000-0005-0000-0000-0000E9140000}"/>
    <cellStyle name="Accent6 2 13" xfId="11496" xr:uid="{00000000-0005-0000-0000-0000EA140000}"/>
    <cellStyle name="Accent6 2 14" xfId="11492" xr:uid="{00000000-0005-0000-0000-0000EB140000}"/>
    <cellStyle name="Accent6 2 2" xfId="78" xr:uid="{00000000-0005-0000-0000-0000EC140000}"/>
    <cellStyle name="Accent6 2 2 2" xfId="4347" xr:uid="{00000000-0005-0000-0000-0000ED140000}"/>
    <cellStyle name="Accent6 2 2 2 2" xfId="11498" xr:uid="{00000000-0005-0000-0000-0000EE140000}"/>
    <cellStyle name="Accent6 2 2 3" xfId="11497" xr:uid="{00000000-0005-0000-0000-0000EF140000}"/>
    <cellStyle name="Accent6 2 3" xfId="600" xr:uid="{00000000-0005-0000-0000-0000F0140000}"/>
    <cellStyle name="Accent6 2 3 2" xfId="4348" xr:uid="{00000000-0005-0000-0000-0000F1140000}"/>
    <cellStyle name="Accent6 2 3 3" xfId="11499" xr:uid="{00000000-0005-0000-0000-0000F2140000}"/>
    <cellStyle name="Accent6 2 4" xfId="603" xr:uid="{00000000-0005-0000-0000-0000F3140000}"/>
    <cellStyle name="Accent6 2 4 2" xfId="5232" xr:uid="{00000000-0005-0000-0000-0000F4140000}"/>
    <cellStyle name="Accent6 2 4 3" xfId="11500" xr:uid="{00000000-0005-0000-0000-0000F5140000}"/>
    <cellStyle name="Accent6 2 5" xfId="4346" xr:uid="{00000000-0005-0000-0000-0000F6140000}"/>
    <cellStyle name="Accent6 2 5 2" xfId="11501" xr:uid="{00000000-0005-0000-0000-0000F7140000}"/>
    <cellStyle name="Accent6 2 6" xfId="11502" xr:uid="{00000000-0005-0000-0000-0000F8140000}"/>
    <cellStyle name="Accent6 2 7" xfId="11503" xr:uid="{00000000-0005-0000-0000-0000F9140000}"/>
    <cellStyle name="Accent6 2 8" xfId="11504" xr:uid="{00000000-0005-0000-0000-0000FA140000}"/>
    <cellStyle name="Accent6 2 9" xfId="11505" xr:uid="{00000000-0005-0000-0000-0000FB140000}"/>
    <cellStyle name="Accent6 20" xfId="11506" xr:uid="{00000000-0005-0000-0000-0000FC140000}"/>
    <cellStyle name="Accent6 21" xfId="11507" xr:uid="{00000000-0005-0000-0000-0000FD140000}"/>
    <cellStyle name="Accent6 22" xfId="11508" xr:uid="{00000000-0005-0000-0000-0000FE140000}"/>
    <cellStyle name="Accent6 23" xfId="11509" xr:uid="{00000000-0005-0000-0000-0000FF140000}"/>
    <cellStyle name="Accent6 24" xfId="11510" xr:uid="{00000000-0005-0000-0000-000000150000}"/>
    <cellStyle name="Accent6 25" xfId="11511" xr:uid="{00000000-0005-0000-0000-000001150000}"/>
    <cellStyle name="Accent6 26" xfId="11512" xr:uid="{00000000-0005-0000-0000-000002150000}"/>
    <cellStyle name="Accent6 27" xfId="11513" xr:uid="{00000000-0005-0000-0000-000003150000}"/>
    <cellStyle name="Accent6 28" xfId="11514" xr:uid="{00000000-0005-0000-0000-000004150000}"/>
    <cellStyle name="Accent6 29" xfId="11515" xr:uid="{00000000-0005-0000-0000-000005150000}"/>
    <cellStyle name="Accent6 3" xfId="576" xr:uid="{00000000-0005-0000-0000-000006150000}"/>
    <cellStyle name="Accent6 3 10" xfId="11517" xr:uid="{00000000-0005-0000-0000-000007150000}"/>
    <cellStyle name="Accent6 3 11" xfId="11518" xr:uid="{00000000-0005-0000-0000-000008150000}"/>
    <cellStyle name="Accent6 3 12" xfId="11519" xr:uid="{00000000-0005-0000-0000-000009150000}"/>
    <cellStyle name="Accent6 3 13" xfId="11520" xr:uid="{00000000-0005-0000-0000-00000A150000}"/>
    <cellStyle name="Accent6 3 14" xfId="11516" xr:uid="{00000000-0005-0000-0000-00000B150000}"/>
    <cellStyle name="Accent6 3 2" xfId="5459" xr:uid="{00000000-0005-0000-0000-00000C150000}"/>
    <cellStyle name="Accent6 3 3" xfId="11521" xr:uid="{00000000-0005-0000-0000-00000D150000}"/>
    <cellStyle name="Accent6 3 4" xfId="11522" xr:uid="{00000000-0005-0000-0000-00000E150000}"/>
    <cellStyle name="Accent6 3 5" xfId="11523" xr:uid="{00000000-0005-0000-0000-00000F150000}"/>
    <cellStyle name="Accent6 3 6" xfId="11524" xr:uid="{00000000-0005-0000-0000-000010150000}"/>
    <cellStyle name="Accent6 3 7" xfId="11525" xr:uid="{00000000-0005-0000-0000-000011150000}"/>
    <cellStyle name="Accent6 3 8" xfId="11526" xr:uid="{00000000-0005-0000-0000-000012150000}"/>
    <cellStyle name="Accent6 3 9" xfId="11527" xr:uid="{00000000-0005-0000-0000-000013150000}"/>
    <cellStyle name="Accent6 30" xfId="11528" xr:uid="{00000000-0005-0000-0000-000014150000}"/>
    <cellStyle name="Accent6 31" xfId="11529" xr:uid="{00000000-0005-0000-0000-000015150000}"/>
    <cellStyle name="Accent6 32" xfId="11530" xr:uid="{00000000-0005-0000-0000-000016150000}"/>
    <cellStyle name="Accent6 4" xfId="11531" xr:uid="{00000000-0005-0000-0000-000017150000}"/>
    <cellStyle name="Accent6 4 2" xfId="11532" xr:uid="{00000000-0005-0000-0000-000018150000}"/>
    <cellStyle name="Accent6 4 3" xfId="11533" xr:uid="{00000000-0005-0000-0000-000019150000}"/>
    <cellStyle name="Accent6 5" xfId="11534" xr:uid="{00000000-0005-0000-0000-00001A150000}"/>
    <cellStyle name="Accent6 5 2" xfId="11535" xr:uid="{00000000-0005-0000-0000-00001B150000}"/>
    <cellStyle name="Accent6 5 3" xfId="11536" xr:uid="{00000000-0005-0000-0000-00001C150000}"/>
    <cellStyle name="Accent6 6" xfId="11537" xr:uid="{00000000-0005-0000-0000-00001D150000}"/>
    <cellStyle name="Accent6 6 2" xfId="11538" xr:uid="{00000000-0005-0000-0000-00001E150000}"/>
    <cellStyle name="Accent6 6 3" xfId="11539" xr:uid="{00000000-0005-0000-0000-00001F150000}"/>
    <cellStyle name="Accent6 7" xfId="11540" xr:uid="{00000000-0005-0000-0000-000020150000}"/>
    <cellStyle name="Accent6 7 2" xfId="11541" xr:uid="{00000000-0005-0000-0000-000021150000}"/>
    <cellStyle name="Accent6 7 3" xfId="11542" xr:uid="{00000000-0005-0000-0000-000022150000}"/>
    <cellStyle name="Accent6 8" xfId="11543" xr:uid="{00000000-0005-0000-0000-000023150000}"/>
    <cellStyle name="Accent6 8 2" xfId="11544" xr:uid="{00000000-0005-0000-0000-000024150000}"/>
    <cellStyle name="Accent6 8 3" xfId="11545" xr:uid="{00000000-0005-0000-0000-000025150000}"/>
    <cellStyle name="Accent6 9" xfId="11546" xr:uid="{00000000-0005-0000-0000-000026150000}"/>
    <cellStyle name="b" xfId="11547" xr:uid="{00000000-0005-0000-0000-000027150000}"/>
    <cellStyle name="Bad 10" xfId="11548" xr:uid="{00000000-0005-0000-0000-000028150000}"/>
    <cellStyle name="Bad 11" xfId="11549" xr:uid="{00000000-0005-0000-0000-000029150000}"/>
    <cellStyle name="Bad 12" xfId="11550" xr:uid="{00000000-0005-0000-0000-00002A150000}"/>
    <cellStyle name="Bad 13" xfId="11551" xr:uid="{00000000-0005-0000-0000-00002B150000}"/>
    <cellStyle name="Bad 14" xfId="11552" xr:uid="{00000000-0005-0000-0000-00002C150000}"/>
    <cellStyle name="Bad 15" xfId="11553" xr:uid="{00000000-0005-0000-0000-00002D150000}"/>
    <cellStyle name="Bad 16" xfId="11554" xr:uid="{00000000-0005-0000-0000-00002E150000}"/>
    <cellStyle name="Bad 17" xfId="11555" xr:uid="{00000000-0005-0000-0000-00002F150000}"/>
    <cellStyle name="Bad 18" xfId="11556" xr:uid="{00000000-0005-0000-0000-000030150000}"/>
    <cellStyle name="Bad 19" xfId="11557" xr:uid="{00000000-0005-0000-0000-000031150000}"/>
    <cellStyle name="Bad 2" xfId="430" xr:uid="{00000000-0005-0000-0000-000032150000}"/>
    <cellStyle name="Bad 2 10" xfId="11559" xr:uid="{00000000-0005-0000-0000-000033150000}"/>
    <cellStyle name="Bad 2 11" xfId="11560" xr:uid="{00000000-0005-0000-0000-000034150000}"/>
    <cellStyle name="Bad 2 12" xfId="11561" xr:uid="{00000000-0005-0000-0000-000035150000}"/>
    <cellStyle name="Bad 2 13" xfId="11562" xr:uid="{00000000-0005-0000-0000-000036150000}"/>
    <cellStyle name="Bad 2 14" xfId="11558" xr:uid="{00000000-0005-0000-0000-000037150000}"/>
    <cellStyle name="Bad 2 2" xfId="604" xr:uid="{00000000-0005-0000-0000-000038150000}"/>
    <cellStyle name="Bad 2 2 2" xfId="4350" xr:uid="{00000000-0005-0000-0000-000039150000}"/>
    <cellStyle name="Bad 2 2 2 2" xfId="11564" xr:uid="{00000000-0005-0000-0000-00003A150000}"/>
    <cellStyle name="Bad 2 2 3" xfId="11563" xr:uid="{00000000-0005-0000-0000-00003B150000}"/>
    <cellStyle name="Bad 2 3" xfId="606" xr:uid="{00000000-0005-0000-0000-00003C150000}"/>
    <cellStyle name="Bad 2 3 2" xfId="4351" xr:uid="{00000000-0005-0000-0000-00003D150000}"/>
    <cellStyle name="Bad 2 3 3" xfId="11565" xr:uid="{00000000-0005-0000-0000-00003E150000}"/>
    <cellStyle name="Bad 2 4" xfId="274" xr:uid="{00000000-0005-0000-0000-00003F150000}"/>
    <cellStyle name="Bad 2 4 2" xfId="5233" xr:uid="{00000000-0005-0000-0000-000040150000}"/>
    <cellStyle name="Bad 2 4 3" xfId="11566" xr:uid="{00000000-0005-0000-0000-000041150000}"/>
    <cellStyle name="Bad 2 5" xfId="4349" xr:uid="{00000000-0005-0000-0000-000042150000}"/>
    <cellStyle name="Bad 2 5 2" xfId="11567" xr:uid="{00000000-0005-0000-0000-000043150000}"/>
    <cellStyle name="Bad 2 6" xfId="11568" xr:uid="{00000000-0005-0000-0000-000044150000}"/>
    <cellStyle name="Bad 2 7" xfId="11569" xr:uid="{00000000-0005-0000-0000-000045150000}"/>
    <cellStyle name="Bad 2 8" xfId="11570" xr:uid="{00000000-0005-0000-0000-000046150000}"/>
    <cellStyle name="Bad 2 9" xfId="11571" xr:uid="{00000000-0005-0000-0000-000047150000}"/>
    <cellStyle name="Bad 20" xfId="11572" xr:uid="{00000000-0005-0000-0000-000048150000}"/>
    <cellStyle name="Bad 21" xfId="11573" xr:uid="{00000000-0005-0000-0000-000049150000}"/>
    <cellStyle name="Bad 22" xfId="11574" xr:uid="{00000000-0005-0000-0000-00004A150000}"/>
    <cellStyle name="Bad 23" xfId="11575" xr:uid="{00000000-0005-0000-0000-00004B150000}"/>
    <cellStyle name="Bad 24" xfId="11576" xr:uid="{00000000-0005-0000-0000-00004C150000}"/>
    <cellStyle name="Bad 25" xfId="11577" xr:uid="{00000000-0005-0000-0000-00004D150000}"/>
    <cellStyle name="Bad 26" xfId="11578" xr:uid="{00000000-0005-0000-0000-00004E150000}"/>
    <cellStyle name="Bad 27" xfId="11579" xr:uid="{00000000-0005-0000-0000-00004F150000}"/>
    <cellStyle name="Bad 28" xfId="11580" xr:uid="{00000000-0005-0000-0000-000050150000}"/>
    <cellStyle name="Bad 29" xfId="11581" xr:uid="{00000000-0005-0000-0000-000051150000}"/>
    <cellStyle name="Bad 3" xfId="15" xr:uid="{00000000-0005-0000-0000-000052150000}"/>
    <cellStyle name="Bad 3 10" xfId="11583" xr:uid="{00000000-0005-0000-0000-000053150000}"/>
    <cellStyle name="Bad 3 11" xfId="11584" xr:uid="{00000000-0005-0000-0000-000054150000}"/>
    <cellStyle name="Bad 3 12" xfId="11585" xr:uid="{00000000-0005-0000-0000-000055150000}"/>
    <cellStyle name="Bad 3 13" xfId="11586" xr:uid="{00000000-0005-0000-0000-000056150000}"/>
    <cellStyle name="Bad 3 14" xfId="11582" xr:uid="{00000000-0005-0000-0000-000057150000}"/>
    <cellStyle name="Bad 3 2" xfId="5460" xr:uid="{00000000-0005-0000-0000-000058150000}"/>
    <cellStyle name="Bad 3 3" xfId="11587" xr:uid="{00000000-0005-0000-0000-000059150000}"/>
    <cellStyle name="Bad 3 4" xfId="11588" xr:uid="{00000000-0005-0000-0000-00005A150000}"/>
    <cellStyle name="Bad 3 5" xfId="11589" xr:uid="{00000000-0005-0000-0000-00005B150000}"/>
    <cellStyle name="Bad 3 6" xfId="11590" xr:uid="{00000000-0005-0000-0000-00005C150000}"/>
    <cellStyle name="Bad 3 7" xfId="11591" xr:uid="{00000000-0005-0000-0000-00005D150000}"/>
    <cellStyle name="Bad 3 8" xfId="11592" xr:uid="{00000000-0005-0000-0000-00005E150000}"/>
    <cellStyle name="Bad 3 9" xfId="11593" xr:uid="{00000000-0005-0000-0000-00005F150000}"/>
    <cellStyle name="Bad 30" xfId="11594" xr:uid="{00000000-0005-0000-0000-000060150000}"/>
    <cellStyle name="Bad 31" xfId="11595" xr:uid="{00000000-0005-0000-0000-000061150000}"/>
    <cellStyle name="Bad 32" xfId="11596" xr:uid="{00000000-0005-0000-0000-000062150000}"/>
    <cellStyle name="Bad 4" xfId="11597" xr:uid="{00000000-0005-0000-0000-000063150000}"/>
    <cellStyle name="Bad 4 2" xfId="11598" xr:uid="{00000000-0005-0000-0000-000064150000}"/>
    <cellStyle name="Bad 4 3" xfId="11599" xr:uid="{00000000-0005-0000-0000-000065150000}"/>
    <cellStyle name="Bad 5" xfId="11600" xr:uid="{00000000-0005-0000-0000-000066150000}"/>
    <cellStyle name="Bad 5 2" xfId="11601" xr:uid="{00000000-0005-0000-0000-000067150000}"/>
    <cellStyle name="Bad 5 3" xfId="11602" xr:uid="{00000000-0005-0000-0000-000068150000}"/>
    <cellStyle name="Bad 6" xfId="11603" xr:uid="{00000000-0005-0000-0000-000069150000}"/>
    <cellStyle name="Bad 6 2" xfId="11604" xr:uid="{00000000-0005-0000-0000-00006A150000}"/>
    <cellStyle name="Bad 6 3" xfId="11605" xr:uid="{00000000-0005-0000-0000-00006B150000}"/>
    <cellStyle name="Bad 7" xfId="11606" xr:uid="{00000000-0005-0000-0000-00006C150000}"/>
    <cellStyle name="Bad 7 2" xfId="11607" xr:uid="{00000000-0005-0000-0000-00006D150000}"/>
    <cellStyle name="Bad 7 3" xfId="11608" xr:uid="{00000000-0005-0000-0000-00006E150000}"/>
    <cellStyle name="Bad 8" xfId="11609" xr:uid="{00000000-0005-0000-0000-00006F150000}"/>
    <cellStyle name="Bad 8 2" xfId="11610" xr:uid="{00000000-0005-0000-0000-000070150000}"/>
    <cellStyle name="Bad 8 3" xfId="11611" xr:uid="{00000000-0005-0000-0000-000071150000}"/>
    <cellStyle name="Bad 9" xfId="11612" xr:uid="{00000000-0005-0000-0000-000072150000}"/>
    <cellStyle name="BL - Style2" xfId="11613" xr:uid="{00000000-0005-0000-0000-000073150000}"/>
    <cellStyle name="Body" xfId="608" xr:uid="{00000000-0005-0000-0000-000074150000}"/>
    <cellStyle name="Body 2" xfId="610" xr:uid="{00000000-0005-0000-0000-000075150000}"/>
    <cellStyle name="Body 3" xfId="611" xr:uid="{00000000-0005-0000-0000-000076150000}"/>
    <cellStyle name="Body 3 2" xfId="5234" xr:uid="{00000000-0005-0000-0000-000077150000}"/>
    <cellStyle name="Body 3 3" xfId="11614" xr:uid="{00000000-0005-0000-0000-000078150000}"/>
    <cellStyle name="BOLD10 - Style1" xfId="11615" xr:uid="{00000000-0005-0000-0000-000079150000}"/>
    <cellStyle name="BOLD12 - Style3" xfId="11616" xr:uid="{00000000-0005-0000-0000-00007A150000}"/>
    <cellStyle name="Calc Currency (0)" xfId="615" xr:uid="{00000000-0005-0000-0000-00007B150000}"/>
    <cellStyle name="Calc Currency (0) 1" xfId="11618" xr:uid="{00000000-0005-0000-0000-00007C150000}"/>
    <cellStyle name="Calc Currency (0) 2" xfId="618" xr:uid="{00000000-0005-0000-0000-00007D150000}"/>
    <cellStyle name="Calc Currency (0) 2 2" xfId="11619" xr:uid="{00000000-0005-0000-0000-00007E150000}"/>
    <cellStyle name="Calc Currency (0) 3" xfId="11617" xr:uid="{00000000-0005-0000-0000-00007F150000}"/>
    <cellStyle name="Calc Currency (0)_Copy of Fixed asset register-BITL form of January '05" xfId="11620" xr:uid="{00000000-0005-0000-0000-000080150000}"/>
    <cellStyle name="Calc Currency (2)" xfId="619" xr:uid="{00000000-0005-0000-0000-000081150000}"/>
    <cellStyle name="Calc Currency (2) 1" xfId="11622" xr:uid="{00000000-0005-0000-0000-000082150000}"/>
    <cellStyle name="Calc Currency (2) 1 2" xfId="11623" xr:uid="{00000000-0005-0000-0000-000083150000}"/>
    <cellStyle name="Calc Currency (2) 2" xfId="11624" xr:uid="{00000000-0005-0000-0000-000084150000}"/>
    <cellStyle name="Calc Currency (2) 3" xfId="11625" xr:uid="{00000000-0005-0000-0000-000085150000}"/>
    <cellStyle name="Calc Currency (2) 4" xfId="11621" xr:uid="{00000000-0005-0000-0000-000086150000}"/>
    <cellStyle name="Calc Percent (0)" xfId="624" xr:uid="{00000000-0005-0000-0000-000087150000}"/>
    <cellStyle name="Calc Percent (0) 1" xfId="11627" xr:uid="{00000000-0005-0000-0000-000088150000}"/>
    <cellStyle name="Calc Percent (0) 1 2" xfId="11628" xr:uid="{00000000-0005-0000-0000-000089150000}"/>
    <cellStyle name="Calc Percent (0) 2" xfId="11629" xr:uid="{00000000-0005-0000-0000-00008A150000}"/>
    <cellStyle name="Calc Percent (0) 3" xfId="11630" xr:uid="{00000000-0005-0000-0000-00008B150000}"/>
    <cellStyle name="Calc Percent (0) 4" xfId="11626" xr:uid="{00000000-0005-0000-0000-00008C150000}"/>
    <cellStyle name="Calc Percent (1)" xfId="628" xr:uid="{00000000-0005-0000-0000-00008D150000}"/>
    <cellStyle name="Calc Percent (1) 1" xfId="11632" xr:uid="{00000000-0005-0000-0000-00008E150000}"/>
    <cellStyle name="Calc Percent (1) 1 2" xfId="11633" xr:uid="{00000000-0005-0000-0000-00008F150000}"/>
    <cellStyle name="Calc Percent (1) 2" xfId="11634" xr:uid="{00000000-0005-0000-0000-000090150000}"/>
    <cellStyle name="Calc Percent (1) 3" xfId="11635" xr:uid="{00000000-0005-0000-0000-000091150000}"/>
    <cellStyle name="Calc Percent (1) 4" xfId="11631" xr:uid="{00000000-0005-0000-0000-000092150000}"/>
    <cellStyle name="Calc Percent (2)" xfId="234" xr:uid="{00000000-0005-0000-0000-000093150000}"/>
    <cellStyle name="Calc Percent (2) 1" xfId="11637" xr:uid="{00000000-0005-0000-0000-000094150000}"/>
    <cellStyle name="Calc Percent (2) 1 2" xfId="11638" xr:uid="{00000000-0005-0000-0000-000095150000}"/>
    <cellStyle name="Calc Percent (2) 2" xfId="11639" xr:uid="{00000000-0005-0000-0000-000096150000}"/>
    <cellStyle name="Calc Percent (2) 3" xfId="11640" xr:uid="{00000000-0005-0000-0000-000097150000}"/>
    <cellStyle name="Calc Percent (2) 4" xfId="11636" xr:uid="{00000000-0005-0000-0000-000098150000}"/>
    <cellStyle name="Calc Units (0)" xfId="629" xr:uid="{00000000-0005-0000-0000-000099150000}"/>
    <cellStyle name="Calc Units (0) 1" xfId="11642" xr:uid="{00000000-0005-0000-0000-00009A150000}"/>
    <cellStyle name="Calc Units (0) 2" xfId="11643" xr:uid="{00000000-0005-0000-0000-00009B150000}"/>
    <cellStyle name="Calc Units (0) 3" xfId="11641" xr:uid="{00000000-0005-0000-0000-00009C150000}"/>
    <cellStyle name="Calc Units (0)_Copy of Fixed asset register-BITL form of January '05" xfId="11644" xr:uid="{00000000-0005-0000-0000-00009D150000}"/>
    <cellStyle name="Calc Units (1)" xfId="609" xr:uid="{00000000-0005-0000-0000-00009E150000}"/>
    <cellStyle name="Calc Units (1) 1" xfId="11646" xr:uid="{00000000-0005-0000-0000-00009F150000}"/>
    <cellStyle name="Calc Units (1) 1 2" xfId="11647" xr:uid="{00000000-0005-0000-0000-0000A0150000}"/>
    <cellStyle name="Calc Units (1) 2" xfId="11648" xr:uid="{00000000-0005-0000-0000-0000A1150000}"/>
    <cellStyle name="Calc Units (1) 3" xfId="11649" xr:uid="{00000000-0005-0000-0000-0000A2150000}"/>
    <cellStyle name="Calc Units (1) 4" xfId="11645" xr:uid="{00000000-0005-0000-0000-0000A3150000}"/>
    <cellStyle name="Calc Units (2)" xfId="420" xr:uid="{00000000-0005-0000-0000-0000A4150000}"/>
    <cellStyle name="Calc Units (2) 1" xfId="11651" xr:uid="{00000000-0005-0000-0000-0000A5150000}"/>
    <cellStyle name="Calc Units (2) 1 2" xfId="11652" xr:uid="{00000000-0005-0000-0000-0000A6150000}"/>
    <cellStyle name="Calc Units (2) 2" xfId="11653" xr:uid="{00000000-0005-0000-0000-0000A7150000}"/>
    <cellStyle name="Calc Units (2) 3" xfId="11654" xr:uid="{00000000-0005-0000-0000-0000A8150000}"/>
    <cellStyle name="Calc Units (2) 4" xfId="11650" xr:uid="{00000000-0005-0000-0000-0000A9150000}"/>
    <cellStyle name="Calculation 10" xfId="11655" xr:uid="{00000000-0005-0000-0000-0000AA150000}"/>
    <cellStyle name="Calculation 10 2" xfId="11656" xr:uid="{00000000-0005-0000-0000-0000AB150000}"/>
    <cellStyle name="Calculation 10 2 2" xfId="11657" xr:uid="{00000000-0005-0000-0000-0000AC150000}"/>
    <cellStyle name="Calculation 10 2 2 2" xfId="11658" xr:uid="{00000000-0005-0000-0000-0000AD150000}"/>
    <cellStyle name="Calculation 10 2 2 2 2" xfId="11659" xr:uid="{00000000-0005-0000-0000-0000AE150000}"/>
    <cellStyle name="Calculation 10 2 2 3" xfId="11660" xr:uid="{00000000-0005-0000-0000-0000AF150000}"/>
    <cellStyle name="Calculation 10 2 3" xfId="11661" xr:uid="{00000000-0005-0000-0000-0000B0150000}"/>
    <cellStyle name="Calculation 10 2 3 2" xfId="11662" xr:uid="{00000000-0005-0000-0000-0000B1150000}"/>
    <cellStyle name="Calculation 10 2 3 2 2" xfId="11663" xr:uid="{00000000-0005-0000-0000-0000B2150000}"/>
    <cellStyle name="Calculation 10 2 3 3" xfId="11664" xr:uid="{00000000-0005-0000-0000-0000B3150000}"/>
    <cellStyle name="Calculation 10 2 4" xfId="11665" xr:uid="{00000000-0005-0000-0000-0000B4150000}"/>
    <cellStyle name="Calculation 10 2 4 2" xfId="11666" xr:uid="{00000000-0005-0000-0000-0000B5150000}"/>
    <cellStyle name="Calculation 10 2 5" xfId="11667" xr:uid="{00000000-0005-0000-0000-0000B6150000}"/>
    <cellStyle name="Calculation 10 3" xfId="11668" xr:uid="{00000000-0005-0000-0000-0000B7150000}"/>
    <cellStyle name="Calculation 10 3 2" xfId="11669" xr:uid="{00000000-0005-0000-0000-0000B8150000}"/>
    <cellStyle name="Calculation 10 3 2 2" xfId="11670" xr:uid="{00000000-0005-0000-0000-0000B9150000}"/>
    <cellStyle name="Calculation 10 3 2 2 2" xfId="11671" xr:uid="{00000000-0005-0000-0000-0000BA150000}"/>
    <cellStyle name="Calculation 10 3 2 3" xfId="11672" xr:uid="{00000000-0005-0000-0000-0000BB150000}"/>
    <cellStyle name="Calculation 10 3 3" xfId="11673" xr:uid="{00000000-0005-0000-0000-0000BC150000}"/>
    <cellStyle name="Calculation 10 3 3 2" xfId="11674" xr:uid="{00000000-0005-0000-0000-0000BD150000}"/>
    <cellStyle name="Calculation 10 3 3 2 2" xfId="11675" xr:uid="{00000000-0005-0000-0000-0000BE150000}"/>
    <cellStyle name="Calculation 10 3 3 3" xfId="11676" xr:uid="{00000000-0005-0000-0000-0000BF150000}"/>
    <cellStyle name="Calculation 10 3 4" xfId="11677" xr:uid="{00000000-0005-0000-0000-0000C0150000}"/>
    <cellStyle name="Calculation 10 3 4 2" xfId="11678" xr:uid="{00000000-0005-0000-0000-0000C1150000}"/>
    <cellStyle name="Calculation 10 3 5" xfId="11679" xr:uid="{00000000-0005-0000-0000-0000C2150000}"/>
    <cellStyle name="Calculation 10 4" xfId="11680" xr:uid="{00000000-0005-0000-0000-0000C3150000}"/>
    <cellStyle name="Calculation 10 4 2" xfId="11681" xr:uid="{00000000-0005-0000-0000-0000C4150000}"/>
    <cellStyle name="Calculation 10 4 2 2" xfId="11682" xr:uid="{00000000-0005-0000-0000-0000C5150000}"/>
    <cellStyle name="Calculation 10 4 2 2 2" xfId="11683" xr:uid="{00000000-0005-0000-0000-0000C6150000}"/>
    <cellStyle name="Calculation 10 4 2 3" xfId="11684" xr:uid="{00000000-0005-0000-0000-0000C7150000}"/>
    <cellStyle name="Calculation 10 4 3" xfId="11685" xr:uid="{00000000-0005-0000-0000-0000C8150000}"/>
    <cellStyle name="Calculation 10 4 3 2" xfId="11686" xr:uid="{00000000-0005-0000-0000-0000C9150000}"/>
    <cellStyle name="Calculation 10 4 3 2 2" xfId="11687" xr:uid="{00000000-0005-0000-0000-0000CA150000}"/>
    <cellStyle name="Calculation 10 4 3 3" xfId="11688" xr:uid="{00000000-0005-0000-0000-0000CB150000}"/>
    <cellStyle name="Calculation 10 4 4" xfId="11689" xr:uid="{00000000-0005-0000-0000-0000CC150000}"/>
    <cellStyle name="Calculation 10 4 4 2" xfId="11690" xr:uid="{00000000-0005-0000-0000-0000CD150000}"/>
    <cellStyle name="Calculation 10 4 5" xfId="11691" xr:uid="{00000000-0005-0000-0000-0000CE150000}"/>
    <cellStyle name="Calculation 10 5" xfId="11692" xr:uid="{00000000-0005-0000-0000-0000CF150000}"/>
    <cellStyle name="Calculation 10 5 2" xfId="11693" xr:uid="{00000000-0005-0000-0000-0000D0150000}"/>
    <cellStyle name="Calculation 10 5 2 2" xfId="11694" xr:uid="{00000000-0005-0000-0000-0000D1150000}"/>
    <cellStyle name="Calculation 10 5 2 2 2" xfId="11695" xr:uid="{00000000-0005-0000-0000-0000D2150000}"/>
    <cellStyle name="Calculation 10 5 2 3" xfId="11696" xr:uid="{00000000-0005-0000-0000-0000D3150000}"/>
    <cellStyle name="Calculation 10 5 3" xfId="11697" xr:uid="{00000000-0005-0000-0000-0000D4150000}"/>
    <cellStyle name="Calculation 10 5 3 2" xfId="11698" xr:uid="{00000000-0005-0000-0000-0000D5150000}"/>
    <cellStyle name="Calculation 10 5 3 2 2" xfId="11699" xr:uid="{00000000-0005-0000-0000-0000D6150000}"/>
    <cellStyle name="Calculation 10 5 3 3" xfId="11700" xr:uid="{00000000-0005-0000-0000-0000D7150000}"/>
    <cellStyle name="Calculation 10 5 4" xfId="11701" xr:uid="{00000000-0005-0000-0000-0000D8150000}"/>
    <cellStyle name="Calculation 10 5 4 2" xfId="11702" xr:uid="{00000000-0005-0000-0000-0000D9150000}"/>
    <cellStyle name="Calculation 10 5 5" xfId="11703" xr:uid="{00000000-0005-0000-0000-0000DA150000}"/>
    <cellStyle name="Calculation 10 6" xfId="11704" xr:uid="{00000000-0005-0000-0000-0000DB150000}"/>
    <cellStyle name="Calculation 10 6 2" xfId="11705" xr:uid="{00000000-0005-0000-0000-0000DC150000}"/>
    <cellStyle name="Calculation 10 6 2 2" xfId="11706" xr:uid="{00000000-0005-0000-0000-0000DD150000}"/>
    <cellStyle name="Calculation 10 6 3" xfId="11707" xr:uid="{00000000-0005-0000-0000-0000DE150000}"/>
    <cellStyle name="Calculation 10 7" xfId="11708" xr:uid="{00000000-0005-0000-0000-0000DF150000}"/>
    <cellStyle name="Calculation 10 7 2" xfId="11709" xr:uid="{00000000-0005-0000-0000-0000E0150000}"/>
    <cellStyle name="Calculation 10 7 2 2" xfId="11710" xr:uid="{00000000-0005-0000-0000-0000E1150000}"/>
    <cellStyle name="Calculation 10 7 3" xfId="11711" xr:uid="{00000000-0005-0000-0000-0000E2150000}"/>
    <cellStyle name="Calculation 10 8" xfId="11712" xr:uid="{00000000-0005-0000-0000-0000E3150000}"/>
    <cellStyle name="Calculation 10 8 2" xfId="11713" xr:uid="{00000000-0005-0000-0000-0000E4150000}"/>
    <cellStyle name="Calculation 10 9" xfId="11714" xr:uid="{00000000-0005-0000-0000-0000E5150000}"/>
    <cellStyle name="Calculation 11" xfId="11715" xr:uid="{00000000-0005-0000-0000-0000E6150000}"/>
    <cellStyle name="Calculation 11 2" xfId="11716" xr:uid="{00000000-0005-0000-0000-0000E7150000}"/>
    <cellStyle name="Calculation 11 2 2" xfId="11717" xr:uid="{00000000-0005-0000-0000-0000E8150000}"/>
    <cellStyle name="Calculation 11 2 2 2" xfId="11718" xr:uid="{00000000-0005-0000-0000-0000E9150000}"/>
    <cellStyle name="Calculation 11 2 2 2 2" xfId="11719" xr:uid="{00000000-0005-0000-0000-0000EA150000}"/>
    <cellStyle name="Calculation 11 2 2 3" xfId="11720" xr:uid="{00000000-0005-0000-0000-0000EB150000}"/>
    <cellStyle name="Calculation 11 2 3" xfId="11721" xr:uid="{00000000-0005-0000-0000-0000EC150000}"/>
    <cellStyle name="Calculation 11 2 3 2" xfId="11722" xr:uid="{00000000-0005-0000-0000-0000ED150000}"/>
    <cellStyle name="Calculation 11 2 3 2 2" xfId="11723" xr:uid="{00000000-0005-0000-0000-0000EE150000}"/>
    <cellStyle name="Calculation 11 2 3 3" xfId="11724" xr:uid="{00000000-0005-0000-0000-0000EF150000}"/>
    <cellStyle name="Calculation 11 2 4" xfId="11725" xr:uid="{00000000-0005-0000-0000-0000F0150000}"/>
    <cellStyle name="Calculation 11 2 4 2" xfId="11726" xr:uid="{00000000-0005-0000-0000-0000F1150000}"/>
    <cellStyle name="Calculation 11 2 5" xfId="11727" xr:uid="{00000000-0005-0000-0000-0000F2150000}"/>
    <cellStyle name="Calculation 11 3" xfId="11728" xr:uid="{00000000-0005-0000-0000-0000F3150000}"/>
    <cellStyle name="Calculation 11 3 2" xfId="11729" xr:uid="{00000000-0005-0000-0000-0000F4150000}"/>
    <cellStyle name="Calculation 11 3 2 2" xfId="11730" xr:uid="{00000000-0005-0000-0000-0000F5150000}"/>
    <cellStyle name="Calculation 11 3 2 2 2" xfId="11731" xr:uid="{00000000-0005-0000-0000-0000F6150000}"/>
    <cellStyle name="Calculation 11 3 2 3" xfId="11732" xr:uid="{00000000-0005-0000-0000-0000F7150000}"/>
    <cellStyle name="Calculation 11 3 3" xfId="11733" xr:uid="{00000000-0005-0000-0000-0000F8150000}"/>
    <cellStyle name="Calculation 11 3 3 2" xfId="11734" xr:uid="{00000000-0005-0000-0000-0000F9150000}"/>
    <cellStyle name="Calculation 11 3 3 2 2" xfId="11735" xr:uid="{00000000-0005-0000-0000-0000FA150000}"/>
    <cellStyle name="Calculation 11 3 3 3" xfId="11736" xr:uid="{00000000-0005-0000-0000-0000FB150000}"/>
    <cellStyle name="Calculation 11 3 4" xfId="11737" xr:uid="{00000000-0005-0000-0000-0000FC150000}"/>
    <cellStyle name="Calculation 11 3 4 2" xfId="11738" xr:uid="{00000000-0005-0000-0000-0000FD150000}"/>
    <cellStyle name="Calculation 11 3 5" xfId="11739" xr:uid="{00000000-0005-0000-0000-0000FE150000}"/>
    <cellStyle name="Calculation 11 4" xfId="11740" xr:uid="{00000000-0005-0000-0000-0000FF150000}"/>
    <cellStyle name="Calculation 11 4 2" xfId="11741" xr:uid="{00000000-0005-0000-0000-000000160000}"/>
    <cellStyle name="Calculation 11 4 2 2" xfId="11742" xr:uid="{00000000-0005-0000-0000-000001160000}"/>
    <cellStyle name="Calculation 11 4 2 2 2" xfId="11743" xr:uid="{00000000-0005-0000-0000-000002160000}"/>
    <cellStyle name="Calculation 11 4 2 3" xfId="11744" xr:uid="{00000000-0005-0000-0000-000003160000}"/>
    <cellStyle name="Calculation 11 4 3" xfId="11745" xr:uid="{00000000-0005-0000-0000-000004160000}"/>
    <cellStyle name="Calculation 11 4 3 2" xfId="11746" xr:uid="{00000000-0005-0000-0000-000005160000}"/>
    <cellStyle name="Calculation 11 4 3 2 2" xfId="11747" xr:uid="{00000000-0005-0000-0000-000006160000}"/>
    <cellStyle name="Calculation 11 4 3 3" xfId="11748" xr:uid="{00000000-0005-0000-0000-000007160000}"/>
    <cellStyle name="Calculation 11 4 4" xfId="11749" xr:uid="{00000000-0005-0000-0000-000008160000}"/>
    <cellStyle name="Calculation 11 4 4 2" xfId="11750" xr:uid="{00000000-0005-0000-0000-000009160000}"/>
    <cellStyle name="Calculation 11 4 5" xfId="11751" xr:uid="{00000000-0005-0000-0000-00000A160000}"/>
    <cellStyle name="Calculation 11 5" xfId="11752" xr:uid="{00000000-0005-0000-0000-00000B160000}"/>
    <cellStyle name="Calculation 11 5 2" xfId="11753" xr:uid="{00000000-0005-0000-0000-00000C160000}"/>
    <cellStyle name="Calculation 11 5 2 2" xfId="11754" xr:uid="{00000000-0005-0000-0000-00000D160000}"/>
    <cellStyle name="Calculation 11 5 2 2 2" xfId="11755" xr:uid="{00000000-0005-0000-0000-00000E160000}"/>
    <cellStyle name="Calculation 11 5 2 3" xfId="11756" xr:uid="{00000000-0005-0000-0000-00000F160000}"/>
    <cellStyle name="Calculation 11 5 3" xfId="11757" xr:uid="{00000000-0005-0000-0000-000010160000}"/>
    <cellStyle name="Calculation 11 5 3 2" xfId="11758" xr:uid="{00000000-0005-0000-0000-000011160000}"/>
    <cellStyle name="Calculation 11 5 3 2 2" xfId="11759" xr:uid="{00000000-0005-0000-0000-000012160000}"/>
    <cellStyle name="Calculation 11 5 3 3" xfId="11760" xr:uid="{00000000-0005-0000-0000-000013160000}"/>
    <cellStyle name="Calculation 11 5 4" xfId="11761" xr:uid="{00000000-0005-0000-0000-000014160000}"/>
    <cellStyle name="Calculation 11 5 4 2" xfId="11762" xr:uid="{00000000-0005-0000-0000-000015160000}"/>
    <cellStyle name="Calculation 11 5 5" xfId="11763" xr:uid="{00000000-0005-0000-0000-000016160000}"/>
    <cellStyle name="Calculation 11 6" xfId="11764" xr:uid="{00000000-0005-0000-0000-000017160000}"/>
    <cellStyle name="Calculation 11 6 2" xfId="11765" xr:uid="{00000000-0005-0000-0000-000018160000}"/>
    <cellStyle name="Calculation 11 6 2 2" xfId="11766" xr:uid="{00000000-0005-0000-0000-000019160000}"/>
    <cellStyle name="Calculation 11 6 3" xfId="11767" xr:uid="{00000000-0005-0000-0000-00001A160000}"/>
    <cellStyle name="Calculation 11 7" xfId="11768" xr:uid="{00000000-0005-0000-0000-00001B160000}"/>
    <cellStyle name="Calculation 11 7 2" xfId="11769" xr:uid="{00000000-0005-0000-0000-00001C160000}"/>
    <cellStyle name="Calculation 11 7 2 2" xfId="11770" xr:uid="{00000000-0005-0000-0000-00001D160000}"/>
    <cellStyle name="Calculation 11 7 3" xfId="11771" xr:uid="{00000000-0005-0000-0000-00001E160000}"/>
    <cellStyle name="Calculation 11 8" xfId="11772" xr:uid="{00000000-0005-0000-0000-00001F160000}"/>
    <cellStyle name="Calculation 11 8 2" xfId="11773" xr:uid="{00000000-0005-0000-0000-000020160000}"/>
    <cellStyle name="Calculation 11 9" xfId="11774" xr:uid="{00000000-0005-0000-0000-000021160000}"/>
    <cellStyle name="Calculation 12" xfId="11775" xr:uid="{00000000-0005-0000-0000-000022160000}"/>
    <cellStyle name="Calculation 12 2" xfId="11776" xr:uid="{00000000-0005-0000-0000-000023160000}"/>
    <cellStyle name="Calculation 12 2 2" xfId="11777" xr:uid="{00000000-0005-0000-0000-000024160000}"/>
    <cellStyle name="Calculation 12 2 2 2" xfId="11778" xr:uid="{00000000-0005-0000-0000-000025160000}"/>
    <cellStyle name="Calculation 12 2 2 2 2" xfId="11779" xr:uid="{00000000-0005-0000-0000-000026160000}"/>
    <cellStyle name="Calculation 12 2 2 3" xfId="11780" xr:uid="{00000000-0005-0000-0000-000027160000}"/>
    <cellStyle name="Calculation 12 2 3" xfId="11781" xr:uid="{00000000-0005-0000-0000-000028160000}"/>
    <cellStyle name="Calculation 12 2 3 2" xfId="11782" xr:uid="{00000000-0005-0000-0000-000029160000}"/>
    <cellStyle name="Calculation 12 2 3 2 2" xfId="11783" xr:uid="{00000000-0005-0000-0000-00002A160000}"/>
    <cellStyle name="Calculation 12 2 3 3" xfId="11784" xr:uid="{00000000-0005-0000-0000-00002B160000}"/>
    <cellStyle name="Calculation 12 2 4" xfId="11785" xr:uid="{00000000-0005-0000-0000-00002C160000}"/>
    <cellStyle name="Calculation 12 2 4 2" xfId="11786" xr:uid="{00000000-0005-0000-0000-00002D160000}"/>
    <cellStyle name="Calculation 12 2 5" xfId="11787" xr:uid="{00000000-0005-0000-0000-00002E160000}"/>
    <cellStyle name="Calculation 12 3" xfId="11788" xr:uid="{00000000-0005-0000-0000-00002F160000}"/>
    <cellStyle name="Calculation 12 3 2" xfId="11789" xr:uid="{00000000-0005-0000-0000-000030160000}"/>
    <cellStyle name="Calculation 12 3 2 2" xfId="11790" xr:uid="{00000000-0005-0000-0000-000031160000}"/>
    <cellStyle name="Calculation 12 3 2 2 2" xfId="11791" xr:uid="{00000000-0005-0000-0000-000032160000}"/>
    <cellStyle name="Calculation 12 3 2 3" xfId="11792" xr:uid="{00000000-0005-0000-0000-000033160000}"/>
    <cellStyle name="Calculation 12 3 3" xfId="11793" xr:uid="{00000000-0005-0000-0000-000034160000}"/>
    <cellStyle name="Calculation 12 3 3 2" xfId="11794" xr:uid="{00000000-0005-0000-0000-000035160000}"/>
    <cellStyle name="Calculation 12 3 3 2 2" xfId="11795" xr:uid="{00000000-0005-0000-0000-000036160000}"/>
    <cellStyle name="Calculation 12 3 3 3" xfId="11796" xr:uid="{00000000-0005-0000-0000-000037160000}"/>
    <cellStyle name="Calculation 12 3 4" xfId="11797" xr:uid="{00000000-0005-0000-0000-000038160000}"/>
    <cellStyle name="Calculation 12 3 4 2" xfId="11798" xr:uid="{00000000-0005-0000-0000-000039160000}"/>
    <cellStyle name="Calculation 12 3 5" xfId="11799" xr:uid="{00000000-0005-0000-0000-00003A160000}"/>
    <cellStyle name="Calculation 12 4" xfId="11800" xr:uid="{00000000-0005-0000-0000-00003B160000}"/>
    <cellStyle name="Calculation 12 4 2" xfId="11801" xr:uid="{00000000-0005-0000-0000-00003C160000}"/>
    <cellStyle name="Calculation 12 4 2 2" xfId="11802" xr:uid="{00000000-0005-0000-0000-00003D160000}"/>
    <cellStyle name="Calculation 12 4 2 2 2" xfId="11803" xr:uid="{00000000-0005-0000-0000-00003E160000}"/>
    <cellStyle name="Calculation 12 4 2 3" xfId="11804" xr:uid="{00000000-0005-0000-0000-00003F160000}"/>
    <cellStyle name="Calculation 12 4 3" xfId="11805" xr:uid="{00000000-0005-0000-0000-000040160000}"/>
    <cellStyle name="Calculation 12 4 3 2" xfId="11806" xr:uid="{00000000-0005-0000-0000-000041160000}"/>
    <cellStyle name="Calculation 12 4 3 2 2" xfId="11807" xr:uid="{00000000-0005-0000-0000-000042160000}"/>
    <cellStyle name="Calculation 12 4 3 3" xfId="11808" xr:uid="{00000000-0005-0000-0000-000043160000}"/>
    <cellStyle name="Calculation 12 4 4" xfId="11809" xr:uid="{00000000-0005-0000-0000-000044160000}"/>
    <cellStyle name="Calculation 12 4 4 2" xfId="11810" xr:uid="{00000000-0005-0000-0000-000045160000}"/>
    <cellStyle name="Calculation 12 4 5" xfId="11811" xr:uid="{00000000-0005-0000-0000-000046160000}"/>
    <cellStyle name="Calculation 12 5" xfId="11812" xr:uid="{00000000-0005-0000-0000-000047160000}"/>
    <cellStyle name="Calculation 12 5 2" xfId="11813" xr:uid="{00000000-0005-0000-0000-000048160000}"/>
    <cellStyle name="Calculation 12 5 2 2" xfId="11814" xr:uid="{00000000-0005-0000-0000-000049160000}"/>
    <cellStyle name="Calculation 12 5 2 2 2" xfId="11815" xr:uid="{00000000-0005-0000-0000-00004A160000}"/>
    <cellStyle name="Calculation 12 5 2 3" xfId="11816" xr:uid="{00000000-0005-0000-0000-00004B160000}"/>
    <cellStyle name="Calculation 12 5 3" xfId="11817" xr:uid="{00000000-0005-0000-0000-00004C160000}"/>
    <cellStyle name="Calculation 12 5 3 2" xfId="11818" xr:uid="{00000000-0005-0000-0000-00004D160000}"/>
    <cellStyle name="Calculation 12 5 3 2 2" xfId="11819" xr:uid="{00000000-0005-0000-0000-00004E160000}"/>
    <cellStyle name="Calculation 12 5 3 3" xfId="11820" xr:uid="{00000000-0005-0000-0000-00004F160000}"/>
    <cellStyle name="Calculation 12 5 4" xfId="11821" xr:uid="{00000000-0005-0000-0000-000050160000}"/>
    <cellStyle name="Calculation 12 5 4 2" xfId="11822" xr:uid="{00000000-0005-0000-0000-000051160000}"/>
    <cellStyle name="Calculation 12 5 5" xfId="11823" xr:uid="{00000000-0005-0000-0000-000052160000}"/>
    <cellStyle name="Calculation 12 6" xfId="11824" xr:uid="{00000000-0005-0000-0000-000053160000}"/>
    <cellStyle name="Calculation 12 6 2" xfId="11825" xr:uid="{00000000-0005-0000-0000-000054160000}"/>
    <cellStyle name="Calculation 12 6 2 2" xfId="11826" xr:uid="{00000000-0005-0000-0000-000055160000}"/>
    <cellStyle name="Calculation 12 6 3" xfId="11827" xr:uid="{00000000-0005-0000-0000-000056160000}"/>
    <cellStyle name="Calculation 12 7" xfId="11828" xr:uid="{00000000-0005-0000-0000-000057160000}"/>
    <cellStyle name="Calculation 12 7 2" xfId="11829" xr:uid="{00000000-0005-0000-0000-000058160000}"/>
    <cellStyle name="Calculation 12 7 2 2" xfId="11830" xr:uid="{00000000-0005-0000-0000-000059160000}"/>
    <cellStyle name="Calculation 12 7 3" xfId="11831" xr:uid="{00000000-0005-0000-0000-00005A160000}"/>
    <cellStyle name="Calculation 12 8" xfId="11832" xr:uid="{00000000-0005-0000-0000-00005B160000}"/>
    <cellStyle name="Calculation 12 8 2" xfId="11833" xr:uid="{00000000-0005-0000-0000-00005C160000}"/>
    <cellStyle name="Calculation 12 9" xfId="11834" xr:uid="{00000000-0005-0000-0000-00005D160000}"/>
    <cellStyle name="Calculation 13" xfId="11835" xr:uid="{00000000-0005-0000-0000-00005E160000}"/>
    <cellStyle name="Calculation 13 2" xfId="11836" xr:uid="{00000000-0005-0000-0000-00005F160000}"/>
    <cellStyle name="Calculation 13 2 2" xfId="11837" xr:uid="{00000000-0005-0000-0000-000060160000}"/>
    <cellStyle name="Calculation 13 2 2 2" xfId="11838" xr:uid="{00000000-0005-0000-0000-000061160000}"/>
    <cellStyle name="Calculation 13 2 2 2 2" xfId="11839" xr:uid="{00000000-0005-0000-0000-000062160000}"/>
    <cellStyle name="Calculation 13 2 2 3" xfId="11840" xr:uid="{00000000-0005-0000-0000-000063160000}"/>
    <cellStyle name="Calculation 13 2 3" xfId="11841" xr:uid="{00000000-0005-0000-0000-000064160000}"/>
    <cellStyle name="Calculation 13 2 3 2" xfId="11842" xr:uid="{00000000-0005-0000-0000-000065160000}"/>
    <cellStyle name="Calculation 13 2 3 2 2" xfId="11843" xr:uid="{00000000-0005-0000-0000-000066160000}"/>
    <cellStyle name="Calculation 13 2 3 3" xfId="11844" xr:uid="{00000000-0005-0000-0000-000067160000}"/>
    <cellStyle name="Calculation 13 2 4" xfId="11845" xr:uid="{00000000-0005-0000-0000-000068160000}"/>
    <cellStyle name="Calculation 13 2 4 2" xfId="11846" xr:uid="{00000000-0005-0000-0000-000069160000}"/>
    <cellStyle name="Calculation 13 2 5" xfId="11847" xr:uid="{00000000-0005-0000-0000-00006A160000}"/>
    <cellStyle name="Calculation 13 3" xfId="11848" xr:uid="{00000000-0005-0000-0000-00006B160000}"/>
    <cellStyle name="Calculation 13 3 2" xfId="11849" xr:uid="{00000000-0005-0000-0000-00006C160000}"/>
    <cellStyle name="Calculation 13 3 2 2" xfId="11850" xr:uid="{00000000-0005-0000-0000-00006D160000}"/>
    <cellStyle name="Calculation 13 3 2 2 2" xfId="11851" xr:uid="{00000000-0005-0000-0000-00006E160000}"/>
    <cellStyle name="Calculation 13 3 2 3" xfId="11852" xr:uid="{00000000-0005-0000-0000-00006F160000}"/>
    <cellStyle name="Calculation 13 3 3" xfId="11853" xr:uid="{00000000-0005-0000-0000-000070160000}"/>
    <cellStyle name="Calculation 13 3 3 2" xfId="11854" xr:uid="{00000000-0005-0000-0000-000071160000}"/>
    <cellStyle name="Calculation 13 3 3 2 2" xfId="11855" xr:uid="{00000000-0005-0000-0000-000072160000}"/>
    <cellStyle name="Calculation 13 3 3 3" xfId="11856" xr:uid="{00000000-0005-0000-0000-000073160000}"/>
    <cellStyle name="Calculation 13 3 4" xfId="11857" xr:uid="{00000000-0005-0000-0000-000074160000}"/>
    <cellStyle name="Calculation 13 3 4 2" xfId="11858" xr:uid="{00000000-0005-0000-0000-000075160000}"/>
    <cellStyle name="Calculation 13 3 5" xfId="11859" xr:uid="{00000000-0005-0000-0000-000076160000}"/>
    <cellStyle name="Calculation 13 4" xfId="11860" xr:uid="{00000000-0005-0000-0000-000077160000}"/>
    <cellStyle name="Calculation 13 4 2" xfId="11861" xr:uid="{00000000-0005-0000-0000-000078160000}"/>
    <cellStyle name="Calculation 13 4 2 2" xfId="11862" xr:uid="{00000000-0005-0000-0000-000079160000}"/>
    <cellStyle name="Calculation 13 4 2 2 2" xfId="11863" xr:uid="{00000000-0005-0000-0000-00007A160000}"/>
    <cellStyle name="Calculation 13 4 2 3" xfId="11864" xr:uid="{00000000-0005-0000-0000-00007B160000}"/>
    <cellStyle name="Calculation 13 4 3" xfId="11865" xr:uid="{00000000-0005-0000-0000-00007C160000}"/>
    <cellStyle name="Calculation 13 4 3 2" xfId="11866" xr:uid="{00000000-0005-0000-0000-00007D160000}"/>
    <cellStyle name="Calculation 13 4 3 2 2" xfId="11867" xr:uid="{00000000-0005-0000-0000-00007E160000}"/>
    <cellStyle name="Calculation 13 4 3 3" xfId="11868" xr:uid="{00000000-0005-0000-0000-00007F160000}"/>
    <cellStyle name="Calculation 13 4 4" xfId="11869" xr:uid="{00000000-0005-0000-0000-000080160000}"/>
    <cellStyle name="Calculation 13 4 4 2" xfId="11870" xr:uid="{00000000-0005-0000-0000-000081160000}"/>
    <cellStyle name="Calculation 13 4 5" xfId="11871" xr:uid="{00000000-0005-0000-0000-000082160000}"/>
    <cellStyle name="Calculation 13 5" xfId="11872" xr:uid="{00000000-0005-0000-0000-000083160000}"/>
    <cellStyle name="Calculation 13 5 2" xfId="11873" xr:uid="{00000000-0005-0000-0000-000084160000}"/>
    <cellStyle name="Calculation 13 5 2 2" xfId="11874" xr:uid="{00000000-0005-0000-0000-000085160000}"/>
    <cellStyle name="Calculation 13 5 2 2 2" xfId="11875" xr:uid="{00000000-0005-0000-0000-000086160000}"/>
    <cellStyle name="Calculation 13 5 2 3" xfId="11876" xr:uid="{00000000-0005-0000-0000-000087160000}"/>
    <cellStyle name="Calculation 13 5 3" xfId="11877" xr:uid="{00000000-0005-0000-0000-000088160000}"/>
    <cellStyle name="Calculation 13 5 3 2" xfId="11878" xr:uid="{00000000-0005-0000-0000-000089160000}"/>
    <cellStyle name="Calculation 13 5 3 2 2" xfId="11879" xr:uid="{00000000-0005-0000-0000-00008A160000}"/>
    <cellStyle name="Calculation 13 5 3 3" xfId="11880" xr:uid="{00000000-0005-0000-0000-00008B160000}"/>
    <cellStyle name="Calculation 13 5 4" xfId="11881" xr:uid="{00000000-0005-0000-0000-00008C160000}"/>
    <cellStyle name="Calculation 13 5 4 2" xfId="11882" xr:uid="{00000000-0005-0000-0000-00008D160000}"/>
    <cellStyle name="Calculation 13 5 5" xfId="11883" xr:uid="{00000000-0005-0000-0000-00008E160000}"/>
    <cellStyle name="Calculation 13 6" xfId="11884" xr:uid="{00000000-0005-0000-0000-00008F160000}"/>
    <cellStyle name="Calculation 13 6 2" xfId="11885" xr:uid="{00000000-0005-0000-0000-000090160000}"/>
    <cellStyle name="Calculation 13 6 2 2" xfId="11886" xr:uid="{00000000-0005-0000-0000-000091160000}"/>
    <cellStyle name="Calculation 13 6 3" xfId="11887" xr:uid="{00000000-0005-0000-0000-000092160000}"/>
    <cellStyle name="Calculation 13 7" xfId="11888" xr:uid="{00000000-0005-0000-0000-000093160000}"/>
    <cellStyle name="Calculation 13 7 2" xfId="11889" xr:uid="{00000000-0005-0000-0000-000094160000}"/>
    <cellStyle name="Calculation 13 7 2 2" xfId="11890" xr:uid="{00000000-0005-0000-0000-000095160000}"/>
    <cellStyle name="Calculation 13 7 3" xfId="11891" xr:uid="{00000000-0005-0000-0000-000096160000}"/>
    <cellStyle name="Calculation 13 8" xfId="11892" xr:uid="{00000000-0005-0000-0000-000097160000}"/>
    <cellStyle name="Calculation 13 8 2" xfId="11893" xr:uid="{00000000-0005-0000-0000-000098160000}"/>
    <cellStyle name="Calculation 13 9" xfId="11894" xr:uid="{00000000-0005-0000-0000-000099160000}"/>
    <cellStyle name="Calculation 14" xfId="11895" xr:uid="{00000000-0005-0000-0000-00009A160000}"/>
    <cellStyle name="Calculation 14 2" xfId="11896" xr:uid="{00000000-0005-0000-0000-00009B160000}"/>
    <cellStyle name="Calculation 14 2 2" xfId="11897" xr:uid="{00000000-0005-0000-0000-00009C160000}"/>
    <cellStyle name="Calculation 14 2 2 2" xfId="11898" xr:uid="{00000000-0005-0000-0000-00009D160000}"/>
    <cellStyle name="Calculation 14 2 2 2 2" xfId="11899" xr:uid="{00000000-0005-0000-0000-00009E160000}"/>
    <cellStyle name="Calculation 14 2 2 3" xfId="11900" xr:uid="{00000000-0005-0000-0000-00009F160000}"/>
    <cellStyle name="Calculation 14 2 3" xfId="11901" xr:uid="{00000000-0005-0000-0000-0000A0160000}"/>
    <cellStyle name="Calculation 14 2 3 2" xfId="11902" xr:uid="{00000000-0005-0000-0000-0000A1160000}"/>
    <cellStyle name="Calculation 14 2 3 2 2" xfId="11903" xr:uid="{00000000-0005-0000-0000-0000A2160000}"/>
    <cellStyle name="Calculation 14 2 3 3" xfId="11904" xr:uid="{00000000-0005-0000-0000-0000A3160000}"/>
    <cellStyle name="Calculation 14 2 4" xfId="11905" xr:uid="{00000000-0005-0000-0000-0000A4160000}"/>
    <cellStyle name="Calculation 14 2 4 2" xfId="11906" xr:uid="{00000000-0005-0000-0000-0000A5160000}"/>
    <cellStyle name="Calculation 14 2 5" xfId="11907" xr:uid="{00000000-0005-0000-0000-0000A6160000}"/>
    <cellStyle name="Calculation 14 3" xfId="11908" xr:uid="{00000000-0005-0000-0000-0000A7160000}"/>
    <cellStyle name="Calculation 14 3 2" xfId="11909" xr:uid="{00000000-0005-0000-0000-0000A8160000}"/>
    <cellStyle name="Calculation 14 3 2 2" xfId="11910" xr:uid="{00000000-0005-0000-0000-0000A9160000}"/>
    <cellStyle name="Calculation 14 3 2 2 2" xfId="11911" xr:uid="{00000000-0005-0000-0000-0000AA160000}"/>
    <cellStyle name="Calculation 14 3 2 3" xfId="11912" xr:uid="{00000000-0005-0000-0000-0000AB160000}"/>
    <cellStyle name="Calculation 14 3 3" xfId="11913" xr:uid="{00000000-0005-0000-0000-0000AC160000}"/>
    <cellStyle name="Calculation 14 3 3 2" xfId="11914" xr:uid="{00000000-0005-0000-0000-0000AD160000}"/>
    <cellStyle name="Calculation 14 3 3 2 2" xfId="11915" xr:uid="{00000000-0005-0000-0000-0000AE160000}"/>
    <cellStyle name="Calculation 14 3 3 3" xfId="11916" xr:uid="{00000000-0005-0000-0000-0000AF160000}"/>
    <cellStyle name="Calculation 14 3 4" xfId="11917" xr:uid="{00000000-0005-0000-0000-0000B0160000}"/>
    <cellStyle name="Calculation 14 3 4 2" xfId="11918" xr:uid="{00000000-0005-0000-0000-0000B1160000}"/>
    <cellStyle name="Calculation 14 3 5" xfId="11919" xr:uid="{00000000-0005-0000-0000-0000B2160000}"/>
    <cellStyle name="Calculation 14 4" xfId="11920" xr:uid="{00000000-0005-0000-0000-0000B3160000}"/>
    <cellStyle name="Calculation 14 4 2" xfId="11921" xr:uid="{00000000-0005-0000-0000-0000B4160000}"/>
    <cellStyle name="Calculation 14 4 2 2" xfId="11922" xr:uid="{00000000-0005-0000-0000-0000B5160000}"/>
    <cellStyle name="Calculation 14 4 2 2 2" xfId="11923" xr:uid="{00000000-0005-0000-0000-0000B6160000}"/>
    <cellStyle name="Calculation 14 4 2 3" xfId="11924" xr:uid="{00000000-0005-0000-0000-0000B7160000}"/>
    <cellStyle name="Calculation 14 4 3" xfId="11925" xr:uid="{00000000-0005-0000-0000-0000B8160000}"/>
    <cellStyle name="Calculation 14 4 3 2" xfId="11926" xr:uid="{00000000-0005-0000-0000-0000B9160000}"/>
    <cellStyle name="Calculation 14 4 3 2 2" xfId="11927" xr:uid="{00000000-0005-0000-0000-0000BA160000}"/>
    <cellStyle name="Calculation 14 4 3 3" xfId="11928" xr:uid="{00000000-0005-0000-0000-0000BB160000}"/>
    <cellStyle name="Calculation 14 4 4" xfId="11929" xr:uid="{00000000-0005-0000-0000-0000BC160000}"/>
    <cellStyle name="Calculation 14 4 4 2" xfId="11930" xr:uid="{00000000-0005-0000-0000-0000BD160000}"/>
    <cellStyle name="Calculation 14 4 5" xfId="11931" xr:uid="{00000000-0005-0000-0000-0000BE160000}"/>
    <cellStyle name="Calculation 14 5" xfId="11932" xr:uid="{00000000-0005-0000-0000-0000BF160000}"/>
    <cellStyle name="Calculation 14 5 2" xfId="11933" xr:uid="{00000000-0005-0000-0000-0000C0160000}"/>
    <cellStyle name="Calculation 14 5 2 2" xfId="11934" xr:uid="{00000000-0005-0000-0000-0000C1160000}"/>
    <cellStyle name="Calculation 14 5 2 2 2" xfId="11935" xr:uid="{00000000-0005-0000-0000-0000C2160000}"/>
    <cellStyle name="Calculation 14 5 2 3" xfId="11936" xr:uid="{00000000-0005-0000-0000-0000C3160000}"/>
    <cellStyle name="Calculation 14 5 3" xfId="11937" xr:uid="{00000000-0005-0000-0000-0000C4160000}"/>
    <cellStyle name="Calculation 14 5 3 2" xfId="11938" xr:uid="{00000000-0005-0000-0000-0000C5160000}"/>
    <cellStyle name="Calculation 14 5 3 2 2" xfId="11939" xr:uid="{00000000-0005-0000-0000-0000C6160000}"/>
    <cellStyle name="Calculation 14 5 3 3" xfId="11940" xr:uid="{00000000-0005-0000-0000-0000C7160000}"/>
    <cellStyle name="Calculation 14 5 4" xfId="11941" xr:uid="{00000000-0005-0000-0000-0000C8160000}"/>
    <cellStyle name="Calculation 14 5 4 2" xfId="11942" xr:uid="{00000000-0005-0000-0000-0000C9160000}"/>
    <cellStyle name="Calculation 14 5 5" xfId="11943" xr:uid="{00000000-0005-0000-0000-0000CA160000}"/>
    <cellStyle name="Calculation 14 6" xfId="11944" xr:uid="{00000000-0005-0000-0000-0000CB160000}"/>
    <cellStyle name="Calculation 14 6 2" xfId="11945" xr:uid="{00000000-0005-0000-0000-0000CC160000}"/>
    <cellStyle name="Calculation 14 6 2 2" xfId="11946" xr:uid="{00000000-0005-0000-0000-0000CD160000}"/>
    <cellStyle name="Calculation 14 6 3" xfId="11947" xr:uid="{00000000-0005-0000-0000-0000CE160000}"/>
    <cellStyle name="Calculation 14 7" xfId="11948" xr:uid="{00000000-0005-0000-0000-0000CF160000}"/>
    <cellStyle name="Calculation 14 7 2" xfId="11949" xr:uid="{00000000-0005-0000-0000-0000D0160000}"/>
    <cellStyle name="Calculation 14 7 2 2" xfId="11950" xr:uid="{00000000-0005-0000-0000-0000D1160000}"/>
    <cellStyle name="Calculation 14 7 3" xfId="11951" xr:uid="{00000000-0005-0000-0000-0000D2160000}"/>
    <cellStyle name="Calculation 14 8" xfId="11952" xr:uid="{00000000-0005-0000-0000-0000D3160000}"/>
    <cellStyle name="Calculation 14 8 2" xfId="11953" xr:uid="{00000000-0005-0000-0000-0000D4160000}"/>
    <cellStyle name="Calculation 14 9" xfId="11954" xr:uid="{00000000-0005-0000-0000-0000D5160000}"/>
    <cellStyle name="Calculation 15" xfId="11955" xr:uid="{00000000-0005-0000-0000-0000D6160000}"/>
    <cellStyle name="Calculation 15 2" xfId="11956" xr:uid="{00000000-0005-0000-0000-0000D7160000}"/>
    <cellStyle name="Calculation 15 2 2" xfId="11957" xr:uid="{00000000-0005-0000-0000-0000D8160000}"/>
    <cellStyle name="Calculation 15 2 2 2" xfId="11958" xr:uid="{00000000-0005-0000-0000-0000D9160000}"/>
    <cellStyle name="Calculation 15 2 2 2 2" xfId="11959" xr:uid="{00000000-0005-0000-0000-0000DA160000}"/>
    <cellStyle name="Calculation 15 2 2 3" xfId="11960" xr:uid="{00000000-0005-0000-0000-0000DB160000}"/>
    <cellStyle name="Calculation 15 2 3" xfId="11961" xr:uid="{00000000-0005-0000-0000-0000DC160000}"/>
    <cellStyle name="Calculation 15 2 3 2" xfId="11962" xr:uid="{00000000-0005-0000-0000-0000DD160000}"/>
    <cellStyle name="Calculation 15 2 3 2 2" xfId="11963" xr:uid="{00000000-0005-0000-0000-0000DE160000}"/>
    <cellStyle name="Calculation 15 2 3 3" xfId="11964" xr:uid="{00000000-0005-0000-0000-0000DF160000}"/>
    <cellStyle name="Calculation 15 2 4" xfId="11965" xr:uid="{00000000-0005-0000-0000-0000E0160000}"/>
    <cellStyle name="Calculation 15 2 4 2" xfId="11966" xr:uid="{00000000-0005-0000-0000-0000E1160000}"/>
    <cellStyle name="Calculation 15 2 5" xfId="11967" xr:uid="{00000000-0005-0000-0000-0000E2160000}"/>
    <cellStyle name="Calculation 15 3" xfId="11968" xr:uid="{00000000-0005-0000-0000-0000E3160000}"/>
    <cellStyle name="Calculation 15 3 2" xfId="11969" xr:uid="{00000000-0005-0000-0000-0000E4160000}"/>
    <cellStyle name="Calculation 15 3 2 2" xfId="11970" xr:uid="{00000000-0005-0000-0000-0000E5160000}"/>
    <cellStyle name="Calculation 15 3 3" xfId="11971" xr:uid="{00000000-0005-0000-0000-0000E6160000}"/>
    <cellStyle name="Calculation 15 4" xfId="11972" xr:uid="{00000000-0005-0000-0000-0000E7160000}"/>
    <cellStyle name="Calculation 15 4 2" xfId="11973" xr:uid="{00000000-0005-0000-0000-0000E8160000}"/>
    <cellStyle name="Calculation 15 4 2 2" xfId="11974" xr:uid="{00000000-0005-0000-0000-0000E9160000}"/>
    <cellStyle name="Calculation 15 4 3" xfId="11975" xr:uid="{00000000-0005-0000-0000-0000EA160000}"/>
    <cellStyle name="Calculation 15 5" xfId="11976" xr:uid="{00000000-0005-0000-0000-0000EB160000}"/>
    <cellStyle name="Calculation 15 5 2" xfId="11977" xr:uid="{00000000-0005-0000-0000-0000EC160000}"/>
    <cellStyle name="Calculation 16" xfId="11978" xr:uid="{00000000-0005-0000-0000-0000ED160000}"/>
    <cellStyle name="Calculation 16 2" xfId="11979" xr:uid="{00000000-0005-0000-0000-0000EE160000}"/>
    <cellStyle name="Calculation 16 2 2" xfId="11980" xr:uid="{00000000-0005-0000-0000-0000EF160000}"/>
    <cellStyle name="Calculation 16 2 2 2" xfId="11981" xr:uid="{00000000-0005-0000-0000-0000F0160000}"/>
    <cellStyle name="Calculation 16 2 2 2 2" xfId="11982" xr:uid="{00000000-0005-0000-0000-0000F1160000}"/>
    <cellStyle name="Calculation 16 2 2 3" xfId="11983" xr:uid="{00000000-0005-0000-0000-0000F2160000}"/>
    <cellStyle name="Calculation 16 2 3" xfId="11984" xr:uid="{00000000-0005-0000-0000-0000F3160000}"/>
    <cellStyle name="Calculation 16 2 3 2" xfId="11985" xr:uid="{00000000-0005-0000-0000-0000F4160000}"/>
    <cellStyle name="Calculation 16 2 3 2 2" xfId="11986" xr:uid="{00000000-0005-0000-0000-0000F5160000}"/>
    <cellStyle name="Calculation 16 2 3 3" xfId="11987" xr:uid="{00000000-0005-0000-0000-0000F6160000}"/>
    <cellStyle name="Calculation 16 2 4" xfId="11988" xr:uid="{00000000-0005-0000-0000-0000F7160000}"/>
    <cellStyle name="Calculation 16 2 4 2" xfId="11989" xr:uid="{00000000-0005-0000-0000-0000F8160000}"/>
    <cellStyle name="Calculation 16 2 5" xfId="11990" xr:uid="{00000000-0005-0000-0000-0000F9160000}"/>
    <cellStyle name="Calculation 16 3" xfId="11991" xr:uid="{00000000-0005-0000-0000-0000FA160000}"/>
    <cellStyle name="Calculation 17" xfId="11992" xr:uid="{00000000-0005-0000-0000-0000FB160000}"/>
    <cellStyle name="Calculation 17 2" xfId="11993" xr:uid="{00000000-0005-0000-0000-0000FC160000}"/>
    <cellStyle name="Calculation 18" xfId="11994" xr:uid="{00000000-0005-0000-0000-0000FD160000}"/>
    <cellStyle name="Calculation 19" xfId="11995" xr:uid="{00000000-0005-0000-0000-0000FE160000}"/>
    <cellStyle name="Calculation 2" xfId="258" xr:uid="{00000000-0005-0000-0000-0000FF160000}"/>
    <cellStyle name="Calculation 2 10" xfId="11997" xr:uid="{00000000-0005-0000-0000-000000170000}"/>
    <cellStyle name="Calculation 2 10 2" xfId="11998" xr:uid="{00000000-0005-0000-0000-000001170000}"/>
    <cellStyle name="Calculation 2 11" xfId="11999" xr:uid="{00000000-0005-0000-0000-000002170000}"/>
    <cellStyle name="Calculation 2 11 2" xfId="12000" xr:uid="{00000000-0005-0000-0000-000003170000}"/>
    <cellStyle name="Calculation 2 12" xfId="12001" xr:uid="{00000000-0005-0000-0000-000004170000}"/>
    <cellStyle name="Calculation 2 13" xfId="12002" xr:uid="{00000000-0005-0000-0000-000005170000}"/>
    <cellStyle name="Calculation 2 14" xfId="12003" xr:uid="{00000000-0005-0000-0000-000006170000}"/>
    <cellStyle name="Calculation 2 14 2" xfId="12004" xr:uid="{00000000-0005-0000-0000-000007170000}"/>
    <cellStyle name="Calculation 2 14 2 2" xfId="12005" xr:uid="{00000000-0005-0000-0000-000008170000}"/>
    <cellStyle name="Calculation 2 14 3" xfId="12006" xr:uid="{00000000-0005-0000-0000-000009170000}"/>
    <cellStyle name="Calculation 2 15" xfId="12007" xr:uid="{00000000-0005-0000-0000-00000A170000}"/>
    <cellStyle name="Calculation 2 15 2" xfId="12008" xr:uid="{00000000-0005-0000-0000-00000B170000}"/>
    <cellStyle name="Calculation 2 15 2 2" xfId="12009" xr:uid="{00000000-0005-0000-0000-00000C170000}"/>
    <cellStyle name="Calculation 2 15 3" xfId="12010" xr:uid="{00000000-0005-0000-0000-00000D170000}"/>
    <cellStyle name="Calculation 2 16" xfId="12011" xr:uid="{00000000-0005-0000-0000-00000E170000}"/>
    <cellStyle name="Calculation 2 16 2" xfId="12012" xr:uid="{00000000-0005-0000-0000-00000F170000}"/>
    <cellStyle name="Calculation 2 17" xfId="11996" xr:uid="{00000000-0005-0000-0000-000010170000}"/>
    <cellStyle name="Calculation 2 2" xfId="33" xr:uid="{00000000-0005-0000-0000-000011170000}"/>
    <cellStyle name="Calculation 2 2 2" xfId="4353" xr:uid="{00000000-0005-0000-0000-000012170000}"/>
    <cellStyle name="Calculation 2 2 2 2" xfId="12015" xr:uid="{00000000-0005-0000-0000-000013170000}"/>
    <cellStyle name="Calculation 2 2 2 2 2" xfId="12016" xr:uid="{00000000-0005-0000-0000-000014170000}"/>
    <cellStyle name="Calculation 2 2 2 2 2 2" xfId="12017" xr:uid="{00000000-0005-0000-0000-000015170000}"/>
    <cellStyle name="Calculation 2 2 2 2 2 2 2" xfId="12018" xr:uid="{00000000-0005-0000-0000-000016170000}"/>
    <cellStyle name="Calculation 2 2 2 2 2 3" xfId="12019" xr:uid="{00000000-0005-0000-0000-000017170000}"/>
    <cellStyle name="Calculation 2 2 2 2 3" xfId="12020" xr:uid="{00000000-0005-0000-0000-000018170000}"/>
    <cellStyle name="Calculation 2 2 2 2 3 2" xfId="12021" xr:uid="{00000000-0005-0000-0000-000019170000}"/>
    <cellStyle name="Calculation 2 2 2 2 3 2 2" xfId="12022" xr:uid="{00000000-0005-0000-0000-00001A170000}"/>
    <cellStyle name="Calculation 2 2 2 2 3 3" xfId="12023" xr:uid="{00000000-0005-0000-0000-00001B170000}"/>
    <cellStyle name="Calculation 2 2 2 2 4" xfId="12024" xr:uid="{00000000-0005-0000-0000-00001C170000}"/>
    <cellStyle name="Calculation 2 2 2 2 4 2" xfId="12025" xr:uid="{00000000-0005-0000-0000-00001D170000}"/>
    <cellStyle name="Calculation 2 2 2 2 5" xfId="12026" xr:uid="{00000000-0005-0000-0000-00001E170000}"/>
    <cellStyle name="Calculation 2 2 2 3" xfId="12027" xr:uid="{00000000-0005-0000-0000-00001F170000}"/>
    <cellStyle name="Calculation 2 2 2 3 2" xfId="12028" xr:uid="{00000000-0005-0000-0000-000020170000}"/>
    <cellStyle name="Calculation 2 2 2 3 2 2" xfId="12029" xr:uid="{00000000-0005-0000-0000-000021170000}"/>
    <cellStyle name="Calculation 2 2 2 3 3" xfId="12030" xr:uid="{00000000-0005-0000-0000-000022170000}"/>
    <cellStyle name="Calculation 2 2 2 4" xfId="12031" xr:uid="{00000000-0005-0000-0000-000023170000}"/>
    <cellStyle name="Calculation 2 2 2 4 2" xfId="12032" xr:uid="{00000000-0005-0000-0000-000024170000}"/>
    <cellStyle name="Calculation 2 2 2 4 2 2" xfId="12033" xr:uid="{00000000-0005-0000-0000-000025170000}"/>
    <cellStyle name="Calculation 2 2 2 4 3" xfId="12034" xr:uid="{00000000-0005-0000-0000-000026170000}"/>
    <cellStyle name="Calculation 2 2 2 5" xfId="12035" xr:uid="{00000000-0005-0000-0000-000027170000}"/>
    <cellStyle name="Calculation 2 2 2 5 2" xfId="12036" xr:uid="{00000000-0005-0000-0000-000028170000}"/>
    <cellStyle name="Calculation 2 2 2 6" xfId="12037" xr:uid="{00000000-0005-0000-0000-000029170000}"/>
    <cellStyle name="Calculation 2 2 2 7" xfId="12014" xr:uid="{00000000-0005-0000-0000-00002A170000}"/>
    <cellStyle name="Calculation 2 2 3" xfId="12038" xr:uid="{00000000-0005-0000-0000-00002B170000}"/>
    <cellStyle name="Calculation 2 2 3 2" xfId="12039" xr:uid="{00000000-0005-0000-0000-00002C170000}"/>
    <cellStyle name="Calculation 2 2 3 2 2" xfId="12040" xr:uid="{00000000-0005-0000-0000-00002D170000}"/>
    <cellStyle name="Calculation 2 2 3 2 2 2" xfId="12041" xr:uid="{00000000-0005-0000-0000-00002E170000}"/>
    <cellStyle name="Calculation 2 2 3 2 3" xfId="12042" xr:uid="{00000000-0005-0000-0000-00002F170000}"/>
    <cellStyle name="Calculation 2 2 3 3" xfId="12043" xr:uid="{00000000-0005-0000-0000-000030170000}"/>
    <cellStyle name="Calculation 2 2 3 3 2" xfId="12044" xr:uid="{00000000-0005-0000-0000-000031170000}"/>
    <cellStyle name="Calculation 2 2 3 3 2 2" xfId="12045" xr:uid="{00000000-0005-0000-0000-000032170000}"/>
    <cellStyle name="Calculation 2 2 3 3 3" xfId="12046" xr:uid="{00000000-0005-0000-0000-000033170000}"/>
    <cellStyle name="Calculation 2 2 3 4" xfId="12047" xr:uid="{00000000-0005-0000-0000-000034170000}"/>
    <cellStyle name="Calculation 2 2 3 4 2" xfId="12048" xr:uid="{00000000-0005-0000-0000-000035170000}"/>
    <cellStyle name="Calculation 2 2 3 5" xfId="12049" xr:uid="{00000000-0005-0000-0000-000036170000}"/>
    <cellStyle name="Calculation 2 2 4" xfId="12050" xr:uid="{00000000-0005-0000-0000-000037170000}"/>
    <cellStyle name="Calculation 2 2 4 2" xfId="12051" xr:uid="{00000000-0005-0000-0000-000038170000}"/>
    <cellStyle name="Calculation 2 2 4 2 2" xfId="12052" xr:uid="{00000000-0005-0000-0000-000039170000}"/>
    <cellStyle name="Calculation 2 2 4 3" xfId="12053" xr:uid="{00000000-0005-0000-0000-00003A170000}"/>
    <cellStyle name="Calculation 2 2 5" xfId="12054" xr:uid="{00000000-0005-0000-0000-00003B170000}"/>
    <cellStyle name="Calculation 2 2 5 2" xfId="12055" xr:uid="{00000000-0005-0000-0000-00003C170000}"/>
    <cellStyle name="Calculation 2 2 5 2 2" xfId="12056" xr:uid="{00000000-0005-0000-0000-00003D170000}"/>
    <cellStyle name="Calculation 2 2 5 3" xfId="12057" xr:uid="{00000000-0005-0000-0000-00003E170000}"/>
    <cellStyle name="Calculation 2 2 6" xfId="12058" xr:uid="{00000000-0005-0000-0000-00003F170000}"/>
    <cellStyle name="Calculation 2 2 6 2" xfId="12059" xr:uid="{00000000-0005-0000-0000-000040170000}"/>
    <cellStyle name="Calculation 2 2 7" xfId="12013" xr:uid="{00000000-0005-0000-0000-000041170000}"/>
    <cellStyle name="Calculation 2 3" xfId="630" xr:uid="{00000000-0005-0000-0000-000042170000}"/>
    <cellStyle name="Calculation 2 3 2" xfId="4354" xr:uid="{00000000-0005-0000-0000-000043170000}"/>
    <cellStyle name="Calculation 2 3 2 2" xfId="12062" xr:uid="{00000000-0005-0000-0000-000044170000}"/>
    <cellStyle name="Calculation 2 3 2 2 2" xfId="12063" xr:uid="{00000000-0005-0000-0000-000045170000}"/>
    <cellStyle name="Calculation 2 3 2 2 2 2" xfId="12064" xr:uid="{00000000-0005-0000-0000-000046170000}"/>
    <cellStyle name="Calculation 2 3 2 2 3" xfId="12065" xr:uid="{00000000-0005-0000-0000-000047170000}"/>
    <cellStyle name="Calculation 2 3 2 3" xfId="12066" xr:uid="{00000000-0005-0000-0000-000048170000}"/>
    <cellStyle name="Calculation 2 3 2 3 2" xfId="12067" xr:uid="{00000000-0005-0000-0000-000049170000}"/>
    <cellStyle name="Calculation 2 3 2 3 2 2" xfId="12068" xr:uid="{00000000-0005-0000-0000-00004A170000}"/>
    <cellStyle name="Calculation 2 3 2 3 3" xfId="12069" xr:uid="{00000000-0005-0000-0000-00004B170000}"/>
    <cellStyle name="Calculation 2 3 2 4" xfId="12070" xr:uid="{00000000-0005-0000-0000-00004C170000}"/>
    <cellStyle name="Calculation 2 3 2 4 2" xfId="12071" xr:uid="{00000000-0005-0000-0000-00004D170000}"/>
    <cellStyle name="Calculation 2 3 2 5" xfId="12072" xr:uid="{00000000-0005-0000-0000-00004E170000}"/>
    <cellStyle name="Calculation 2 3 2 6" xfId="12061" xr:uid="{00000000-0005-0000-0000-00004F170000}"/>
    <cellStyle name="Calculation 2 3 3" xfId="12073" xr:uid="{00000000-0005-0000-0000-000050170000}"/>
    <cellStyle name="Calculation 2 3 3 2" xfId="12074" xr:uid="{00000000-0005-0000-0000-000051170000}"/>
    <cellStyle name="Calculation 2 3 3 2 2" xfId="12075" xr:uid="{00000000-0005-0000-0000-000052170000}"/>
    <cellStyle name="Calculation 2 3 3 2 2 2" xfId="12076" xr:uid="{00000000-0005-0000-0000-000053170000}"/>
    <cellStyle name="Calculation 2 3 3 2 3" xfId="12077" xr:uid="{00000000-0005-0000-0000-000054170000}"/>
    <cellStyle name="Calculation 2 3 3 3" xfId="12078" xr:uid="{00000000-0005-0000-0000-000055170000}"/>
    <cellStyle name="Calculation 2 3 3 3 2" xfId="12079" xr:uid="{00000000-0005-0000-0000-000056170000}"/>
    <cellStyle name="Calculation 2 3 3 3 2 2" xfId="12080" xr:uid="{00000000-0005-0000-0000-000057170000}"/>
    <cellStyle name="Calculation 2 3 3 3 3" xfId="12081" xr:uid="{00000000-0005-0000-0000-000058170000}"/>
    <cellStyle name="Calculation 2 3 3 4" xfId="12082" xr:uid="{00000000-0005-0000-0000-000059170000}"/>
    <cellStyle name="Calculation 2 3 3 4 2" xfId="12083" xr:uid="{00000000-0005-0000-0000-00005A170000}"/>
    <cellStyle name="Calculation 2 3 3 5" xfId="12084" xr:uid="{00000000-0005-0000-0000-00005B170000}"/>
    <cellStyle name="Calculation 2 3 4" xfId="12085" xr:uid="{00000000-0005-0000-0000-00005C170000}"/>
    <cellStyle name="Calculation 2 3 4 2" xfId="12086" xr:uid="{00000000-0005-0000-0000-00005D170000}"/>
    <cellStyle name="Calculation 2 3 4 2 2" xfId="12087" xr:uid="{00000000-0005-0000-0000-00005E170000}"/>
    <cellStyle name="Calculation 2 3 4 3" xfId="12088" xr:uid="{00000000-0005-0000-0000-00005F170000}"/>
    <cellStyle name="Calculation 2 3 5" xfId="12089" xr:uid="{00000000-0005-0000-0000-000060170000}"/>
    <cellStyle name="Calculation 2 3 5 2" xfId="12090" xr:uid="{00000000-0005-0000-0000-000061170000}"/>
    <cellStyle name="Calculation 2 3 5 2 2" xfId="12091" xr:uid="{00000000-0005-0000-0000-000062170000}"/>
    <cellStyle name="Calculation 2 3 5 3" xfId="12092" xr:uid="{00000000-0005-0000-0000-000063170000}"/>
    <cellStyle name="Calculation 2 3 6" xfId="12093" xr:uid="{00000000-0005-0000-0000-000064170000}"/>
    <cellStyle name="Calculation 2 3 6 2" xfId="12094" xr:uid="{00000000-0005-0000-0000-000065170000}"/>
    <cellStyle name="Calculation 2 3 7" xfId="12060" xr:uid="{00000000-0005-0000-0000-000066170000}"/>
    <cellStyle name="Calculation 2 4" xfId="299" xr:uid="{00000000-0005-0000-0000-000067170000}"/>
    <cellStyle name="Calculation 2 4 2" xfId="5235" xr:uid="{00000000-0005-0000-0000-000068170000}"/>
    <cellStyle name="Calculation 2 4 2 2" xfId="12097" xr:uid="{00000000-0005-0000-0000-000069170000}"/>
    <cellStyle name="Calculation 2 4 2 2 2" xfId="12098" xr:uid="{00000000-0005-0000-0000-00006A170000}"/>
    <cellStyle name="Calculation 2 4 2 3" xfId="12099" xr:uid="{00000000-0005-0000-0000-00006B170000}"/>
    <cellStyle name="Calculation 2 4 2 4" xfId="12096" xr:uid="{00000000-0005-0000-0000-00006C170000}"/>
    <cellStyle name="Calculation 2 4 3" xfId="12100" xr:uid="{00000000-0005-0000-0000-00006D170000}"/>
    <cellStyle name="Calculation 2 4 3 2" xfId="12101" xr:uid="{00000000-0005-0000-0000-00006E170000}"/>
    <cellStyle name="Calculation 2 4 3 2 2" xfId="12102" xr:uid="{00000000-0005-0000-0000-00006F170000}"/>
    <cellStyle name="Calculation 2 4 3 3" xfId="12103" xr:uid="{00000000-0005-0000-0000-000070170000}"/>
    <cellStyle name="Calculation 2 4 4" xfId="12104" xr:uid="{00000000-0005-0000-0000-000071170000}"/>
    <cellStyle name="Calculation 2 4 4 2" xfId="12105" xr:uid="{00000000-0005-0000-0000-000072170000}"/>
    <cellStyle name="Calculation 2 4 5" xfId="12106" xr:uid="{00000000-0005-0000-0000-000073170000}"/>
    <cellStyle name="Calculation 2 4 6" xfId="12095" xr:uid="{00000000-0005-0000-0000-000074170000}"/>
    <cellStyle name="Calculation 2 5" xfId="4352" xr:uid="{00000000-0005-0000-0000-000075170000}"/>
    <cellStyle name="Calculation 2 5 2" xfId="12108" xr:uid="{00000000-0005-0000-0000-000076170000}"/>
    <cellStyle name="Calculation 2 5 2 2" xfId="12109" xr:uid="{00000000-0005-0000-0000-000077170000}"/>
    <cellStyle name="Calculation 2 5 2 2 2" xfId="12110" xr:uid="{00000000-0005-0000-0000-000078170000}"/>
    <cellStyle name="Calculation 2 5 2 3" xfId="12111" xr:uid="{00000000-0005-0000-0000-000079170000}"/>
    <cellStyle name="Calculation 2 5 3" xfId="12112" xr:uid="{00000000-0005-0000-0000-00007A170000}"/>
    <cellStyle name="Calculation 2 5 3 2" xfId="12113" xr:uid="{00000000-0005-0000-0000-00007B170000}"/>
    <cellStyle name="Calculation 2 5 3 2 2" xfId="12114" xr:uid="{00000000-0005-0000-0000-00007C170000}"/>
    <cellStyle name="Calculation 2 5 3 3" xfId="12115" xr:uid="{00000000-0005-0000-0000-00007D170000}"/>
    <cellStyle name="Calculation 2 5 4" xfId="12116" xr:uid="{00000000-0005-0000-0000-00007E170000}"/>
    <cellStyle name="Calculation 2 5 4 2" xfId="12117" xr:uid="{00000000-0005-0000-0000-00007F170000}"/>
    <cellStyle name="Calculation 2 5 5" xfId="12118" xr:uid="{00000000-0005-0000-0000-000080170000}"/>
    <cellStyle name="Calculation 2 5 6" xfId="12107" xr:uid="{00000000-0005-0000-0000-000081170000}"/>
    <cellStyle name="Calculation 2 6" xfId="12119" xr:uid="{00000000-0005-0000-0000-000082170000}"/>
    <cellStyle name="Calculation 2 6 2" xfId="12120" xr:uid="{00000000-0005-0000-0000-000083170000}"/>
    <cellStyle name="Calculation 2 7" xfId="12121" xr:uid="{00000000-0005-0000-0000-000084170000}"/>
    <cellStyle name="Calculation 2 7 2" xfId="12122" xr:uid="{00000000-0005-0000-0000-000085170000}"/>
    <cellStyle name="Calculation 2 8" xfId="12123" xr:uid="{00000000-0005-0000-0000-000086170000}"/>
    <cellStyle name="Calculation 2 8 2" xfId="12124" xr:uid="{00000000-0005-0000-0000-000087170000}"/>
    <cellStyle name="Calculation 2 9" xfId="12125" xr:uid="{00000000-0005-0000-0000-000088170000}"/>
    <cellStyle name="Calculation 2 9 2" xfId="12126" xr:uid="{00000000-0005-0000-0000-000089170000}"/>
    <cellStyle name="Calculation 20" xfId="12127" xr:uid="{00000000-0005-0000-0000-00008A170000}"/>
    <cellStyle name="Calculation 21" xfId="12128" xr:uid="{00000000-0005-0000-0000-00008B170000}"/>
    <cellStyle name="Calculation 22" xfId="12129" xr:uid="{00000000-0005-0000-0000-00008C170000}"/>
    <cellStyle name="Calculation 23" xfId="12130" xr:uid="{00000000-0005-0000-0000-00008D170000}"/>
    <cellStyle name="Calculation 24" xfId="12131" xr:uid="{00000000-0005-0000-0000-00008E170000}"/>
    <cellStyle name="Calculation 25" xfId="12132" xr:uid="{00000000-0005-0000-0000-00008F170000}"/>
    <cellStyle name="Calculation 26" xfId="12133" xr:uid="{00000000-0005-0000-0000-000090170000}"/>
    <cellStyle name="Calculation 27" xfId="12134" xr:uid="{00000000-0005-0000-0000-000091170000}"/>
    <cellStyle name="Calculation 28" xfId="12135" xr:uid="{00000000-0005-0000-0000-000092170000}"/>
    <cellStyle name="Calculation 29" xfId="12136" xr:uid="{00000000-0005-0000-0000-000093170000}"/>
    <cellStyle name="Calculation 3" xfId="262" xr:uid="{00000000-0005-0000-0000-000094170000}"/>
    <cellStyle name="Calculation 3 10" xfId="12138" xr:uid="{00000000-0005-0000-0000-000095170000}"/>
    <cellStyle name="Calculation 3 10 2" xfId="12139" xr:uid="{00000000-0005-0000-0000-000096170000}"/>
    <cellStyle name="Calculation 3 11" xfId="12140" xr:uid="{00000000-0005-0000-0000-000097170000}"/>
    <cellStyle name="Calculation 3 11 2" xfId="12141" xr:uid="{00000000-0005-0000-0000-000098170000}"/>
    <cellStyle name="Calculation 3 12" xfId="12142" xr:uid="{00000000-0005-0000-0000-000099170000}"/>
    <cellStyle name="Calculation 3 13" xfId="12143" xr:uid="{00000000-0005-0000-0000-00009A170000}"/>
    <cellStyle name="Calculation 3 14" xfId="12144" xr:uid="{00000000-0005-0000-0000-00009B170000}"/>
    <cellStyle name="Calculation 3 14 2" xfId="12145" xr:uid="{00000000-0005-0000-0000-00009C170000}"/>
    <cellStyle name="Calculation 3 14 2 2" xfId="12146" xr:uid="{00000000-0005-0000-0000-00009D170000}"/>
    <cellStyle name="Calculation 3 14 3" xfId="12147" xr:uid="{00000000-0005-0000-0000-00009E170000}"/>
    <cellStyle name="Calculation 3 15" xfId="12148" xr:uid="{00000000-0005-0000-0000-00009F170000}"/>
    <cellStyle name="Calculation 3 15 2" xfId="12149" xr:uid="{00000000-0005-0000-0000-0000A0170000}"/>
    <cellStyle name="Calculation 3 15 2 2" xfId="12150" xr:uid="{00000000-0005-0000-0000-0000A1170000}"/>
    <cellStyle name="Calculation 3 15 3" xfId="12151" xr:uid="{00000000-0005-0000-0000-0000A2170000}"/>
    <cellStyle name="Calculation 3 16" xfId="12152" xr:uid="{00000000-0005-0000-0000-0000A3170000}"/>
    <cellStyle name="Calculation 3 16 2" xfId="12153" xr:uid="{00000000-0005-0000-0000-0000A4170000}"/>
    <cellStyle name="Calculation 3 17" xfId="12137" xr:uid="{00000000-0005-0000-0000-0000A5170000}"/>
    <cellStyle name="Calculation 3 2" xfId="5461" xr:uid="{00000000-0005-0000-0000-0000A6170000}"/>
    <cellStyle name="Calculation 3 2 2" xfId="12154" xr:uid="{00000000-0005-0000-0000-0000A7170000}"/>
    <cellStyle name="Calculation 3 2 2 2" xfId="12155" xr:uid="{00000000-0005-0000-0000-0000A8170000}"/>
    <cellStyle name="Calculation 3 2 2 2 2" xfId="12156" xr:uid="{00000000-0005-0000-0000-0000A9170000}"/>
    <cellStyle name="Calculation 3 2 2 2 2 2" xfId="12157" xr:uid="{00000000-0005-0000-0000-0000AA170000}"/>
    <cellStyle name="Calculation 3 2 2 2 3" xfId="12158" xr:uid="{00000000-0005-0000-0000-0000AB170000}"/>
    <cellStyle name="Calculation 3 2 2 3" xfId="12159" xr:uid="{00000000-0005-0000-0000-0000AC170000}"/>
    <cellStyle name="Calculation 3 2 2 3 2" xfId="12160" xr:uid="{00000000-0005-0000-0000-0000AD170000}"/>
    <cellStyle name="Calculation 3 2 2 3 2 2" xfId="12161" xr:uid="{00000000-0005-0000-0000-0000AE170000}"/>
    <cellStyle name="Calculation 3 2 2 3 3" xfId="12162" xr:uid="{00000000-0005-0000-0000-0000AF170000}"/>
    <cellStyle name="Calculation 3 2 2 4" xfId="12163" xr:uid="{00000000-0005-0000-0000-0000B0170000}"/>
    <cellStyle name="Calculation 3 2 2 4 2" xfId="12164" xr:uid="{00000000-0005-0000-0000-0000B1170000}"/>
    <cellStyle name="Calculation 3 2 2 5" xfId="12165" xr:uid="{00000000-0005-0000-0000-0000B2170000}"/>
    <cellStyle name="Calculation 3 2 3" xfId="12166" xr:uid="{00000000-0005-0000-0000-0000B3170000}"/>
    <cellStyle name="Calculation 3 2 3 2" xfId="12167" xr:uid="{00000000-0005-0000-0000-0000B4170000}"/>
    <cellStyle name="Calculation 3 2 3 2 2" xfId="12168" xr:uid="{00000000-0005-0000-0000-0000B5170000}"/>
    <cellStyle name="Calculation 3 2 3 2 2 2" xfId="12169" xr:uid="{00000000-0005-0000-0000-0000B6170000}"/>
    <cellStyle name="Calculation 3 2 3 2 3" xfId="12170" xr:uid="{00000000-0005-0000-0000-0000B7170000}"/>
    <cellStyle name="Calculation 3 2 3 3" xfId="12171" xr:uid="{00000000-0005-0000-0000-0000B8170000}"/>
    <cellStyle name="Calculation 3 2 3 3 2" xfId="12172" xr:uid="{00000000-0005-0000-0000-0000B9170000}"/>
    <cellStyle name="Calculation 3 2 3 3 2 2" xfId="12173" xr:uid="{00000000-0005-0000-0000-0000BA170000}"/>
    <cellStyle name="Calculation 3 2 3 3 3" xfId="12174" xr:uid="{00000000-0005-0000-0000-0000BB170000}"/>
    <cellStyle name="Calculation 3 2 3 4" xfId="12175" xr:uid="{00000000-0005-0000-0000-0000BC170000}"/>
    <cellStyle name="Calculation 3 2 3 4 2" xfId="12176" xr:uid="{00000000-0005-0000-0000-0000BD170000}"/>
    <cellStyle name="Calculation 3 2 3 5" xfId="12177" xr:uid="{00000000-0005-0000-0000-0000BE170000}"/>
    <cellStyle name="Calculation 3 2 4" xfId="12178" xr:uid="{00000000-0005-0000-0000-0000BF170000}"/>
    <cellStyle name="Calculation 3 2 4 2" xfId="12179" xr:uid="{00000000-0005-0000-0000-0000C0170000}"/>
    <cellStyle name="Calculation 3 2 4 2 2" xfId="12180" xr:uid="{00000000-0005-0000-0000-0000C1170000}"/>
    <cellStyle name="Calculation 3 2 4 3" xfId="12181" xr:uid="{00000000-0005-0000-0000-0000C2170000}"/>
    <cellStyle name="Calculation 3 2 5" xfId="12182" xr:uid="{00000000-0005-0000-0000-0000C3170000}"/>
    <cellStyle name="Calculation 3 2 5 2" xfId="12183" xr:uid="{00000000-0005-0000-0000-0000C4170000}"/>
    <cellStyle name="Calculation 3 2 5 2 2" xfId="12184" xr:uid="{00000000-0005-0000-0000-0000C5170000}"/>
    <cellStyle name="Calculation 3 2 5 3" xfId="12185" xr:uid="{00000000-0005-0000-0000-0000C6170000}"/>
    <cellStyle name="Calculation 3 2 6" xfId="12186" xr:uid="{00000000-0005-0000-0000-0000C7170000}"/>
    <cellStyle name="Calculation 3 2 6 2" xfId="12187" xr:uid="{00000000-0005-0000-0000-0000C8170000}"/>
    <cellStyle name="Calculation 3 3" xfId="12188" xr:uid="{00000000-0005-0000-0000-0000C9170000}"/>
    <cellStyle name="Calculation 3 3 2" xfId="12189" xr:uid="{00000000-0005-0000-0000-0000CA170000}"/>
    <cellStyle name="Calculation 3 3 2 2" xfId="12190" xr:uid="{00000000-0005-0000-0000-0000CB170000}"/>
    <cellStyle name="Calculation 3 3 2 2 2" xfId="12191" xr:uid="{00000000-0005-0000-0000-0000CC170000}"/>
    <cellStyle name="Calculation 3 3 2 3" xfId="12192" xr:uid="{00000000-0005-0000-0000-0000CD170000}"/>
    <cellStyle name="Calculation 3 3 3" xfId="12193" xr:uid="{00000000-0005-0000-0000-0000CE170000}"/>
    <cellStyle name="Calculation 3 3 3 2" xfId="12194" xr:uid="{00000000-0005-0000-0000-0000CF170000}"/>
    <cellStyle name="Calculation 3 3 3 2 2" xfId="12195" xr:uid="{00000000-0005-0000-0000-0000D0170000}"/>
    <cellStyle name="Calculation 3 3 3 3" xfId="12196" xr:uid="{00000000-0005-0000-0000-0000D1170000}"/>
    <cellStyle name="Calculation 3 3 4" xfId="12197" xr:uid="{00000000-0005-0000-0000-0000D2170000}"/>
    <cellStyle name="Calculation 3 3 4 2" xfId="12198" xr:uid="{00000000-0005-0000-0000-0000D3170000}"/>
    <cellStyle name="Calculation 3 4" xfId="12199" xr:uid="{00000000-0005-0000-0000-0000D4170000}"/>
    <cellStyle name="Calculation 3 4 2" xfId="12200" xr:uid="{00000000-0005-0000-0000-0000D5170000}"/>
    <cellStyle name="Calculation 3 4 2 2" xfId="12201" xr:uid="{00000000-0005-0000-0000-0000D6170000}"/>
    <cellStyle name="Calculation 3 4 2 2 2" xfId="12202" xr:uid="{00000000-0005-0000-0000-0000D7170000}"/>
    <cellStyle name="Calculation 3 4 2 3" xfId="12203" xr:uid="{00000000-0005-0000-0000-0000D8170000}"/>
    <cellStyle name="Calculation 3 4 3" xfId="12204" xr:uid="{00000000-0005-0000-0000-0000D9170000}"/>
    <cellStyle name="Calculation 3 4 3 2" xfId="12205" xr:uid="{00000000-0005-0000-0000-0000DA170000}"/>
    <cellStyle name="Calculation 3 4 3 2 2" xfId="12206" xr:uid="{00000000-0005-0000-0000-0000DB170000}"/>
    <cellStyle name="Calculation 3 4 3 3" xfId="12207" xr:uid="{00000000-0005-0000-0000-0000DC170000}"/>
    <cellStyle name="Calculation 3 4 4" xfId="12208" xr:uid="{00000000-0005-0000-0000-0000DD170000}"/>
    <cellStyle name="Calculation 3 4 4 2" xfId="12209" xr:uid="{00000000-0005-0000-0000-0000DE170000}"/>
    <cellStyle name="Calculation 3 4 5" xfId="12210" xr:uid="{00000000-0005-0000-0000-0000DF170000}"/>
    <cellStyle name="Calculation 3 5" xfId="12211" xr:uid="{00000000-0005-0000-0000-0000E0170000}"/>
    <cellStyle name="Calculation 3 5 2" xfId="12212" xr:uid="{00000000-0005-0000-0000-0000E1170000}"/>
    <cellStyle name="Calculation 3 5 2 2" xfId="12213" xr:uid="{00000000-0005-0000-0000-0000E2170000}"/>
    <cellStyle name="Calculation 3 5 2 2 2" xfId="12214" xr:uid="{00000000-0005-0000-0000-0000E3170000}"/>
    <cellStyle name="Calculation 3 5 2 3" xfId="12215" xr:uid="{00000000-0005-0000-0000-0000E4170000}"/>
    <cellStyle name="Calculation 3 5 3" xfId="12216" xr:uid="{00000000-0005-0000-0000-0000E5170000}"/>
    <cellStyle name="Calculation 3 5 3 2" xfId="12217" xr:uid="{00000000-0005-0000-0000-0000E6170000}"/>
    <cellStyle name="Calculation 3 5 3 2 2" xfId="12218" xr:uid="{00000000-0005-0000-0000-0000E7170000}"/>
    <cellStyle name="Calculation 3 5 3 3" xfId="12219" xr:uid="{00000000-0005-0000-0000-0000E8170000}"/>
    <cellStyle name="Calculation 3 5 4" xfId="12220" xr:uid="{00000000-0005-0000-0000-0000E9170000}"/>
    <cellStyle name="Calculation 3 5 4 2" xfId="12221" xr:uid="{00000000-0005-0000-0000-0000EA170000}"/>
    <cellStyle name="Calculation 3 5 5" xfId="12222" xr:uid="{00000000-0005-0000-0000-0000EB170000}"/>
    <cellStyle name="Calculation 3 6" xfId="12223" xr:uid="{00000000-0005-0000-0000-0000EC170000}"/>
    <cellStyle name="Calculation 3 6 2" xfId="12224" xr:uid="{00000000-0005-0000-0000-0000ED170000}"/>
    <cellStyle name="Calculation 3 7" xfId="12225" xr:uid="{00000000-0005-0000-0000-0000EE170000}"/>
    <cellStyle name="Calculation 3 7 2" xfId="12226" xr:uid="{00000000-0005-0000-0000-0000EF170000}"/>
    <cellStyle name="Calculation 3 8" xfId="12227" xr:uid="{00000000-0005-0000-0000-0000F0170000}"/>
    <cellStyle name="Calculation 3 8 2" xfId="12228" xr:uid="{00000000-0005-0000-0000-0000F1170000}"/>
    <cellStyle name="Calculation 3 9" xfId="12229" xr:uid="{00000000-0005-0000-0000-0000F2170000}"/>
    <cellStyle name="Calculation 3 9 2" xfId="12230" xr:uid="{00000000-0005-0000-0000-0000F3170000}"/>
    <cellStyle name="Calculation 30" xfId="12231" xr:uid="{00000000-0005-0000-0000-0000F4170000}"/>
    <cellStyle name="Calculation 31" xfId="12232" xr:uid="{00000000-0005-0000-0000-0000F5170000}"/>
    <cellStyle name="Calculation 32" xfId="12233" xr:uid="{00000000-0005-0000-0000-0000F6170000}"/>
    <cellStyle name="Calculation 4" xfId="12234" xr:uid="{00000000-0005-0000-0000-0000F7170000}"/>
    <cellStyle name="Calculation 4 2" xfId="12235" xr:uid="{00000000-0005-0000-0000-0000F8170000}"/>
    <cellStyle name="Calculation 4 2 2" xfId="12236" xr:uid="{00000000-0005-0000-0000-0000F9170000}"/>
    <cellStyle name="Calculation 4 2 2 2" xfId="12237" xr:uid="{00000000-0005-0000-0000-0000FA170000}"/>
    <cellStyle name="Calculation 4 2 2 2 2" xfId="12238" xr:uid="{00000000-0005-0000-0000-0000FB170000}"/>
    <cellStyle name="Calculation 4 2 2 2 2 2" xfId="12239" xr:uid="{00000000-0005-0000-0000-0000FC170000}"/>
    <cellStyle name="Calculation 4 2 2 2 3" xfId="12240" xr:uid="{00000000-0005-0000-0000-0000FD170000}"/>
    <cellStyle name="Calculation 4 2 2 3" xfId="12241" xr:uid="{00000000-0005-0000-0000-0000FE170000}"/>
    <cellStyle name="Calculation 4 2 2 3 2" xfId="12242" xr:uid="{00000000-0005-0000-0000-0000FF170000}"/>
    <cellStyle name="Calculation 4 2 2 3 2 2" xfId="12243" xr:uid="{00000000-0005-0000-0000-000000180000}"/>
    <cellStyle name="Calculation 4 2 2 3 3" xfId="12244" xr:uid="{00000000-0005-0000-0000-000001180000}"/>
    <cellStyle name="Calculation 4 2 2 4" xfId="12245" xr:uid="{00000000-0005-0000-0000-000002180000}"/>
    <cellStyle name="Calculation 4 2 2 4 2" xfId="12246" xr:uid="{00000000-0005-0000-0000-000003180000}"/>
    <cellStyle name="Calculation 4 2 2 5" xfId="12247" xr:uid="{00000000-0005-0000-0000-000004180000}"/>
    <cellStyle name="Calculation 4 2 3" xfId="12248" xr:uid="{00000000-0005-0000-0000-000005180000}"/>
    <cellStyle name="Calculation 4 2 3 2" xfId="12249" xr:uid="{00000000-0005-0000-0000-000006180000}"/>
    <cellStyle name="Calculation 4 2 3 2 2" xfId="12250" xr:uid="{00000000-0005-0000-0000-000007180000}"/>
    <cellStyle name="Calculation 4 2 3 2 2 2" xfId="12251" xr:uid="{00000000-0005-0000-0000-000008180000}"/>
    <cellStyle name="Calculation 4 2 3 2 3" xfId="12252" xr:uid="{00000000-0005-0000-0000-000009180000}"/>
    <cellStyle name="Calculation 4 2 3 3" xfId="12253" xr:uid="{00000000-0005-0000-0000-00000A180000}"/>
    <cellStyle name="Calculation 4 2 3 3 2" xfId="12254" xr:uid="{00000000-0005-0000-0000-00000B180000}"/>
    <cellStyle name="Calculation 4 2 3 3 2 2" xfId="12255" xr:uid="{00000000-0005-0000-0000-00000C180000}"/>
    <cellStyle name="Calculation 4 2 3 3 3" xfId="12256" xr:uid="{00000000-0005-0000-0000-00000D180000}"/>
    <cellStyle name="Calculation 4 2 3 4" xfId="12257" xr:uid="{00000000-0005-0000-0000-00000E180000}"/>
    <cellStyle name="Calculation 4 2 3 4 2" xfId="12258" xr:uid="{00000000-0005-0000-0000-00000F180000}"/>
    <cellStyle name="Calculation 4 2 3 5" xfId="12259" xr:uid="{00000000-0005-0000-0000-000010180000}"/>
    <cellStyle name="Calculation 4 2 4" xfId="12260" xr:uid="{00000000-0005-0000-0000-000011180000}"/>
    <cellStyle name="Calculation 4 2 4 2" xfId="12261" xr:uid="{00000000-0005-0000-0000-000012180000}"/>
    <cellStyle name="Calculation 4 2 4 2 2" xfId="12262" xr:uid="{00000000-0005-0000-0000-000013180000}"/>
    <cellStyle name="Calculation 4 2 4 3" xfId="12263" xr:uid="{00000000-0005-0000-0000-000014180000}"/>
    <cellStyle name="Calculation 4 2 5" xfId="12264" xr:uid="{00000000-0005-0000-0000-000015180000}"/>
    <cellStyle name="Calculation 4 2 5 2" xfId="12265" xr:uid="{00000000-0005-0000-0000-000016180000}"/>
    <cellStyle name="Calculation 4 2 5 2 2" xfId="12266" xr:uid="{00000000-0005-0000-0000-000017180000}"/>
    <cellStyle name="Calculation 4 2 5 3" xfId="12267" xr:uid="{00000000-0005-0000-0000-000018180000}"/>
    <cellStyle name="Calculation 4 2 6" xfId="12268" xr:uid="{00000000-0005-0000-0000-000019180000}"/>
    <cellStyle name="Calculation 4 2 6 2" xfId="12269" xr:uid="{00000000-0005-0000-0000-00001A180000}"/>
    <cellStyle name="Calculation 4 3" xfId="12270" xr:uid="{00000000-0005-0000-0000-00001B180000}"/>
    <cellStyle name="Calculation 4 3 2" xfId="12271" xr:uid="{00000000-0005-0000-0000-00001C180000}"/>
    <cellStyle name="Calculation 4 3 2 2" xfId="12272" xr:uid="{00000000-0005-0000-0000-00001D180000}"/>
    <cellStyle name="Calculation 4 3 2 2 2" xfId="12273" xr:uid="{00000000-0005-0000-0000-00001E180000}"/>
    <cellStyle name="Calculation 4 3 2 3" xfId="12274" xr:uid="{00000000-0005-0000-0000-00001F180000}"/>
    <cellStyle name="Calculation 4 3 3" xfId="12275" xr:uid="{00000000-0005-0000-0000-000020180000}"/>
    <cellStyle name="Calculation 4 3 3 2" xfId="12276" xr:uid="{00000000-0005-0000-0000-000021180000}"/>
    <cellStyle name="Calculation 4 3 3 2 2" xfId="12277" xr:uid="{00000000-0005-0000-0000-000022180000}"/>
    <cellStyle name="Calculation 4 3 3 3" xfId="12278" xr:uid="{00000000-0005-0000-0000-000023180000}"/>
    <cellStyle name="Calculation 4 3 4" xfId="12279" xr:uid="{00000000-0005-0000-0000-000024180000}"/>
    <cellStyle name="Calculation 4 3 4 2" xfId="12280" xr:uid="{00000000-0005-0000-0000-000025180000}"/>
    <cellStyle name="Calculation 4 4" xfId="12281" xr:uid="{00000000-0005-0000-0000-000026180000}"/>
    <cellStyle name="Calculation 4 4 2" xfId="12282" xr:uid="{00000000-0005-0000-0000-000027180000}"/>
    <cellStyle name="Calculation 4 4 2 2" xfId="12283" xr:uid="{00000000-0005-0000-0000-000028180000}"/>
    <cellStyle name="Calculation 4 4 2 2 2" xfId="12284" xr:uid="{00000000-0005-0000-0000-000029180000}"/>
    <cellStyle name="Calculation 4 4 2 3" xfId="12285" xr:uid="{00000000-0005-0000-0000-00002A180000}"/>
    <cellStyle name="Calculation 4 4 3" xfId="12286" xr:uid="{00000000-0005-0000-0000-00002B180000}"/>
    <cellStyle name="Calculation 4 4 3 2" xfId="12287" xr:uid="{00000000-0005-0000-0000-00002C180000}"/>
    <cellStyle name="Calculation 4 4 3 2 2" xfId="12288" xr:uid="{00000000-0005-0000-0000-00002D180000}"/>
    <cellStyle name="Calculation 4 4 3 3" xfId="12289" xr:uid="{00000000-0005-0000-0000-00002E180000}"/>
    <cellStyle name="Calculation 4 4 4" xfId="12290" xr:uid="{00000000-0005-0000-0000-00002F180000}"/>
    <cellStyle name="Calculation 4 4 4 2" xfId="12291" xr:uid="{00000000-0005-0000-0000-000030180000}"/>
    <cellStyle name="Calculation 4 4 5" xfId="12292" xr:uid="{00000000-0005-0000-0000-000031180000}"/>
    <cellStyle name="Calculation 4 5" xfId="12293" xr:uid="{00000000-0005-0000-0000-000032180000}"/>
    <cellStyle name="Calculation 4 5 2" xfId="12294" xr:uid="{00000000-0005-0000-0000-000033180000}"/>
    <cellStyle name="Calculation 4 5 2 2" xfId="12295" xr:uid="{00000000-0005-0000-0000-000034180000}"/>
    <cellStyle name="Calculation 4 5 2 2 2" xfId="12296" xr:uid="{00000000-0005-0000-0000-000035180000}"/>
    <cellStyle name="Calculation 4 5 2 3" xfId="12297" xr:uid="{00000000-0005-0000-0000-000036180000}"/>
    <cellStyle name="Calculation 4 5 3" xfId="12298" xr:uid="{00000000-0005-0000-0000-000037180000}"/>
    <cellStyle name="Calculation 4 5 3 2" xfId="12299" xr:uid="{00000000-0005-0000-0000-000038180000}"/>
    <cellStyle name="Calculation 4 5 3 2 2" xfId="12300" xr:uid="{00000000-0005-0000-0000-000039180000}"/>
    <cellStyle name="Calculation 4 5 3 3" xfId="12301" xr:uid="{00000000-0005-0000-0000-00003A180000}"/>
    <cellStyle name="Calculation 4 5 4" xfId="12302" xr:uid="{00000000-0005-0000-0000-00003B180000}"/>
    <cellStyle name="Calculation 4 5 4 2" xfId="12303" xr:uid="{00000000-0005-0000-0000-00003C180000}"/>
    <cellStyle name="Calculation 4 5 5" xfId="12304" xr:uid="{00000000-0005-0000-0000-00003D180000}"/>
    <cellStyle name="Calculation 4 6" xfId="12305" xr:uid="{00000000-0005-0000-0000-00003E180000}"/>
    <cellStyle name="Calculation 4 6 2" xfId="12306" xr:uid="{00000000-0005-0000-0000-00003F180000}"/>
    <cellStyle name="Calculation 4 6 2 2" xfId="12307" xr:uid="{00000000-0005-0000-0000-000040180000}"/>
    <cellStyle name="Calculation 4 6 3" xfId="12308" xr:uid="{00000000-0005-0000-0000-000041180000}"/>
    <cellStyle name="Calculation 4 7" xfId="12309" xr:uid="{00000000-0005-0000-0000-000042180000}"/>
    <cellStyle name="Calculation 4 7 2" xfId="12310" xr:uid="{00000000-0005-0000-0000-000043180000}"/>
    <cellStyle name="Calculation 4 7 2 2" xfId="12311" xr:uid="{00000000-0005-0000-0000-000044180000}"/>
    <cellStyle name="Calculation 4 7 3" xfId="12312" xr:uid="{00000000-0005-0000-0000-000045180000}"/>
    <cellStyle name="Calculation 4 8" xfId="12313" xr:uid="{00000000-0005-0000-0000-000046180000}"/>
    <cellStyle name="Calculation 4 8 2" xfId="12314" xr:uid="{00000000-0005-0000-0000-000047180000}"/>
    <cellStyle name="Calculation 5" xfId="12315" xr:uid="{00000000-0005-0000-0000-000048180000}"/>
    <cellStyle name="Calculation 5 2" xfId="12316" xr:uid="{00000000-0005-0000-0000-000049180000}"/>
    <cellStyle name="Calculation 5 2 2" xfId="12317" xr:uid="{00000000-0005-0000-0000-00004A180000}"/>
    <cellStyle name="Calculation 5 2 2 2" xfId="12318" xr:uid="{00000000-0005-0000-0000-00004B180000}"/>
    <cellStyle name="Calculation 5 2 2 2 2" xfId="12319" xr:uid="{00000000-0005-0000-0000-00004C180000}"/>
    <cellStyle name="Calculation 5 2 2 3" xfId="12320" xr:uid="{00000000-0005-0000-0000-00004D180000}"/>
    <cellStyle name="Calculation 5 2 3" xfId="12321" xr:uid="{00000000-0005-0000-0000-00004E180000}"/>
    <cellStyle name="Calculation 5 2 3 2" xfId="12322" xr:uid="{00000000-0005-0000-0000-00004F180000}"/>
    <cellStyle name="Calculation 5 2 3 2 2" xfId="12323" xr:uid="{00000000-0005-0000-0000-000050180000}"/>
    <cellStyle name="Calculation 5 2 3 3" xfId="12324" xr:uid="{00000000-0005-0000-0000-000051180000}"/>
    <cellStyle name="Calculation 5 2 4" xfId="12325" xr:uid="{00000000-0005-0000-0000-000052180000}"/>
    <cellStyle name="Calculation 5 2 4 2" xfId="12326" xr:uid="{00000000-0005-0000-0000-000053180000}"/>
    <cellStyle name="Calculation 5 3" xfId="12327" xr:uid="{00000000-0005-0000-0000-000054180000}"/>
    <cellStyle name="Calculation 5 3 2" xfId="12328" xr:uid="{00000000-0005-0000-0000-000055180000}"/>
    <cellStyle name="Calculation 5 3 2 2" xfId="12329" xr:uid="{00000000-0005-0000-0000-000056180000}"/>
    <cellStyle name="Calculation 5 3 2 2 2" xfId="12330" xr:uid="{00000000-0005-0000-0000-000057180000}"/>
    <cellStyle name="Calculation 5 3 2 3" xfId="12331" xr:uid="{00000000-0005-0000-0000-000058180000}"/>
    <cellStyle name="Calculation 5 3 3" xfId="12332" xr:uid="{00000000-0005-0000-0000-000059180000}"/>
    <cellStyle name="Calculation 5 3 3 2" xfId="12333" xr:uid="{00000000-0005-0000-0000-00005A180000}"/>
    <cellStyle name="Calculation 5 3 3 2 2" xfId="12334" xr:uid="{00000000-0005-0000-0000-00005B180000}"/>
    <cellStyle name="Calculation 5 3 3 3" xfId="12335" xr:uid="{00000000-0005-0000-0000-00005C180000}"/>
    <cellStyle name="Calculation 5 3 4" xfId="12336" xr:uid="{00000000-0005-0000-0000-00005D180000}"/>
    <cellStyle name="Calculation 5 3 4 2" xfId="12337" xr:uid="{00000000-0005-0000-0000-00005E180000}"/>
    <cellStyle name="Calculation 5 4" xfId="12338" xr:uid="{00000000-0005-0000-0000-00005F180000}"/>
    <cellStyle name="Calculation 5 4 2" xfId="12339" xr:uid="{00000000-0005-0000-0000-000060180000}"/>
    <cellStyle name="Calculation 5 4 2 2" xfId="12340" xr:uid="{00000000-0005-0000-0000-000061180000}"/>
    <cellStyle name="Calculation 5 4 2 2 2" xfId="12341" xr:uid="{00000000-0005-0000-0000-000062180000}"/>
    <cellStyle name="Calculation 5 4 2 3" xfId="12342" xr:uid="{00000000-0005-0000-0000-000063180000}"/>
    <cellStyle name="Calculation 5 4 3" xfId="12343" xr:uid="{00000000-0005-0000-0000-000064180000}"/>
    <cellStyle name="Calculation 5 4 3 2" xfId="12344" xr:uid="{00000000-0005-0000-0000-000065180000}"/>
    <cellStyle name="Calculation 5 4 3 2 2" xfId="12345" xr:uid="{00000000-0005-0000-0000-000066180000}"/>
    <cellStyle name="Calculation 5 4 3 3" xfId="12346" xr:uid="{00000000-0005-0000-0000-000067180000}"/>
    <cellStyle name="Calculation 5 4 4" xfId="12347" xr:uid="{00000000-0005-0000-0000-000068180000}"/>
    <cellStyle name="Calculation 5 4 4 2" xfId="12348" xr:uid="{00000000-0005-0000-0000-000069180000}"/>
    <cellStyle name="Calculation 5 4 5" xfId="12349" xr:uid="{00000000-0005-0000-0000-00006A180000}"/>
    <cellStyle name="Calculation 5 5" xfId="12350" xr:uid="{00000000-0005-0000-0000-00006B180000}"/>
    <cellStyle name="Calculation 5 5 2" xfId="12351" xr:uid="{00000000-0005-0000-0000-00006C180000}"/>
    <cellStyle name="Calculation 5 5 2 2" xfId="12352" xr:uid="{00000000-0005-0000-0000-00006D180000}"/>
    <cellStyle name="Calculation 5 5 2 2 2" xfId="12353" xr:uid="{00000000-0005-0000-0000-00006E180000}"/>
    <cellStyle name="Calculation 5 5 2 3" xfId="12354" xr:uid="{00000000-0005-0000-0000-00006F180000}"/>
    <cellStyle name="Calculation 5 5 3" xfId="12355" xr:uid="{00000000-0005-0000-0000-000070180000}"/>
    <cellStyle name="Calculation 5 5 3 2" xfId="12356" xr:uid="{00000000-0005-0000-0000-000071180000}"/>
    <cellStyle name="Calculation 5 5 3 2 2" xfId="12357" xr:uid="{00000000-0005-0000-0000-000072180000}"/>
    <cellStyle name="Calculation 5 5 3 3" xfId="12358" xr:uid="{00000000-0005-0000-0000-000073180000}"/>
    <cellStyle name="Calculation 5 5 4" xfId="12359" xr:uid="{00000000-0005-0000-0000-000074180000}"/>
    <cellStyle name="Calculation 5 5 4 2" xfId="12360" xr:uid="{00000000-0005-0000-0000-000075180000}"/>
    <cellStyle name="Calculation 5 5 5" xfId="12361" xr:uid="{00000000-0005-0000-0000-000076180000}"/>
    <cellStyle name="Calculation 5 6" xfId="12362" xr:uid="{00000000-0005-0000-0000-000077180000}"/>
    <cellStyle name="Calculation 5 6 2" xfId="12363" xr:uid="{00000000-0005-0000-0000-000078180000}"/>
    <cellStyle name="Calculation 5 6 2 2" xfId="12364" xr:uid="{00000000-0005-0000-0000-000079180000}"/>
    <cellStyle name="Calculation 5 6 3" xfId="12365" xr:uid="{00000000-0005-0000-0000-00007A180000}"/>
    <cellStyle name="Calculation 5 7" xfId="12366" xr:uid="{00000000-0005-0000-0000-00007B180000}"/>
    <cellStyle name="Calculation 5 7 2" xfId="12367" xr:uid="{00000000-0005-0000-0000-00007C180000}"/>
    <cellStyle name="Calculation 5 7 2 2" xfId="12368" xr:uid="{00000000-0005-0000-0000-00007D180000}"/>
    <cellStyle name="Calculation 5 7 3" xfId="12369" xr:uid="{00000000-0005-0000-0000-00007E180000}"/>
    <cellStyle name="Calculation 5 8" xfId="12370" xr:uid="{00000000-0005-0000-0000-00007F180000}"/>
    <cellStyle name="Calculation 5 8 2" xfId="12371" xr:uid="{00000000-0005-0000-0000-000080180000}"/>
    <cellStyle name="Calculation 6" xfId="12372" xr:uid="{00000000-0005-0000-0000-000081180000}"/>
    <cellStyle name="Calculation 6 2" xfId="12373" xr:uid="{00000000-0005-0000-0000-000082180000}"/>
    <cellStyle name="Calculation 6 2 2" xfId="12374" xr:uid="{00000000-0005-0000-0000-000083180000}"/>
    <cellStyle name="Calculation 6 2 2 2" xfId="12375" xr:uid="{00000000-0005-0000-0000-000084180000}"/>
    <cellStyle name="Calculation 6 2 2 2 2" xfId="12376" xr:uid="{00000000-0005-0000-0000-000085180000}"/>
    <cellStyle name="Calculation 6 2 2 3" xfId="12377" xr:uid="{00000000-0005-0000-0000-000086180000}"/>
    <cellStyle name="Calculation 6 2 3" xfId="12378" xr:uid="{00000000-0005-0000-0000-000087180000}"/>
    <cellStyle name="Calculation 6 2 3 2" xfId="12379" xr:uid="{00000000-0005-0000-0000-000088180000}"/>
    <cellStyle name="Calculation 6 2 3 2 2" xfId="12380" xr:uid="{00000000-0005-0000-0000-000089180000}"/>
    <cellStyle name="Calculation 6 2 3 3" xfId="12381" xr:uid="{00000000-0005-0000-0000-00008A180000}"/>
    <cellStyle name="Calculation 6 2 4" xfId="12382" xr:uid="{00000000-0005-0000-0000-00008B180000}"/>
    <cellStyle name="Calculation 6 2 4 2" xfId="12383" xr:uid="{00000000-0005-0000-0000-00008C180000}"/>
    <cellStyle name="Calculation 6 3" xfId="12384" xr:uid="{00000000-0005-0000-0000-00008D180000}"/>
    <cellStyle name="Calculation 6 3 2" xfId="12385" xr:uid="{00000000-0005-0000-0000-00008E180000}"/>
    <cellStyle name="Calculation 6 3 2 2" xfId="12386" xr:uid="{00000000-0005-0000-0000-00008F180000}"/>
    <cellStyle name="Calculation 6 3 2 2 2" xfId="12387" xr:uid="{00000000-0005-0000-0000-000090180000}"/>
    <cellStyle name="Calculation 6 3 2 3" xfId="12388" xr:uid="{00000000-0005-0000-0000-000091180000}"/>
    <cellStyle name="Calculation 6 3 3" xfId="12389" xr:uid="{00000000-0005-0000-0000-000092180000}"/>
    <cellStyle name="Calculation 6 3 3 2" xfId="12390" xr:uid="{00000000-0005-0000-0000-000093180000}"/>
    <cellStyle name="Calculation 6 3 3 2 2" xfId="12391" xr:uid="{00000000-0005-0000-0000-000094180000}"/>
    <cellStyle name="Calculation 6 3 3 3" xfId="12392" xr:uid="{00000000-0005-0000-0000-000095180000}"/>
    <cellStyle name="Calculation 6 3 4" xfId="12393" xr:uid="{00000000-0005-0000-0000-000096180000}"/>
    <cellStyle name="Calculation 6 3 4 2" xfId="12394" xr:uid="{00000000-0005-0000-0000-000097180000}"/>
    <cellStyle name="Calculation 6 4" xfId="12395" xr:uid="{00000000-0005-0000-0000-000098180000}"/>
    <cellStyle name="Calculation 6 4 2" xfId="12396" xr:uid="{00000000-0005-0000-0000-000099180000}"/>
    <cellStyle name="Calculation 6 4 2 2" xfId="12397" xr:uid="{00000000-0005-0000-0000-00009A180000}"/>
    <cellStyle name="Calculation 6 4 2 2 2" xfId="12398" xr:uid="{00000000-0005-0000-0000-00009B180000}"/>
    <cellStyle name="Calculation 6 4 2 3" xfId="12399" xr:uid="{00000000-0005-0000-0000-00009C180000}"/>
    <cellStyle name="Calculation 6 4 3" xfId="12400" xr:uid="{00000000-0005-0000-0000-00009D180000}"/>
    <cellStyle name="Calculation 6 4 3 2" xfId="12401" xr:uid="{00000000-0005-0000-0000-00009E180000}"/>
    <cellStyle name="Calculation 6 4 3 2 2" xfId="12402" xr:uid="{00000000-0005-0000-0000-00009F180000}"/>
    <cellStyle name="Calculation 6 4 3 3" xfId="12403" xr:uid="{00000000-0005-0000-0000-0000A0180000}"/>
    <cellStyle name="Calculation 6 4 4" xfId="12404" xr:uid="{00000000-0005-0000-0000-0000A1180000}"/>
    <cellStyle name="Calculation 6 4 4 2" xfId="12405" xr:uid="{00000000-0005-0000-0000-0000A2180000}"/>
    <cellStyle name="Calculation 6 4 5" xfId="12406" xr:uid="{00000000-0005-0000-0000-0000A3180000}"/>
    <cellStyle name="Calculation 6 5" xfId="12407" xr:uid="{00000000-0005-0000-0000-0000A4180000}"/>
    <cellStyle name="Calculation 6 5 2" xfId="12408" xr:uid="{00000000-0005-0000-0000-0000A5180000}"/>
    <cellStyle name="Calculation 6 5 2 2" xfId="12409" xr:uid="{00000000-0005-0000-0000-0000A6180000}"/>
    <cellStyle name="Calculation 6 5 2 2 2" xfId="12410" xr:uid="{00000000-0005-0000-0000-0000A7180000}"/>
    <cellStyle name="Calculation 6 5 2 3" xfId="12411" xr:uid="{00000000-0005-0000-0000-0000A8180000}"/>
    <cellStyle name="Calculation 6 5 3" xfId="12412" xr:uid="{00000000-0005-0000-0000-0000A9180000}"/>
    <cellStyle name="Calculation 6 5 3 2" xfId="12413" xr:uid="{00000000-0005-0000-0000-0000AA180000}"/>
    <cellStyle name="Calculation 6 5 3 2 2" xfId="12414" xr:uid="{00000000-0005-0000-0000-0000AB180000}"/>
    <cellStyle name="Calculation 6 5 3 3" xfId="12415" xr:uid="{00000000-0005-0000-0000-0000AC180000}"/>
    <cellStyle name="Calculation 6 5 4" xfId="12416" xr:uid="{00000000-0005-0000-0000-0000AD180000}"/>
    <cellStyle name="Calculation 6 5 4 2" xfId="12417" xr:uid="{00000000-0005-0000-0000-0000AE180000}"/>
    <cellStyle name="Calculation 6 5 5" xfId="12418" xr:uid="{00000000-0005-0000-0000-0000AF180000}"/>
    <cellStyle name="Calculation 6 6" xfId="12419" xr:uid="{00000000-0005-0000-0000-0000B0180000}"/>
    <cellStyle name="Calculation 6 6 2" xfId="12420" xr:uid="{00000000-0005-0000-0000-0000B1180000}"/>
    <cellStyle name="Calculation 6 6 2 2" xfId="12421" xr:uid="{00000000-0005-0000-0000-0000B2180000}"/>
    <cellStyle name="Calculation 6 6 3" xfId="12422" xr:uid="{00000000-0005-0000-0000-0000B3180000}"/>
    <cellStyle name="Calculation 6 7" xfId="12423" xr:uid="{00000000-0005-0000-0000-0000B4180000}"/>
    <cellStyle name="Calculation 6 7 2" xfId="12424" xr:uid="{00000000-0005-0000-0000-0000B5180000}"/>
    <cellStyle name="Calculation 6 7 2 2" xfId="12425" xr:uid="{00000000-0005-0000-0000-0000B6180000}"/>
    <cellStyle name="Calculation 6 7 3" xfId="12426" xr:uid="{00000000-0005-0000-0000-0000B7180000}"/>
    <cellStyle name="Calculation 6 8" xfId="12427" xr:uid="{00000000-0005-0000-0000-0000B8180000}"/>
    <cellStyle name="Calculation 6 8 2" xfId="12428" xr:uid="{00000000-0005-0000-0000-0000B9180000}"/>
    <cellStyle name="Calculation 7" xfId="12429" xr:uid="{00000000-0005-0000-0000-0000BA180000}"/>
    <cellStyle name="Calculation 7 2" xfId="12430" xr:uid="{00000000-0005-0000-0000-0000BB180000}"/>
    <cellStyle name="Calculation 7 2 2" xfId="12431" xr:uid="{00000000-0005-0000-0000-0000BC180000}"/>
    <cellStyle name="Calculation 7 2 2 2" xfId="12432" xr:uid="{00000000-0005-0000-0000-0000BD180000}"/>
    <cellStyle name="Calculation 7 2 2 2 2" xfId="12433" xr:uid="{00000000-0005-0000-0000-0000BE180000}"/>
    <cellStyle name="Calculation 7 2 2 3" xfId="12434" xr:uid="{00000000-0005-0000-0000-0000BF180000}"/>
    <cellStyle name="Calculation 7 2 3" xfId="12435" xr:uid="{00000000-0005-0000-0000-0000C0180000}"/>
    <cellStyle name="Calculation 7 2 3 2" xfId="12436" xr:uid="{00000000-0005-0000-0000-0000C1180000}"/>
    <cellStyle name="Calculation 7 2 3 2 2" xfId="12437" xr:uid="{00000000-0005-0000-0000-0000C2180000}"/>
    <cellStyle name="Calculation 7 2 3 3" xfId="12438" xr:uid="{00000000-0005-0000-0000-0000C3180000}"/>
    <cellStyle name="Calculation 7 2 4" xfId="12439" xr:uid="{00000000-0005-0000-0000-0000C4180000}"/>
    <cellStyle name="Calculation 7 2 4 2" xfId="12440" xr:uid="{00000000-0005-0000-0000-0000C5180000}"/>
    <cellStyle name="Calculation 7 3" xfId="12441" xr:uid="{00000000-0005-0000-0000-0000C6180000}"/>
    <cellStyle name="Calculation 7 3 2" xfId="12442" xr:uid="{00000000-0005-0000-0000-0000C7180000}"/>
    <cellStyle name="Calculation 7 3 2 2" xfId="12443" xr:uid="{00000000-0005-0000-0000-0000C8180000}"/>
    <cellStyle name="Calculation 7 3 2 2 2" xfId="12444" xr:uid="{00000000-0005-0000-0000-0000C9180000}"/>
    <cellStyle name="Calculation 7 3 2 3" xfId="12445" xr:uid="{00000000-0005-0000-0000-0000CA180000}"/>
    <cellStyle name="Calculation 7 3 3" xfId="12446" xr:uid="{00000000-0005-0000-0000-0000CB180000}"/>
    <cellStyle name="Calculation 7 3 3 2" xfId="12447" xr:uid="{00000000-0005-0000-0000-0000CC180000}"/>
    <cellStyle name="Calculation 7 3 3 2 2" xfId="12448" xr:uid="{00000000-0005-0000-0000-0000CD180000}"/>
    <cellStyle name="Calculation 7 3 3 3" xfId="12449" xr:uid="{00000000-0005-0000-0000-0000CE180000}"/>
    <cellStyle name="Calculation 7 3 4" xfId="12450" xr:uid="{00000000-0005-0000-0000-0000CF180000}"/>
    <cellStyle name="Calculation 7 3 4 2" xfId="12451" xr:uid="{00000000-0005-0000-0000-0000D0180000}"/>
    <cellStyle name="Calculation 7 4" xfId="12452" xr:uid="{00000000-0005-0000-0000-0000D1180000}"/>
    <cellStyle name="Calculation 7 4 2" xfId="12453" xr:uid="{00000000-0005-0000-0000-0000D2180000}"/>
    <cellStyle name="Calculation 7 4 2 2" xfId="12454" xr:uid="{00000000-0005-0000-0000-0000D3180000}"/>
    <cellStyle name="Calculation 7 4 2 2 2" xfId="12455" xr:uid="{00000000-0005-0000-0000-0000D4180000}"/>
    <cellStyle name="Calculation 7 4 2 3" xfId="12456" xr:uid="{00000000-0005-0000-0000-0000D5180000}"/>
    <cellStyle name="Calculation 7 4 3" xfId="12457" xr:uid="{00000000-0005-0000-0000-0000D6180000}"/>
    <cellStyle name="Calculation 7 4 3 2" xfId="12458" xr:uid="{00000000-0005-0000-0000-0000D7180000}"/>
    <cellStyle name="Calculation 7 4 3 2 2" xfId="12459" xr:uid="{00000000-0005-0000-0000-0000D8180000}"/>
    <cellStyle name="Calculation 7 4 3 3" xfId="12460" xr:uid="{00000000-0005-0000-0000-0000D9180000}"/>
    <cellStyle name="Calculation 7 4 4" xfId="12461" xr:uid="{00000000-0005-0000-0000-0000DA180000}"/>
    <cellStyle name="Calculation 7 4 4 2" xfId="12462" xr:uid="{00000000-0005-0000-0000-0000DB180000}"/>
    <cellStyle name="Calculation 7 4 5" xfId="12463" xr:uid="{00000000-0005-0000-0000-0000DC180000}"/>
    <cellStyle name="Calculation 7 5" xfId="12464" xr:uid="{00000000-0005-0000-0000-0000DD180000}"/>
    <cellStyle name="Calculation 7 5 2" xfId="12465" xr:uid="{00000000-0005-0000-0000-0000DE180000}"/>
    <cellStyle name="Calculation 7 5 2 2" xfId="12466" xr:uid="{00000000-0005-0000-0000-0000DF180000}"/>
    <cellStyle name="Calculation 7 5 2 2 2" xfId="12467" xr:uid="{00000000-0005-0000-0000-0000E0180000}"/>
    <cellStyle name="Calculation 7 5 2 3" xfId="12468" xr:uid="{00000000-0005-0000-0000-0000E1180000}"/>
    <cellStyle name="Calculation 7 5 3" xfId="12469" xr:uid="{00000000-0005-0000-0000-0000E2180000}"/>
    <cellStyle name="Calculation 7 5 3 2" xfId="12470" xr:uid="{00000000-0005-0000-0000-0000E3180000}"/>
    <cellStyle name="Calculation 7 5 3 2 2" xfId="12471" xr:uid="{00000000-0005-0000-0000-0000E4180000}"/>
    <cellStyle name="Calculation 7 5 3 3" xfId="12472" xr:uid="{00000000-0005-0000-0000-0000E5180000}"/>
    <cellStyle name="Calculation 7 5 4" xfId="12473" xr:uid="{00000000-0005-0000-0000-0000E6180000}"/>
    <cellStyle name="Calculation 7 5 4 2" xfId="12474" xr:uid="{00000000-0005-0000-0000-0000E7180000}"/>
    <cellStyle name="Calculation 7 5 5" xfId="12475" xr:uid="{00000000-0005-0000-0000-0000E8180000}"/>
    <cellStyle name="Calculation 7 6" xfId="12476" xr:uid="{00000000-0005-0000-0000-0000E9180000}"/>
    <cellStyle name="Calculation 7 6 2" xfId="12477" xr:uid="{00000000-0005-0000-0000-0000EA180000}"/>
    <cellStyle name="Calculation 7 6 2 2" xfId="12478" xr:uid="{00000000-0005-0000-0000-0000EB180000}"/>
    <cellStyle name="Calculation 7 6 3" xfId="12479" xr:uid="{00000000-0005-0000-0000-0000EC180000}"/>
    <cellStyle name="Calculation 7 7" xfId="12480" xr:uid="{00000000-0005-0000-0000-0000ED180000}"/>
    <cellStyle name="Calculation 7 7 2" xfId="12481" xr:uid="{00000000-0005-0000-0000-0000EE180000}"/>
    <cellStyle name="Calculation 7 7 2 2" xfId="12482" xr:uid="{00000000-0005-0000-0000-0000EF180000}"/>
    <cellStyle name="Calculation 7 7 3" xfId="12483" xr:uid="{00000000-0005-0000-0000-0000F0180000}"/>
    <cellStyle name="Calculation 7 8" xfId="12484" xr:uid="{00000000-0005-0000-0000-0000F1180000}"/>
    <cellStyle name="Calculation 7 8 2" xfId="12485" xr:uid="{00000000-0005-0000-0000-0000F2180000}"/>
    <cellStyle name="Calculation 8" xfId="12486" xr:uid="{00000000-0005-0000-0000-0000F3180000}"/>
    <cellStyle name="Calculation 8 2" xfId="12487" xr:uid="{00000000-0005-0000-0000-0000F4180000}"/>
    <cellStyle name="Calculation 8 2 2" xfId="12488" xr:uid="{00000000-0005-0000-0000-0000F5180000}"/>
    <cellStyle name="Calculation 8 2 2 2" xfId="12489" xr:uid="{00000000-0005-0000-0000-0000F6180000}"/>
    <cellStyle name="Calculation 8 2 2 2 2" xfId="12490" xr:uid="{00000000-0005-0000-0000-0000F7180000}"/>
    <cellStyle name="Calculation 8 2 2 3" xfId="12491" xr:uid="{00000000-0005-0000-0000-0000F8180000}"/>
    <cellStyle name="Calculation 8 2 3" xfId="12492" xr:uid="{00000000-0005-0000-0000-0000F9180000}"/>
    <cellStyle name="Calculation 8 2 3 2" xfId="12493" xr:uid="{00000000-0005-0000-0000-0000FA180000}"/>
    <cellStyle name="Calculation 8 2 3 2 2" xfId="12494" xr:uid="{00000000-0005-0000-0000-0000FB180000}"/>
    <cellStyle name="Calculation 8 2 3 3" xfId="12495" xr:uid="{00000000-0005-0000-0000-0000FC180000}"/>
    <cellStyle name="Calculation 8 2 4" xfId="12496" xr:uid="{00000000-0005-0000-0000-0000FD180000}"/>
    <cellStyle name="Calculation 8 2 4 2" xfId="12497" xr:uid="{00000000-0005-0000-0000-0000FE180000}"/>
    <cellStyle name="Calculation 8 3" xfId="12498" xr:uid="{00000000-0005-0000-0000-0000FF180000}"/>
    <cellStyle name="Calculation 8 3 2" xfId="12499" xr:uid="{00000000-0005-0000-0000-000000190000}"/>
    <cellStyle name="Calculation 8 3 2 2" xfId="12500" xr:uid="{00000000-0005-0000-0000-000001190000}"/>
    <cellStyle name="Calculation 8 3 2 2 2" xfId="12501" xr:uid="{00000000-0005-0000-0000-000002190000}"/>
    <cellStyle name="Calculation 8 3 2 3" xfId="12502" xr:uid="{00000000-0005-0000-0000-000003190000}"/>
    <cellStyle name="Calculation 8 3 3" xfId="12503" xr:uid="{00000000-0005-0000-0000-000004190000}"/>
    <cellStyle name="Calculation 8 3 3 2" xfId="12504" xr:uid="{00000000-0005-0000-0000-000005190000}"/>
    <cellStyle name="Calculation 8 3 3 2 2" xfId="12505" xr:uid="{00000000-0005-0000-0000-000006190000}"/>
    <cellStyle name="Calculation 8 3 3 3" xfId="12506" xr:uid="{00000000-0005-0000-0000-000007190000}"/>
    <cellStyle name="Calculation 8 3 4" xfId="12507" xr:uid="{00000000-0005-0000-0000-000008190000}"/>
    <cellStyle name="Calculation 8 3 4 2" xfId="12508" xr:uid="{00000000-0005-0000-0000-000009190000}"/>
    <cellStyle name="Calculation 8 4" xfId="12509" xr:uid="{00000000-0005-0000-0000-00000A190000}"/>
    <cellStyle name="Calculation 8 4 2" xfId="12510" xr:uid="{00000000-0005-0000-0000-00000B190000}"/>
    <cellStyle name="Calculation 8 4 2 2" xfId="12511" xr:uid="{00000000-0005-0000-0000-00000C190000}"/>
    <cellStyle name="Calculation 8 4 2 2 2" xfId="12512" xr:uid="{00000000-0005-0000-0000-00000D190000}"/>
    <cellStyle name="Calculation 8 4 2 3" xfId="12513" xr:uid="{00000000-0005-0000-0000-00000E190000}"/>
    <cellStyle name="Calculation 8 4 3" xfId="12514" xr:uid="{00000000-0005-0000-0000-00000F190000}"/>
    <cellStyle name="Calculation 8 4 3 2" xfId="12515" xr:uid="{00000000-0005-0000-0000-000010190000}"/>
    <cellStyle name="Calculation 8 4 3 2 2" xfId="12516" xr:uid="{00000000-0005-0000-0000-000011190000}"/>
    <cellStyle name="Calculation 8 4 3 3" xfId="12517" xr:uid="{00000000-0005-0000-0000-000012190000}"/>
    <cellStyle name="Calculation 8 4 4" xfId="12518" xr:uid="{00000000-0005-0000-0000-000013190000}"/>
    <cellStyle name="Calculation 8 4 4 2" xfId="12519" xr:uid="{00000000-0005-0000-0000-000014190000}"/>
    <cellStyle name="Calculation 8 4 5" xfId="12520" xr:uid="{00000000-0005-0000-0000-000015190000}"/>
    <cellStyle name="Calculation 8 5" xfId="12521" xr:uid="{00000000-0005-0000-0000-000016190000}"/>
    <cellStyle name="Calculation 8 5 2" xfId="12522" xr:uid="{00000000-0005-0000-0000-000017190000}"/>
    <cellStyle name="Calculation 8 5 2 2" xfId="12523" xr:uid="{00000000-0005-0000-0000-000018190000}"/>
    <cellStyle name="Calculation 8 5 2 2 2" xfId="12524" xr:uid="{00000000-0005-0000-0000-000019190000}"/>
    <cellStyle name="Calculation 8 5 2 3" xfId="12525" xr:uid="{00000000-0005-0000-0000-00001A190000}"/>
    <cellStyle name="Calculation 8 5 3" xfId="12526" xr:uid="{00000000-0005-0000-0000-00001B190000}"/>
    <cellStyle name="Calculation 8 5 3 2" xfId="12527" xr:uid="{00000000-0005-0000-0000-00001C190000}"/>
    <cellStyle name="Calculation 8 5 3 2 2" xfId="12528" xr:uid="{00000000-0005-0000-0000-00001D190000}"/>
    <cellStyle name="Calculation 8 5 3 3" xfId="12529" xr:uid="{00000000-0005-0000-0000-00001E190000}"/>
    <cellStyle name="Calculation 8 5 4" xfId="12530" xr:uid="{00000000-0005-0000-0000-00001F190000}"/>
    <cellStyle name="Calculation 8 5 4 2" xfId="12531" xr:uid="{00000000-0005-0000-0000-000020190000}"/>
    <cellStyle name="Calculation 8 5 5" xfId="12532" xr:uid="{00000000-0005-0000-0000-000021190000}"/>
    <cellStyle name="Calculation 8 6" xfId="12533" xr:uid="{00000000-0005-0000-0000-000022190000}"/>
    <cellStyle name="Calculation 8 6 2" xfId="12534" xr:uid="{00000000-0005-0000-0000-000023190000}"/>
    <cellStyle name="Calculation 8 6 2 2" xfId="12535" xr:uid="{00000000-0005-0000-0000-000024190000}"/>
    <cellStyle name="Calculation 8 6 3" xfId="12536" xr:uid="{00000000-0005-0000-0000-000025190000}"/>
    <cellStyle name="Calculation 8 7" xfId="12537" xr:uid="{00000000-0005-0000-0000-000026190000}"/>
    <cellStyle name="Calculation 8 7 2" xfId="12538" xr:uid="{00000000-0005-0000-0000-000027190000}"/>
    <cellStyle name="Calculation 8 7 2 2" xfId="12539" xr:uid="{00000000-0005-0000-0000-000028190000}"/>
    <cellStyle name="Calculation 8 7 3" xfId="12540" xr:uid="{00000000-0005-0000-0000-000029190000}"/>
    <cellStyle name="Calculation 8 8" xfId="12541" xr:uid="{00000000-0005-0000-0000-00002A190000}"/>
    <cellStyle name="Calculation 8 8 2" xfId="12542" xr:uid="{00000000-0005-0000-0000-00002B190000}"/>
    <cellStyle name="Calculation 9" xfId="12543" xr:uid="{00000000-0005-0000-0000-00002C190000}"/>
    <cellStyle name="Calculation 9 2" xfId="12544" xr:uid="{00000000-0005-0000-0000-00002D190000}"/>
    <cellStyle name="Calculation 9 2 2" xfId="12545" xr:uid="{00000000-0005-0000-0000-00002E190000}"/>
    <cellStyle name="Calculation 9 2 2 2" xfId="12546" xr:uid="{00000000-0005-0000-0000-00002F190000}"/>
    <cellStyle name="Calculation 9 2 2 2 2" xfId="12547" xr:uid="{00000000-0005-0000-0000-000030190000}"/>
    <cellStyle name="Calculation 9 2 2 3" xfId="12548" xr:uid="{00000000-0005-0000-0000-000031190000}"/>
    <cellStyle name="Calculation 9 2 3" xfId="12549" xr:uid="{00000000-0005-0000-0000-000032190000}"/>
    <cellStyle name="Calculation 9 2 3 2" xfId="12550" xr:uid="{00000000-0005-0000-0000-000033190000}"/>
    <cellStyle name="Calculation 9 2 3 2 2" xfId="12551" xr:uid="{00000000-0005-0000-0000-000034190000}"/>
    <cellStyle name="Calculation 9 2 3 3" xfId="12552" xr:uid="{00000000-0005-0000-0000-000035190000}"/>
    <cellStyle name="Calculation 9 2 4" xfId="12553" xr:uid="{00000000-0005-0000-0000-000036190000}"/>
    <cellStyle name="Calculation 9 2 4 2" xfId="12554" xr:uid="{00000000-0005-0000-0000-000037190000}"/>
    <cellStyle name="Calculation 9 2 5" xfId="12555" xr:uid="{00000000-0005-0000-0000-000038190000}"/>
    <cellStyle name="Calculation 9 3" xfId="12556" xr:uid="{00000000-0005-0000-0000-000039190000}"/>
    <cellStyle name="Calculation 9 3 2" xfId="12557" xr:uid="{00000000-0005-0000-0000-00003A190000}"/>
    <cellStyle name="Calculation 9 3 2 2" xfId="12558" xr:uid="{00000000-0005-0000-0000-00003B190000}"/>
    <cellStyle name="Calculation 9 3 2 2 2" xfId="12559" xr:uid="{00000000-0005-0000-0000-00003C190000}"/>
    <cellStyle name="Calculation 9 3 2 3" xfId="12560" xr:uid="{00000000-0005-0000-0000-00003D190000}"/>
    <cellStyle name="Calculation 9 3 3" xfId="12561" xr:uid="{00000000-0005-0000-0000-00003E190000}"/>
    <cellStyle name="Calculation 9 3 3 2" xfId="12562" xr:uid="{00000000-0005-0000-0000-00003F190000}"/>
    <cellStyle name="Calculation 9 3 3 2 2" xfId="12563" xr:uid="{00000000-0005-0000-0000-000040190000}"/>
    <cellStyle name="Calculation 9 3 3 3" xfId="12564" xr:uid="{00000000-0005-0000-0000-000041190000}"/>
    <cellStyle name="Calculation 9 3 4" xfId="12565" xr:uid="{00000000-0005-0000-0000-000042190000}"/>
    <cellStyle name="Calculation 9 3 4 2" xfId="12566" xr:uid="{00000000-0005-0000-0000-000043190000}"/>
    <cellStyle name="Calculation 9 3 5" xfId="12567" xr:uid="{00000000-0005-0000-0000-000044190000}"/>
    <cellStyle name="Calculation 9 4" xfId="12568" xr:uid="{00000000-0005-0000-0000-000045190000}"/>
    <cellStyle name="Calculation 9 4 2" xfId="12569" xr:uid="{00000000-0005-0000-0000-000046190000}"/>
    <cellStyle name="Calculation 9 4 2 2" xfId="12570" xr:uid="{00000000-0005-0000-0000-000047190000}"/>
    <cellStyle name="Calculation 9 4 2 2 2" xfId="12571" xr:uid="{00000000-0005-0000-0000-000048190000}"/>
    <cellStyle name="Calculation 9 4 2 3" xfId="12572" xr:uid="{00000000-0005-0000-0000-000049190000}"/>
    <cellStyle name="Calculation 9 4 3" xfId="12573" xr:uid="{00000000-0005-0000-0000-00004A190000}"/>
    <cellStyle name="Calculation 9 4 3 2" xfId="12574" xr:uid="{00000000-0005-0000-0000-00004B190000}"/>
    <cellStyle name="Calculation 9 4 3 2 2" xfId="12575" xr:uid="{00000000-0005-0000-0000-00004C190000}"/>
    <cellStyle name="Calculation 9 4 3 3" xfId="12576" xr:uid="{00000000-0005-0000-0000-00004D190000}"/>
    <cellStyle name="Calculation 9 4 4" xfId="12577" xr:uid="{00000000-0005-0000-0000-00004E190000}"/>
    <cellStyle name="Calculation 9 4 4 2" xfId="12578" xr:uid="{00000000-0005-0000-0000-00004F190000}"/>
    <cellStyle name="Calculation 9 4 5" xfId="12579" xr:uid="{00000000-0005-0000-0000-000050190000}"/>
    <cellStyle name="Calculation 9 5" xfId="12580" xr:uid="{00000000-0005-0000-0000-000051190000}"/>
    <cellStyle name="Calculation 9 5 2" xfId="12581" xr:uid="{00000000-0005-0000-0000-000052190000}"/>
    <cellStyle name="Calculation 9 5 2 2" xfId="12582" xr:uid="{00000000-0005-0000-0000-000053190000}"/>
    <cellStyle name="Calculation 9 5 2 2 2" xfId="12583" xr:uid="{00000000-0005-0000-0000-000054190000}"/>
    <cellStyle name="Calculation 9 5 2 3" xfId="12584" xr:uid="{00000000-0005-0000-0000-000055190000}"/>
    <cellStyle name="Calculation 9 5 3" xfId="12585" xr:uid="{00000000-0005-0000-0000-000056190000}"/>
    <cellStyle name="Calculation 9 5 3 2" xfId="12586" xr:uid="{00000000-0005-0000-0000-000057190000}"/>
    <cellStyle name="Calculation 9 5 3 2 2" xfId="12587" xr:uid="{00000000-0005-0000-0000-000058190000}"/>
    <cellStyle name="Calculation 9 5 3 3" xfId="12588" xr:uid="{00000000-0005-0000-0000-000059190000}"/>
    <cellStyle name="Calculation 9 5 4" xfId="12589" xr:uid="{00000000-0005-0000-0000-00005A190000}"/>
    <cellStyle name="Calculation 9 5 4 2" xfId="12590" xr:uid="{00000000-0005-0000-0000-00005B190000}"/>
    <cellStyle name="Calculation 9 5 5" xfId="12591" xr:uid="{00000000-0005-0000-0000-00005C190000}"/>
    <cellStyle name="Calculation 9 6" xfId="12592" xr:uid="{00000000-0005-0000-0000-00005D190000}"/>
    <cellStyle name="Calculation 9 6 2" xfId="12593" xr:uid="{00000000-0005-0000-0000-00005E190000}"/>
    <cellStyle name="Calculation 9 6 2 2" xfId="12594" xr:uid="{00000000-0005-0000-0000-00005F190000}"/>
    <cellStyle name="Calculation 9 6 3" xfId="12595" xr:uid="{00000000-0005-0000-0000-000060190000}"/>
    <cellStyle name="Calculation 9 7" xfId="12596" xr:uid="{00000000-0005-0000-0000-000061190000}"/>
    <cellStyle name="Calculation 9 7 2" xfId="12597" xr:uid="{00000000-0005-0000-0000-000062190000}"/>
    <cellStyle name="Calculation 9 7 2 2" xfId="12598" xr:uid="{00000000-0005-0000-0000-000063190000}"/>
    <cellStyle name="Calculation 9 7 3" xfId="12599" xr:uid="{00000000-0005-0000-0000-000064190000}"/>
    <cellStyle name="Calculation 9 8" xfId="12600" xr:uid="{00000000-0005-0000-0000-000065190000}"/>
    <cellStyle name="Calculation 9 8 2" xfId="12601" xr:uid="{00000000-0005-0000-0000-000066190000}"/>
    <cellStyle name="Calculation 9 9" xfId="12602" xr:uid="{00000000-0005-0000-0000-000067190000}"/>
    <cellStyle name="Check Cell 10" xfId="12603" xr:uid="{00000000-0005-0000-0000-000068190000}"/>
    <cellStyle name="Check Cell 11" xfId="12604" xr:uid="{00000000-0005-0000-0000-000069190000}"/>
    <cellStyle name="Check Cell 12" xfId="12605" xr:uid="{00000000-0005-0000-0000-00006A190000}"/>
    <cellStyle name="Check Cell 13" xfId="12606" xr:uid="{00000000-0005-0000-0000-00006B190000}"/>
    <cellStyle name="Check Cell 14" xfId="12607" xr:uid="{00000000-0005-0000-0000-00006C190000}"/>
    <cellStyle name="Check Cell 15" xfId="12608" xr:uid="{00000000-0005-0000-0000-00006D190000}"/>
    <cellStyle name="Check Cell 16" xfId="12609" xr:uid="{00000000-0005-0000-0000-00006E190000}"/>
    <cellStyle name="Check Cell 17" xfId="12610" xr:uid="{00000000-0005-0000-0000-00006F190000}"/>
    <cellStyle name="Check Cell 18" xfId="12611" xr:uid="{00000000-0005-0000-0000-000070190000}"/>
    <cellStyle name="Check Cell 19" xfId="12612" xr:uid="{00000000-0005-0000-0000-000071190000}"/>
    <cellStyle name="Check Cell 2" xfId="631" xr:uid="{00000000-0005-0000-0000-000072190000}"/>
    <cellStyle name="Check Cell 2 10" xfId="12614" xr:uid="{00000000-0005-0000-0000-000073190000}"/>
    <cellStyle name="Check Cell 2 11" xfId="12615" xr:uid="{00000000-0005-0000-0000-000074190000}"/>
    <cellStyle name="Check Cell 2 12" xfId="12616" xr:uid="{00000000-0005-0000-0000-000075190000}"/>
    <cellStyle name="Check Cell 2 13" xfId="12617" xr:uid="{00000000-0005-0000-0000-000076190000}"/>
    <cellStyle name="Check Cell 2 14" xfId="12613" xr:uid="{00000000-0005-0000-0000-000077190000}"/>
    <cellStyle name="Check Cell 2 2" xfId="568" xr:uid="{00000000-0005-0000-0000-000078190000}"/>
    <cellStyle name="Check Cell 2 2 2" xfId="4356" xr:uid="{00000000-0005-0000-0000-000079190000}"/>
    <cellStyle name="Check Cell 2 2 2 2" xfId="12619" xr:uid="{00000000-0005-0000-0000-00007A190000}"/>
    <cellStyle name="Check Cell 2 2 3" xfId="12618" xr:uid="{00000000-0005-0000-0000-00007B190000}"/>
    <cellStyle name="Check Cell 2 3" xfId="94" xr:uid="{00000000-0005-0000-0000-00007C190000}"/>
    <cellStyle name="Check Cell 2 3 2" xfId="4357" xr:uid="{00000000-0005-0000-0000-00007D190000}"/>
    <cellStyle name="Check Cell 2 3 3" xfId="12620" xr:uid="{00000000-0005-0000-0000-00007E190000}"/>
    <cellStyle name="Check Cell 2 4" xfId="632" xr:uid="{00000000-0005-0000-0000-00007F190000}"/>
    <cellStyle name="Check Cell 2 4 2" xfId="5236" xr:uid="{00000000-0005-0000-0000-000080190000}"/>
    <cellStyle name="Check Cell 2 4 3" xfId="12621" xr:uid="{00000000-0005-0000-0000-000081190000}"/>
    <cellStyle name="Check Cell 2 5" xfId="4355" xr:uid="{00000000-0005-0000-0000-000082190000}"/>
    <cellStyle name="Check Cell 2 5 2" xfId="12622" xr:uid="{00000000-0005-0000-0000-000083190000}"/>
    <cellStyle name="Check Cell 2 6" xfId="12623" xr:uid="{00000000-0005-0000-0000-000084190000}"/>
    <cellStyle name="Check Cell 2 7" xfId="12624" xr:uid="{00000000-0005-0000-0000-000085190000}"/>
    <cellStyle name="Check Cell 2 8" xfId="12625" xr:uid="{00000000-0005-0000-0000-000086190000}"/>
    <cellStyle name="Check Cell 2 9" xfId="12626" xr:uid="{00000000-0005-0000-0000-000087190000}"/>
    <cellStyle name="Check Cell 20" xfId="12627" xr:uid="{00000000-0005-0000-0000-000088190000}"/>
    <cellStyle name="Check Cell 21" xfId="12628" xr:uid="{00000000-0005-0000-0000-000089190000}"/>
    <cellStyle name="Check Cell 22" xfId="12629" xr:uid="{00000000-0005-0000-0000-00008A190000}"/>
    <cellStyle name="Check Cell 23" xfId="12630" xr:uid="{00000000-0005-0000-0000-00008B190000}"/>
    <cellStyle name="Check Cell 24" xfId="12631" xr:uid="{00000000-0005-0000-0000-00008C190000}"/>
    <cellStyle name="Check Cell 25" xfId="12632" xr:uid="{00000000-0005-0000-0000-00008D190000}"/>
    <cellStyle name="Check Cell 26" xfId="12633" xr:uid="{00000000-0005-0000-0000-00008E190000}"/>
    <cellStyle name="Check Cell 27" xfId="12634" xr:uid="{00000000-0005-0000-0000-00008F190000}"/>
    <cellStyle name="Check Cell 28" xfId="12635" xr:uid="{00000000-0005-0000-0000-000090190000}"/>
    <cellStyle name="Check Cell 29" xfId="12636" xr:uid="{00000000-0005-0000-0000-000091190000}"/>
    <cellStyle name="Check Cell 3" xfId="634" xr:uid="{00000000-0005-0000-0000-000092190000}"/>
    <cellStyle name="Check Cell 3 10" xfId="12638" xr:uid="{00000000-0005-0000-0000-000093190000}"/>
    <cellStyle name="Check Cell 3 11" xfId="12639" xr:uid="{00000000-0005-0000-0000-000094190000}"/>
    <cellStyle name="Check Cell 3 12" xfId="12640" xr:uid="{00000000-0005-0000-0000-000095190000}"/>
    <cellStyle name="Check Cell 3 13" xfId="12641" xr:uid="{00000000-0005-0000-0000-000096190000}"/>
    <cellStyle name="Check Cell 3 14" xfId="12637" xr:uid="{00000000-0005-0000-0000-000097190000}"/>
    <cellStyle name="Check Cell 3 2" xfId="5462" xr:uid="{00000000-0005-0000-0000-000098190000}"/>
    <cellStyle name="Check Cell 3 3" xfId="12642" xr:uid="{00000000-0005-0000-0000-000099190000}"/>
    <cellStyle name="Check Cell 3 4" xfId="12643" xr:uid="{00000000-0005-0000-0000-00009A190000}"/>
    <cellStyle name="Check Cell 3 5" xfId="12644" xr:uid="{00000000-0005-0000-0000-00009B190000}"/>
    <cellStyle name="Check Cell 3 6" xfId="12645" xr:uid="{00000000-0005-0000-0000-00009C190000}"/>
    <cellStyle name="Check Cell 3 7" xfId="12646" xr:uid="{00000000-0005-0000-0000-00009D190000}"/>
    <cellStyle name="Check Cell 3 8" xfId="12647" xr:uid="{00000000-0005-0000-0000-00009E190000}"/>
    <cellStyle name="Check Cell 3 9" xfId="12648" xr:uid="{00000000-0005-0000-0000-00009F190000}"/>
    <cellStyle name="Check Cell 30" xfId="12649" xr:uid="{00000000-0005-0000-0000-0000A0190000}"/>
    <cellStyle name="Check Cell 31" xfId="12650" xr:uid="{00000000-0005-0000-0000-0000A1190000}"/>
    <cellStyle name="Check Cell 32" xfId="12651" xr:uid="{00000000-0005-0000-0000-0000A2190000}"/>
    <cellStyle name="Check Cell 4" xfId="12652" xr:uid="{00000000-0005-0000-0000-0000A3190000}"/>
    <cellStyle name="Check Cell 4 2" xfId="12653" xr:uid="{00000000-0005-0000-0000-0000A4190000}"/>
    <cellStyle name="Check Cell 4 3" xfId="12654" xr:uid="{00000000-0005-0000-0000-0000A5190000}"/>
    <cellStyle name="Check Cell 5" xfId="12655" xr:uid="{00000000-0005-0000-0000-0000A6190000}"/>
    <cellStyle name="Check Cell 5 2" xfId="12656" xr:uid="{00000000-0005-0000-0000-0000A7190000}"/>
    <cellStyle name="Check Cell 5 3" xfId="12657" xr:uid="{00000000-0005-0000-0000-0000A8190000}"/>
    <cellStyle name="Check Cell 6" xfId="12658" xr:uid="{00000000-0005-0000-0000-0000A9190000}"/>
    <cellStyle name="Check Cell 6 2" xfId="12659" xr:uid="{00000000-0005-0000-0000-0000AA190000}"/>
    <cellStyle name="Check Cell 6 3" xfId="12660" xr:uid="{00000000-0005-0000-0000-0000AB190000}"/>
    <cellStyle name="Check Cell 7" xfId="12661" xr:uid="{00000000-0005-0000-0000-0000AC190000}"/>
    <cellStyle name="Check Cell 7 2" xfId="12662" xr:uid="{00000000-0005-0000-0000-0000AD190000}"/>
    <cellStyle name="Check Cell 7 3" xfId="12663" xr:uid="{00000000-0005-0000-0000-0000AE190000}"/>
    <cellStyle name="Check Cell 8" xfId="12664" xr:uid="{00000000-0005-0000-0000-0000AF190000}"/>
    <cellStyle name="Check Cell 8 2" xfId="12665" xr:uid="{00000000-0005-0000-0000-0000B0190000}"/>
    <cellStyle name="Check Cell 8 3" xfId="12666" xr:uid="{00000000-0005-0000-0000-0000B1190000}"/>
    <cellStyle name="Check Cell 9" xfId="12667" xr:uid="{00000000-0005-0000-0000-0000B2190000}"/>
    <cellStyle name="Comma" xfId="2" builtinId="3"/>
    <cellStyle name="Comma  - Style1" xfId="635" xr:uid="{00000000-0005-0000-0000-0000B4190000}"/>
    <cellStyle name="Comma  - Style1 2" xfId="4359" xr:uid="{00000000-0005-0000-0000-0000B5190000}"/>
    <cellStyle name="Comma  - Style1 2 2" xfId="12669" xr:uid="{00000000-0005-0000-0000-0000B6190000}"/>
    <cellStyle name="Comma  - Style1 3" xfId="12668" xr:uid="{00000000-0005-0000-0000-0000B7190000}"/>
    <cellStyle name="Comma  - Style2" xfId="553" xr:uid="{00000000-0005-0000-0000-0000B8190000}"/>
    <cellStyle name="Comma  - Style2 2" xfId="4360" xr:uid="{00000000-0005-0000-0000-0000B9190000}"/>
    <cellStyle name="Comma  - Style2 2 2" xfId="12671" xr:uid="{00000000-0005-0000-0000-0000BA190000}"/>
    <cellStyle name="Comma  - Style2 3" xfId="12670" xr:uid="{00000000-0005-0000-0000-0000BB190000}"/>
    <cellStyle name="Comma  - Style3" xfId="592" xr:uid="{00000000-0005-0000-0000-0000BC190000}"/>
    <cellStyle name="Comma  - Style3 2" xfId="4361" xr:uid="{00000000-0005-0000-0000-0000BD190000}"/>
    <cellStyle name="Comma  - Style3 2 2" xfId="12673" xr:uid="{00000000-0005-0000-0000-0000BE190000}"/>
    <cellStyle name="Comma  - Style3 3" xfId="12672" xr:uid="{00000000-0005-0000-0000-0000BF190000}"/>
    <cellStyle name="Comma  - Style4" xfId="636" xr:uid="{00000000-0005-0000-0000-0000C0190000}"/>
    <cellStyle name="Comma  - Style4 2" xfId="4362" xr:uid="{00000000-0005-0000-0000-0000C1190000}"/>
    <cellStyle name="Comma  - Style4 2 2" xfId="12675" xr:uid="{00000000-0005-0000-0000-0000C2190000}"/>
    <cellStyle name="Comma  - Style4 3" xfId="12674" xr:uid="{00000000-0005-0000-0000-0000C3190000}"/>
    <cellStyle name="Comma  - Style5" xfId="640" xr:uid="{00000000-0005-0000-0000-0000C4190000}"/>
    <cellStyle name="Comma  - Style5 2" xfId="4363" xr:uid="{00000000-0005-0000-0000-0000C5190000}"/>
    <cellStyle name="Comma  - Style5 2 2" xfId="12677" xr:uid="{00000000-0005-0000-0000-0000C6190000}"/>
    <cellStyle name="Comma  - Style5 3" xfId="12676" xr:uid="{00000000-0005-0000-0000-0000C7190000}"/>
    <cellStyle name="Comma  - Style6" xfId="642" xr:uid="{00000000-0005-0000-0000-0000C8190000}"/>
    <cellStyle name="Comma  - Style6 2" xfId="4364" xr:uid="{00000000-0005-0000-0000-0000C9190000}"/>
    <cellStyle name="Comma  - Style6 2 2" xfId="12679" xr:uid="{00000000-0005-0000-0000-0000CA190000}"/>
    <cellStyle name="Comma  - Style6 3" xfId="12678" xr:uid="{00000000-0005-0000-0000-0000CB190000}"/>
    <cellStyle name="Comma  - Style7" xfId="311" xr:uid="{00000000-0005-0000-0000-0000CC190000}"/>
    <cellStyle name="Comma  - Style7 2" xfId="4365" xr:uid="{00000000-0005-0000-0000-0000CD190000}"/>
    <cellStyle name="Comma  - Style7 2 2" xfId="12681" xr:uid="{00000000-0005-0000-0000-0000CE190000}"/>
    <cellStyle name="Comma  - Style7 3" xfId="12680" xr:uid="{00000000-0005-0000-0000-0000CF190000}"/>
    <cellStyle name="Comma  - Style8" xfId="316" xr:uid="{00000000-0005-0000-0000-0000D0190000}"/>
    <cellStyle name="Comma  - Style8 2" xfId="4366" xr:uid="{00000000-0005-0000-0000-0000D1190000}"/>
    <cellStyle name="Comma  - Style8 2 2" xfId="12683" xr:uid="{00000000-0005-0000-0000-0000D2190000}"/>
    <cellStyle name="Comma  - Style8 3" xfId="12682" xr:uid="{00000000-0005-0000-0000-0000D3190000}"/>
    <cellStyle name="Comma (0.0)" xfId="645" xr:uid="{00000000-0005-0000-0000-0000D4190000}"/>
    <cellStyle name="Comma (0.0) 2" xfId="650" xr:uid="{00000000-0005-0000-0000-0000D5190000}"/>
    <cellStyle name="Comma (0.0) 2 2" xfId="4368" xr:uid="{00000000-0005-0000-0000-0000D6190000}"/>
    <cellStyle name="Comma (0.0) 3" xfId="4367" xr:uid="{00000000-0005-0000-0000-0000D7190000}"/>
    <cellStyle name="Comma (0.00)" xfId="115" xr:uid="{00000000-0005-0000-0000-0000D8190000}"/>
    <cellStyle name="Comma (0.00) 2" xfId="539" xr:uid="{00000000-0005-0000-0000-0000D9190000}"/>
    <cellStyle name="Comma (0.00) 2 2" xfId="4370" xr:uid="{00000000-0005-0000-0000-0000DA190000}"/>
    <cellStyle name="Comma (0.00) 3" xfId="4369" xr:uid="{00000000-0005-0000-0000-0000DB190000}"/>
    <cellStyle name="Comma (hidden)" xfId="301" xr:uid="{00000000-0005-0000-0000-0000DC190000}"/>
    <cellStyle name="Comma (hidden) 2" xfId="651" xr:uid="{00000000-0005-0000-0000-0000DD190000}"/>
    <cellStyle name="Comma (hidden) 2 2" xfId="4372" xr:uid="{00000000-0005-0000-0000-0000DE190000}"/>
    <cellStyle name="Comma (hidden) 3" xfId="4371" xr:uid="{00000000-0005-0000-0000-0000DF190000}"/>
    <cellStyle name="Comma (hidden) 4" xfId="12684" xr:uid="{00000000-0005-0000-0000-0000E0190000}"/>
    <cellStyle name="Comma (index)" xfId="653" xr:uid="{00000000-0005-0000-0000-0000E1190000}"/>
    <cellStyle name="Comma (index) 2" xfId="654" xr:uid="{00000000-0005-0000-0000-0000E2190000}"/>
    <cellStyle name="Comma (index) 2 2" xfId="4374" xr:uid="{00000000-0005-0000-0000-0000E3190000}"/>
    <cellStyle name="Comma (index) 3" xfId="4373" xr:uid="{00000000-0005-0000-0000-0000E4190000}"/>
    <cellStyle name="Comma (index) 4" xfId="12685" xr:uid="{00000000-0005-0000-0000-0000E5190000}"/>
    <cellStyle name="Comma [00]" xfId="658" xr:uid="{00000000-0005-0000-0000-0000E6190000}"/>
    <cellStyle name="Comma [00] 1" xfId="12687" xr:uid="{00000000-0005-0000-0000-0000E7190000}"/>
    <cellStyle name="Comma [00] 1 2" xfId="12688" xr:uid="{00000000-0005-0000-0000-0000E8190000}"/>
    <cellStyle name="Comma [00] 2" xfId="12689" xr:uid="{00000000-0005-0000-0000-0000E9190000}"/>
    <cellStyle name="Comma [00] 3" xfId="12690" xr:uid="{00000000-0005-0000-0000-0000EA190000}"/>
    <cellStyle name="Comma [00] 4" xfId="12686" xr:uid="{00000000-0005-0000-0000-0000EB190000}"/>
    <cellStyle name="Comma 10" xfId="660" xr:uid="{00000000-0005-0000-0000-0000EC190000}"/>
    <cellStyle name="Comma 10 10" xfId="661" xr:uid="{00000000-0005-0000-0000-0000ED190000}"/>
    <cellStyle name="Comma 10 10 2" xfId="663" xr:uid="{00000000-0005-0000-0000-0000EE190000}"/>
    <cellStyle name="Comma 10 10 2 2" xfId="28" xr:uid="{00000000-0005-0000-0000-0000EF190000}"/>
    <cellStyle name="Comma 10 10 2 2 2" xfId="6334" xr:uid="{00000000-0005-0000-0000-0000F0190000}"/>
    <cellStyle name="Comma 10 10 2 3" xfId="5239" xr:uid="{00000000-0005-0000-0000-0000F1190000}"/>
    <cellStyle name="Comma 10 10 2 4" xfId="12692" xr:uid="{00000000-0005-0000-0000-0000F2190000}"/>
    <cellStyle name="Comma 10 10 3" xfId="670" xr:uid="{00000000-0005-0000-0000-0000F3190000}"/>
    <cellStyle name="Comma 10 10 3 2" xfId="674" xr:uid="{00000000-0005-0000-0000-0000F4190000}"/>
    <cellStyle name="Comma 10 10 3 2 2" xfId="5880" xr:uid="{00000000-0005-0000-0000-0000F5190000}"/>
    <cellStyle name="Comma 10 10 3 3" xfId="5484" xr:uid="{00000000-0005-0000-0000-0000F6190000}"/>
    <cellStyle name="Comma 10 10 4" xfId="678" xr:uid="{00000000-0005-0000-0000-0000F7190000}"/>
    <cellStyle name="Comma 10 10 4 2" xfId="5493" xr:uid="{00000000-0005-0000-0000-0000F8190000}"/>
    <cellStyle name="Comma 10 10 5" xfId="4376" xr:uid="{00000000-0005-0000-0000-0000F9190000}"/>
    <cellStyle name="Comma 10 10 6" xfId="12691" xr:uid="{00000000-0005-0000-0000-0000FA190000}"/>
    <cellStyle name="Comma 10 11" xfId="167" xr:uid="{00000000-0005-0000-0000-0000FB190000}"/>
    <cellStyle name="Comma 10 11 2" xfId="169" xr:uid="{00000000-0005-0000-0000-0000FC190000}"/>
    <cellStyle name="Comma 10 11 2 2" xfId="605" xr:uid="{00000000-0005-0000-0000-0000FD190000}"/>
    <cellStyle name="Comma 10 11 2 2 2" xfId="6335" xr:uid="{00000000-0005-0000-0000-0000FE190000}"/>
    <cellStyle name="Comma 10 11 2 3" xfId="5240" xr:uid="{00000000-0005-0000-0000-0000FF190000}"/>
    <cellStyle name="Comma 10 11 3" xfId="174" xr:uid="{00000000-0005-0000-0000-0000001A0000}"/>
    <cellStyle name="Comma 10 11 3 2" xfId="680" xr:uid="{00000000-0005-0000-0000-0000011A0000}"/>
    <cellStyle name="Comma 10 11 3 3" xfId="5881" xr:uid="{00000000-0005-0000-0000-0000021A0000}"/>
    <cellStyle name="Comma 10 11 4" xfId="177" xr:uid="{00000000-0005-0000-0000-0000031A0000}"/>
    <cellStyle name="Comma 10 11 4 2" xfId="5494" xr:uid="{00000000-0005-0000-0000-0000041A0000}"/>
    <cellStyle name="Comma 10 11 5" xfId="4377" xr:uid="{00000000-0005-0000-0000-0000051A0000}"/>
    <cellStyle name="Comma 10 11 6" xfId="12693" xr:uid="{00000000-0005-0000-0000-0000061A0000}"/>
    <cellStyle name="Comma 10 12" xfId="681" xr:uid="{00000000-0005-0000-0000-0000071A0000}"/>
    <cellStyle name="Comma 10 12 2" xfId="66" xr:uid="{00000000-0005-0000-0000-0000081A0000}"/>
    <cellStyle name="Comma 10 12 2 2" xfId="682" xr:uid="{00000000-0005-0000-0000-0000091A0000}"/>
    <cellStyle name="Comma 10 12 2 2 2" xfId="6336" xr:uid="{00000000-0005-0000-0000-00000A1A0000}"/>
    <cellStyle name="Comma 10 12 2 3" xfId="5241" xr:uid="{00000000-0005-0000-0000-00000B1A0000}"/>
    <cellStyle name="Comma 10 12 3" xfId="71" xr:uid="{00000000-0005-0000-0000-00000C1A0000}"/>
    <cellStyle name="Comma 10 12 3 2" xfId="684" xr:uid="{00000000-0005-0000-0000-00000D1A0000}"/>
    <cellStyle name="Comma 10 12 3 3" xfId="5882" xr:uid="{00000000-0005-0000-0000-00000E1A0000}"/>
    <cellStyle name="Comma 10 12 4" xfId="685" xr:uid="{00000000-0005-0000-0000-00000F1A0000}"/>
    <cellStyle name="Comma 10 12 4 2" xfId="5495" xr:uid="{00000000-0005-0000-0000-0000101A0000}"/>
    <cellStyle name="Comma 10 12 5" xfId="4378" xr:uid="{00000000-0005-0000-0000-0000111A0000}"/>
    <cellStyle name="Comma 10 12 6" xfId="12694" xr:uid="{00000000-0005-0000-0000-0000121A0000}"/>
    <cellStyle name="Comma 10 13" xfId="686" xr:uid="{00000000-0005-0000-0000-0000131A0000}"/>
    <cellStyle name="Comma 10 13 2" xfId="689" xr:uid="{00000000-0005-0000-0000-0000141A0000}"/>
    <cellStyle name="Comma 10 13 2 2" xfId="690" xr:uid="{00000000-0005-0000-0000-0000151A0000}"/>
    <cellStyle name="Comma 10 13 2 2 2" xfId="6337" xr:uid="{00000000-0005-0000-0000-0000161A0000}"/>
    <cellStyle name="Comma 10 13 2 3" xfId="5242" xr:uid="{00000000-0005-0000-0000-0000171A0000}"/>
    <cellStyle name="Comma 10 13 3" xfId="697" xr:uid="{00000000-0005-0000-0000-0000181A0000}"/>
    <cellStyle name="Comma 10 13 3 2" xfId="698" xr:uid="{00000000-0005-0000-0000-0000191A0000}"/>
    <cellStyle name="Comma 10 13 3 3" xfId="5883" xr:uid="{00000000-0005-0000-0000-00001A1A0000}"/>
    <cellStyle name="Comma 10 13 4" xfId="699" xr:uid="{00000000-0005-0000-0000-00001B1A0000}"/>
    <cellStyle name="Comma 10 13 4 2" xfId="5496" xr:uid="{00000000-0005-0000-0000-00001C1A0000}"/>
    <cellStyle name="Comma 10 13 5" xfId="4379" xr:uid="{00000000-0005-0000-0000-00001D1A0000}"/>
    <cellStyle name="Comma 10 13 6" xfId="12695" xr:uid="{00000000-0005-0000-0000-00001E1A0000}"/>
    <cellStyle name="Comma 10 14" xfId="113" xr:uid="{00000000-0005-0000-0000-00001F1A0000}"/>
    <cellStyle name="Comma 10 14 2" xfId="403" xr:uid="{00000000-0005-0000-0000-0000201A0000}"/>
    <cellStyle name="Comma 10 14 2 2" xfId="408" xr:uid="{00000000-0005-0000-0000-0000211A0000}"/>
    <cellStyle name="Comma 10 14 2 2 2" xfId="6338" xr:uid="{00000000-0005-0000-0000-0000221A0000}"/>
    <cellStyle name="Comma 10 14 2 3" xfId="5243" xr:uid="{00000000-0005-0000-0000-0000231A0000}"/>
    <cellStyle name="Comma 10 14 3" xfId="414" xr:uid="{00000000-0005-0000-0000-0000241A0000}"/>
    <cellStyle name="Comma 10 14 3 2" xfId="166" xr:uid="{00000000-0005-0000-0000-0000251A0000}"/>
    <cellStyle name="Comma 10 14 3 3" xfId="5884" xr:uid="{00000000-0005-0000-0000-0000261A0000}"/>
    <cellStyle name="Comma 10 14 4" xfId="702" xr:uid="{00000000-0005-0000-0000-0000271A0000}"/>
    <cellStyle name="Comma 10 14 4 2" xfId="5497" xr:uid="{00000000-0005-0000-0000-0000281A0000}"/>
    <cellStyle name="Comma 10 14 5" xfId="4380" xr:uid="{00000000-0005-0000-0000-0000291A0000}"/>
    <cellStyle name="Comma 10 14 6" xfId="12696" xr:uid="{00000000-0005-0000-0000-00002A1A0000}"/>
    <cellStyle name="Comma 10 15" xfId="121" xr:uid="{00000000-0005-0000-0000-00002B1A0000}"/>
    <cellStyle name="Comma 10 15 2" xfId="217" xr:uid="{00000000-0005-0000-0000-00002C1A0000}"/>
    <cellStyle name="Comma 10 15 2 2" xfId="418" xr:uid="{00000000-0005-0000-0000-00002D1A0000}"/>
    <cellStyle name="Comma 10 15 2 2 2" xfId="6339" xr:uid="{00000000-0005-0000-0000-00002E1A0000}"/>
    <cellStyle name="Comma 10 15 2 3" xfId="5244" xr:uid="{00000000-0005-0000-0000-00002F1A0000}"/>
    <cellStyle name="Comma 10 15 3" xfId="426" xr:uid="{00000000-0005-0000-0000-0000301A0000}"/>
    <cellStyle name="Comma 10 15 3 2" xfId="503" xr:uid="{00000000-0005-0000-0000-0000311A0000}"/>
    <cellStyle name="Comma 10 15 3 3" xfId="5885" xr:uid="{00000000-0005-0000-0000-0000321A0000}"/>
    <cellStyle name="Comma 10 15 4" xfId="646" xr:uid="{00000000-0005-0000-0000-0000331A0000}"/>
    <cellStyle name="Comma 10 15 4 2" xfId="5498" xr:uid="{00000000-0005-0000-0000-0000341A0000}"/>
    <cellStyle name="Comma 10 15 5" xfId="4381" xr:uid="{00000000-0005-0000-0000-0000351A0000}"/>
    <cellStyle name="Comma 10 15 6" xfId="12697" xr:uid="{00000000-0005-0000-0000-0000361A0000}"/>
    <cellStyle name="Comma 10 16" xfId="87" xr:uid="{00000000-0005-0000-0000-0000371A0000}"/>
    <cellStyle name="Comma 10 16 2" xfId="105" xr:uid="{00000000-0005-0000-0000-0000381A0000}"/>
    <cellStyle name="Comma 10 16 2 2" xfId="431" xr:uid="{00000000-0005-0000-0000-0000391A0000}"/>
    <cellStyle name="Comma 10 16 2 2 2" xfId="6340" xr:uid="{00000000-0005-0000-0000-00003A1A0000}"/>
    <cellStyle name="Comma 10 16 2 3" xfId="5245" xr:uid="{00000000-0005-0000-0000-00003B1A0000}"/>
    <cellStyle name="Comma 10 16 3" xfId="435" xr:uid="{00000000-0005-0000-0000-00003C1A0000}"/>
    <cellStyle name="Comma 10 16 3 2" xfId="703" xr:uid="{00000000-0005-0000-0000-00003D1A0000}"/>
    <cellStyle name="Comma 10 16 3 3" xfId="5886" xr:uid="{00000000-0005-0000-0000-00003E1A0000}"/>
    <cellStyle name="Comma 10 16 4" xfId="704" xr:uid="{00000000-0005-0000-0000-00003F1A0000}"/>
    <cellStyle name="Comma 10 16 4 2" xfId="5499" xr:uid="{00000000-0005-0000-0000-0000401A0000}"/>
    <cellStyle name="Comma 10 16 5" xfId="4382" xr:uid="{00000000-0005-0000-0000-0000411A0000}"/>
    <cellStyle name="Comma 10 16 6" xfId="12698" xr:uid="{00000000-0005-0000-0000-0000421A0000}"/>
    <cellStyle name="Comma 10 17" xfId="24" xr:uid="{00000000-0005-0000-0000-0000431A0000}"/>
    <cellStyle name="Comma 10 17 2" xfId="439" xr:uid="{00000000-0005-0000-0000-0000441A0000}"/>
    <cellStyle name="Comma 10 17 2 2" xfId="443" xr:uid="{00000000-0005-0000-0000-0000451A0000}"/>
    <cellStyle name="Comma 10 17 2 2 2" xfId="6341" xr:uid="{00000000-0005-0000-0000-0000461A0000}"/>
    <cellStyle name="Comma 10 17 2 3" xfId="5246" xr:uid="{00000000-0005-0000-0000-0000471A0000}"/>
    <cellStyle name="Comma 10 17 3" xfId="44" xr:uid="{00000000-0005-0000-0000-0000481A0000}"/>
    <cellStyle name="Comma 10 17 3 2" xfId="707" xr:uid="{00000000-0005-0000-0000-0000491A0000}"/>
    <cellStyle name="Comma 10 17 3 3" xfId="5887" xr:uid="{00000000-0005-0000-0000-00004A1A0000}"/>
    <cellStyle name="Comma 10 17 4" xfId="708" xr:uid="{00000000-0005-0000-0000-00004B1A0000}"/>
    <cellStyle name="Comma 10 17 4 2" xfId="5500" xr:uid="{00000000-0005-0000-0000-00004C1A0000}"/>
    <cellStyle name="Comma 10 17 5" xfId="4383" xr:uid="{00000000-0005-0000-0000-00004D1A0000}"/>
    <cellStyle name="Comma 10 17 6" xfId="12699" xr:uid="{00000000-0005-0000-0000-00004E1A0000}"/>
    <cellStyle name="Comma 10 18" xfId="141" xr:uid="{00000000-0005-0000-0000-00004F1A0000}"/>
    <cellStyle name="Comma 10 18 2" xfId="456" xr:uid="{00000000-0005-0000-0000-0000501A0000}"/>
    <cellStyle name="Comma 10 18 2 2" xfId="460" xr:uid="{00000000-0005-0000-0000-0000511A0000}"/>
    <cellStyle name="Comma 10 18 2 2 2" xfId="6342" xr:uid="{00000000-0005-0000-0000-0000521A0000}"/>
    <cellStyle name="Comma 10 18 2 3" xfId="5247" xr:uid="{00000000-0005-0000-0000-0000531A0000}"/>
    <cellStyle name="Comma 10 18 3" xfId="472" xr:uid="{00000000-0005-0000-0000-0000541A0000}"/>
    <cellStyle name="Comma 10 18 3 2" xfId="711" xr:uid="{00000000-0005-0000-0000-0000551A0000}"/>
    <cellStyle name="Comma 10 18 3 3" xfId="5888" xr:uid="{00000000-0005-0000-0000-0000561A0000}"/>
    <cellStyle name="Comma 10 18 4" xfId="712" xr:uid="{00000000-0005-0000-0000-0000571A0000}"/>
    <cellStyle name="Comma 10 18 4 2" xfId="5501" xr:uid="{00000000-0005-0000-0000-0000581A0000}"/>
    <cellStyle name="Comma 10 18 5" xfId="4384" xr:uid="{00000000-0005-0000-0000-0000591A0000}"/>
    <cellStyle name="Comma 10 19" xfId="144" xr:uid="{00000000-0005-0000-0000-00005A1A0000}"/>
    <cellStyle name="Comma 10 19 2" xfId="353" xr:uid="{00000000-0005-0000-0000-00005B1A0000}"/>
    <cellStyle name="Comma 10 19 2 2" xfId="477" xr:uid="{00000000-0005-0000-0000-00005C1A0000}"/>
    <cellStyle name="Comma 10 19 2 2 2" xfId="6343" xr:uid="{00000000-0005-0000-0000-00005D1A0000}"/>
    <cellStyle name="Comma 10 19 2 3" xfId="5248" xr:uid="{00000000-0005-0000-0000-00005E1A0000}"/>
    <cellStyle name="Comma 10 19 3" xfId="487" xr:uid="{00000000-0005-0000-0000-00005F1A0000}"/>
    <cellStyle name="Comma 10 19 3 2" xfId="713" xr:uid="{00000000-0005-0000-0000-0000601A0000}"/>
    <cellStyle name="Comma 10 19 3 3" xfId="5889" xr:uid="{00000000-0005-0000-0000-0000611A0000}"/>
    <cellStyle name="Comma 10 19 4" xfId="716" xr:uid="{00000000-0005-0000-0000-0000621A0000}"/>
    <cellStyle name="Comma 10 19 4 2" xfId="5502" xr:uid="{00000000-0005-0000-0000-0000631A0000}"/>
    <cellStyle name="Comma 10 19 5" xfId="4385" xr:uid="{00000000-0005-0000-0000-0000641A0000}"/>
    <cellStyle name="Comma 10 2" xfId="639" xr:uid="{00000000-0005-0000-0000-0000651A0000}"/>
    <cellStyle name="Comma 10 2 10" xfId="717" xr:uid="{00000000-0005-0000-0000-0000661A0000}"/>
    <cellStyle name="Comma 10 2 10 2" xfId="30" xr:uid="{00000000-0005-0000-0000-0000671A0000}"/>
    <cellStyle name="Comma 10 2 10 2 2" xfId="325" xr:uid="{00000000-0005-0000-0000-0000681A0000}"/>
    <cellStyle name="Comma 10 2 10 2 2 2" xfId="6345" xr:uid="{00000000-0005-0000-0000-0000691A0000}"/>
    <cellStyle name="Comma 10 2 10 2 3" xfId="5250" xr:uid="{00000000-0005-0000-0000-00006A1A0000}"/>
    <cellStyle name="Comma 10 2 10 3" xfId="131" xr:uid="{00000000-0005-0000-0000-00006B1A0000}"/>
    <cellStyle name="Comma 10 2 10 3 2" xfId="338" xr:uid="{00000000-0005-0000-0000-00006C1A0000}"/>
    <cellStyle name="Comma 10 2 10 3 3" xfId="5891" xr:uid="{00000000-0005-0000-0000-00006D1A0000}"/>
    <cellStyle name="Comma 10 2 10 4" xfId="137" xr:uid="{00000000-0005-0000-0000-00006E1A0000}"/>
    <cellStyle name="Comma 10 2 10 4 2" xfId="5504" xr:uid="{00000000-0005-0000-0000-00006F1A0000}"/>
    <cellStyle name="Comma 10 2 10 5" xfId="4387" xr:uid="{00000000-0005-0000-0000-0000701A0000}"/>
    <cellStyle name="Comma 10 2 10 6" xfId="12701" xr:uid="{00000000-0005-0000-0000-0000711A0000}"/>
    <cellStyle name="Comma 10 2 11" xfId="718" xr:uid="{00000000-0005-0000-0000-0000721A0000}"/>
    <cellStyle name="Comma 10 2 11 2" xfId="719" xr:uid="{00000000-0005-0000-0000-0000731A0000}"/>
    <cellStyle name="Comma 10 2 11 2 2" xfId="394" xr:uid="{00000000-0005-0000-0000-0000741A0000}"/>
    <cellStyle name="Comma 10 2 11 2 2 2" xfId="6346" xr:uid="{00000000-0005-0000-0000-0000751A0000}"/>
    <cellStyle name="Comma 10 2 11 2 3" xfId="5251" xr:uid="{00000000-0005-0000-0000-0000761A0000}"/>
    <cellStyle name="Comma 10 2 11 3" xfId="720" xr:uid="{00000000-0005-0000-0000-0000771A0000}"/>
    <cellStyle name="Comma 10 2 11 3 2" xfId="398" xr:uid="{00000000-0005-0000-0000-0000781A0000}"/>
    <cellStyle name="Comma 10 2 11 3 3" xfId="5892" xr:uid="{00000000-0005-0000-0000-0000791A0000}"/>
    <cellStyle name="Comma 10 2 11 4" xfId="721" xr:uid="{00000000-0005-0000-0000-00007A1A0000}"/>
    <cellStyle name="Comma 10 2 11 4 2" xfId="5505" xr:uid="{00000000-0005-0000-0000-00007B1A0000}"/>
    <cellStyle name="Comma 10 2 11 5" xfId="4388" xr:uid="{00000000-0005-0000-0000-00007C1A0000}"/>
    <cellStyle name="Comma 10 2 11 6" xfId="12702" xr:uid="{00000000-0005-0000-0000-00007D1A0000}"/>
    <cellStyle name="Comma 10 2 12" xfId="722" xr:uid="{00000000-0005-0000-0000-00007E1A0000}"/>
    <cellStyle name="Comma 10 2 12 2" xfId="723" xr:uid="{00000000-0005-0000-0000-00007F1A0000}"/>
    <cellStyle name="Comma 10 2 12 2 2" xfId="726" xr:uid="{00000000-0005-0000-0000-0000801A0000}"/>
    <cellStyle name="Comma 10 2 12 2 2 2" xfId="6347" xr:uid="{00000000-0005-0000-0000-0000811A0000}"/>
    <cellStyle name="Comma 10 2 12 2 3" xfId="5252" xr:uid="{00000000-0005-0000-0000-0000821A0000}"/>
    <cellStyle name="Comma 10 2 12 3" xfId="727" xr:uid="{00000000-0005-0000-0000-0000831A0000}"/>
    <cellStyle name="Comma 10 2 12 3 2" xfId="728" xr:uid="{00000000-0005-0000-0000-0000841A0000}"/>
    <cellStyle name="Comma 10 2 12 3 3" xfId="5893" xr:uid="{00000000-0005-0000-0000-0000851A0000}"/>
    <cellStyle name="Comma 10 2 12 4" xfId="525" xr:uid="{00000000-0005-0000-0000-0000861A0000}"/>
    <cellStyle name="Comma 10 2 12 4 2" xfId="5506" xr:uid="{00000000-0005-0000-0000-0000871A0000}"/>
    <cellStyle name="Comma 10 2 12 5" xfId="4389" xr:uid="{00000000-0005-0000-0000-0000881A0000}"/>
    <cellStyle name="Comma 10 2 12 6" xfId="12703" xr:uid="{00000000-0005-0000-0000-0000891A0000}"/>
    <cellStyle name="Comma 10 2 13" xfId="475" xr:uid="{00000000-0005-0000-0000-00008A1A0000}"/>
    <cellStyle name="Comma 10 2 13 2" xfId="729" xr:uid="{00000000-0005-0000-0000-00008B1A0000}"/>
    <cellStyle name="Comma 10 2 13 2 2" xfId="730" xr:uid="{00000000-0005-0000-0000-00008C1A0000}"/>
    <cellStyle name="Comma 10 2 13 2 2 2" xfId="6348" xr:uid="{00000000-0005-0000-0000-00008D1A0000}"/>
    <cellStyle name="Comma 10 2 13 2 3" xfId="5253" xr:uid="{00000000-0005-0000-0000-00008E1A0000}"/>
    <cellStyle name="Comma 10 2 13 3" xfId="277" xr:uid="{00000000-0005-0000-0000-00008F1A0000}"/>
    <cellStyle name="Comma 10 2 13 3 2" xfId="280" xr:uid="{00000000-0005-0000-0000-0000901A0000}"/>
    <cellStyle name="Comma 10 2 13 3 3" xfId="5894" xr:uid="{00000000-0005-0000-0000-0000911A0000}"/>
    <cellStyle name="Comma 10 2 13 4" xfId="286" xr:uid="{00000000-0005-0000-0000-0000921A0000}"/>
    <cellStyle name="Comma 10 2 13 4 2" xfId="5507" xr:uid="{00000000-0005-0000-0000-0000931A0000}"/>
    <cellStyle name="Comma 10 2 13 5" xfId="4390" xr:uid="{00000000-0005-0000-0000-0000941A0000}"/>
    <cellStyle name="Comma 10 2 14" xfId="479" xr:uid="{00000000-0005-0000-0000-0000951A0000}"/>
    <cellStyle name="Comma 10 2 14 2" xfId="232" xr:uid="{00000000-0005-0000-0000-0000961A0000}"/>
    <cellStyle name="Comma 10 2 14 2 2" xfId="1" xr:uid="{00000000-0005-0000-0000-0000971A0000}"/>
    <cellStyle name="Comma 10 2 14 2 2 2" xfId="6349" xr:uid="{00000000-0005-0000-0000-0000981A0000}"/>
    <cellStyle name="Comma 10 2 14 2 3" xfId="5254" xr:uid="{00000000-0005-0000-0000-0000991A0000}"/>
    <cellStyle name="Comma 10 2 14 3" xfId="529" xr:uid="{00000000-0005-0000-0000-00009A1A0000}"/>
    <cellStyle name="Comma 10 2 14 3 2" xfId="731" xr:uid="{00000000-0005-0000-0000-00009B1A0000}"/>
    <cellStyle name="Comma 10 2 14 3 3" xfId="5895" xr:uid="{00000000-0005-0000-0000-00009C1A0000}"/>
    <cellStyle name="Comma 10 2 14 4" xfId="49" xr:uid="{00000000-0005-0000-0000-00009D1A0000}"/>
    <cellStyle name="Comma 10 2 14 4 2" xfId="5508" xr:uid="{00000000-0005-0000-0000-00009E1A0000}"/>
    <cellStyle name="Comma 10 2 14 5" xfId="4391" xr:uid="{00000000-0005-0000-0000-00009F1A0000}"/>
    <cellStyle name="Comma 10 2 15" xfId="482" xr:uid="{00000000-0005-0000-0000-0000A01A0000}"/>
    <cellStyle name="Comma 10 2 15 2" xfId="733" xr:uid="{00000000-0005-0000-0000-0000A11A0000}"/>
    <cellStyle name="Comma 10 2 15 2 2" xfId="734" xr:uid="{00000000-0005-0000-0000-0000A21A0000}"/>
    <cellStyle name="Comma 10 2 15 2 2 2" xfId="6350" xr:uid="{00000000-0005-0000-0000-0000A31A0000}"/>
    <cellStyle name="Comma 10 2 15 2 3" xfId="5255" xr:uid="{00000000-0005-0000-0000-0000A41A0000}"/>
    <cellStyle name="Comma 10 2 15 3" xfId="616" xr:uid="{00000000-0005-0000-0000-0000A51A0000}"/>
    <cellStyle name="Comma 10 2 15 3 2" xfId="735" xr:uid="{00000000-0005-0000-0000-0000A61A0000}"/>
    <cellStyle name="Comma 10 2 15 3 3" xfId="5896" xr:uid="{00000000-0005-0000-0000-0000A71A0000}"/>
    <cellStyle name="Comma 10 2 15 4" xfId="39" xr:uid="{00000000-0005-0000-0000-0000A81A0000}"/>
    <cellStyle name="Comma 10 2 15 4 2" xfId="5509" xr:uid="{00000000-0005-0000-0000-0000A91A0000}"/>
    <cellStyle name="Comma 10 2 15 5" xfId="4392" xr:uid="{00000000-0005-0000-0000-0000AA1A0000}"/>
    <cellStyle name="Comma 10 2 16" xfId="737" xr:uid="{00000000-0005-0000-0000-0000AB1A0000}"/>
    <cellStyle name="Comma 10 2 16 2" xfId="5" xr:uid="{00000000-0005-0000-0000-0000AC1A0000}"/>
    <cellStyle name="Comma 10 2 16 2 2" xfId="739" xr:uid="{00000000-0005-0000-0000-0000AD1A0000}"/>
    <cellStyle name="Comma 10 2 16 2 2 2" xfId="6351" xr:uid="{00000000-0005-0000-0000-0000AE1A0000}"/>
    <cellStyle name="Comma 10 2 16 2 3" xfId="5256" xr:uid="{00000000-0005-0000-0000-0000AF1A0000}"/>
    <cellStyle name="Comma 10 2 16 3" xfId="17" xr:uid="{00000000-0005-0000-0000-0000B01A0000}"/>
    <cellStyle name="Comma 10 2 16 3 2" xfId="742" xr:uid="{00000000-0005-0000-0000-0000B11A0000}"/>
    <cellStyle name="Comma 10 2 16 3 3" xfId="5897" xr:uid="{00000000-0005-0000-0000-0000B21A0000}"/>
    <cellStyle name="Comma 10 2 16 4" xfId="743" xr:uid="{00000000-0005-0000-0000-0000B31A0000}"/>
    <cellStyle name="Comma 10 2 16 4 2" xfId="5510" xr:uid="{00000000-0005-0000-0000-0000B41A0000}"/>
    <cellStyle name="Comma 10 2 16 5" xfId="4393" xr:uid="{00000000-0005-0000-0000-0000B51A0000}"/>
    <cellStyle name="Comma 10 2 17" xfId="745" xr:uid="{00000000-0005-0000-0000-0000B61A0000}"/>
    <cellStyle name="Comma 10 2 17 2" xfId="746" xr:uid="{00000000-0005-0000-0000-0000B71A0000}"/>
    <cellStyle name="Comma 10 2 17 2 2" xfId="114" xr:uid="{00000000-0005-0000-0000-0000B81A0000}"/>
    <cellStyle name="Comma 10 2 17 2 2 2" xfId="6352" xr:uid="{00000000-0005-0000-0000-0000B91A0000}"/>
    <cellStyle name="Comma 10 2 17 2 3" xfId="5257" xr:uid="{00000000-0005-0000-0000-0000BA1A0000}"/>
    <cellStyle name="Comma 10 2 17 3" xfId="747" xr:uid="{00000000-0005-0000-0000-0000BB1A0000}"/>
    <cellStyle name="Comma 10 2 17 3 2" xfId="749" xr:uid="{00000000-0005-0000-0000-0000BC1A0000}"/>
    <cellStyle name="Comma 10 2 17 3 3" xfId="5898" xr:uid="{00000000-0005-0000-0000-0000BD1A0000}"/>
    <cellStyle name="Comma 10 2 17 4" xfId="750" xr:uid="{00000000-0005-0000-0000-0000BE1A0000}"/>
    <cellStyle name="Comma 10 2 17 4 2" xfId="5511" xr:uid="{00000000-0005-0000-0000-0000BF1A0000}"/>
    <cellStyle name="Comma 10 2 17 5" xfId="4394" xr:uid="{00000000-0005-0000-0000-0000C01A0000}"/>
    <cellStyle name="Comma 10 2 18" xfId="3" xr:uid="{00000000-0005-0000-0000-0000C11A0000}"/>
    <cellStyle name="Comma 10 2 18 2" xfId="366" xr:uid="{00000000-0005-0000-0000-0000C21A0000}"/>
    <cellStyle name="Comma 10 2 18 2 2" xfId="695" xr:uid="{00000000-0005-0000-0000-0000C31A0000}"/>
    <cellStyle name="Comma 10 2 18 2 2 2" xfId="6353" xr:uid="{00000000-0005-0000-0000-0000C41A0000}"/>
    <cellStyle name="Comma 10 2 18 2 3" xfId="5258" xr:uid="{00000000-0005-0000-0000-0000C51A0000}"/>
    <cellStyle name="Comma 10 2 18 3" xfId="533" xr:uid="{00000000-0005-0000-0000-0000C61A0000}"/>
    <cellStyle name="Comma 10 2 18 3 2" xfId="411" xr:uid="{00000000-0005-0000-0000-0000C71A0000}"/>
    <cellStyle name="Comma 10 2 18 3 3" xfId="5899" xr:uid="{00000000-0005-0000-0000-0000C81A0000}"/>
    <cellStyle name="Comma 10 2 18 4" xfId="753" xr:uid="{00000000-0005-0000-0000-0000C91A0000}"/>
    <cellStyle name="Comma 10 2 18 4 2" xfId="5512" xr:uid="{00000000-0005-0000-0000-0000CA1A0000}"/>
    <cellStyle name="Comma 10 2 18 5" xfId="4395" xr:uid="{00000000-0005-0000-0000-0000CB1A0000}"/>
    <cellStyle name="Comma 10 2 19" xfId="754" xr:uid="{00000000-0005-0000-0000-0000CC1A0000}"/>
    <cellStyle name="Comma 10 2 19 2" xfId="756" xr:uid="{00000000-0005-0000-0000-0000CD1A0000}"/>
    <cellStyle name="Comma 10 2 19 2 2" xfId="6344" xr:uid="{00000000-0005-0000-0000-0000CE1A0000}"/>
    <cellStyle name="Comma 10 2 19 3" xfId="5249" xr:uid="{00000000-0005-0000-0000-0000CF1A0000}"/>
    <cellStyle name="Comma 10 2 2" xfId="758" xr:uid="{00000000-0005-0000-0000-0000D01A0000}"/>
    <cellStyle name="Comma 10 2 2 2" xfId="759" xr:uid="{00000000-0005-0000-0000-0000D11A0000}"/>
    <cellStyle name="Comma 10 2 2 2 2" xfId="666" xr:uid="{00000000-0005-0000-0000-0000D21A0000}"/>
    <cellStyle name="Comma 10 2 2 2 2 2" xfId="5901" xr:uid="{00000000-0005-0000-0000-0000D31A0000}"/>
    <cellStyle name="Comma 10 2 2 2 2 3" xfId="12706" xr:uid="{00000000-0005-0000-0000-0000D41A0000}"/>
    <cellStyle name="Comma 10 2 2 2 3" xfId="4397" xr:uid="{00000000-0005-0000-0000-0000D51A0000}"/>
    <cellStyle name="Comma 10 2 2 2 3 2" xfId="12707" xr:uid="{00000000-0005-0000-0000-0000D61A0000}"/>
    <cellStyle name="Comma 10 2 2 2 4" xfId="12708" xr:uid="{00000000-0005-0000-0000-0000D71A0000}"/>
    <cellStyle name="Comma 10 2 2 2 5" xfId="12705" xr:uid="{00000000-0005-0000-0000-0000D81A0000}"/>
    <cellStyle name="Comma 10 2 2 3" xfId="360" xr:uid="{00000000-0005-0000-0000-0000D91A0000}"/>
    <cellStyle name="Comma 10 2 2 3 2" xfId="12709" xr:uid="{00000000-0005-0000-0000-0000DA1A0000}"/>
    <cellStyle name="Comma 10 2 2 4" xfId="363" xr:uid="{00000000-0005-0000-0000-0000DB1A0000}"/>
    <cellStyle name="Comma 10 2 2 4 2" xfId="68" xr:uid="{00000000-0005-0000-0000-0000DC1A0000}"/>
    <cellStyle name="Comma 10 2 2 4 2 2" xfId="6354" xr:uid="{00000000-0005-0000-0000-0000DD1A0000}"/>
    <cellStyle name="Comma 10 2 2 4 3" xfId="5259" xr:uid="{00000000-0005-0000-0000-0000DE1A0000}"/>
    <cellStyle name="Comma 10 2 2 4 4" xfId="12710" xr:uid="{00000000-0005-0000-0000-0000DF1A0000}"/>
    <cellStyle name="Comma 10 2 2 5" xfId="365" xr:uid="{00000000-0005-0000-0000-0000E01A0000}"/>
    <cellStyle name="Comma 10 2 2 5 2" xfId="694" xr:uid="{00000000-0005-0000-0000-0000E11A0000}"/>
    <cellStyle name="Comma 10 2 2 5 3" xfId="5900" xr:uid="{00000000-0005-0000-0000-0000E21A0000}"/>
    <cellStyle name="Comma 10 2 2 6" xfId="532" xr:uid="{00000000-0005-0000-0000-0000E31A0000}"/>
    <cellStyle name="Comma 10 2 2 6 2" xfId="5513" xr:uid="{00000000-0005-0000-0000-0000E41A0000}"/>
    <cellStyle name="Comma 10 2 2 7" xfId="4396" xr:uid="{00000000-0005-0000-0000-0000E51A0000}"/>
    <cellStyle name="Comma 10 2 2 8" xfId="12704" xr:uid="{00000000-0005-0000-0000-0000E61A0000}"/>
    <cellStyle name="Comma 10 2 20" xfId="481" xr:uid="{00000000-0005-0000-0000-0000E71A0000}"/>
    <cellStyle name="Comma 10 2 20 2" xfId="732" xr:uid="{00000000-0005-0000-0000-0000E81A0000}"/>
    <cellStyle name="Comma 10 2 20 3" xfId="5890" xr:uid="{00000000-0005-0000-0000-0000E91A0000}"/>
    <cellStyle name="Comma 10 2 21" xfId="736" xr:uid="{00000000-0005-0000-0000-0000EA1A0000}"/>
    <cellStyle name="Comma 10 2 21 2" xfId="5503" xr:uid="{00000000-0005-0000-0000-0000EB1A0000}"/>
    <cellStyle name="Comma 10 2 22" xfId="744" xr:uid="{00000000-0005-0000-0000-0000EC1A0000}"/>
    <cellStyle name="Comma 10 2 23" xfId="4386" xr:uid="{00000000-0005-0000-0000-0000ED1A0000}"/>
    <cellStyle name="Comma 10 2 24" xfId="12700" xr:uid="{00000000-0005-0000-0000-0000EE1A0000}"/>
    <cellStyle name="Comma 10 2 3" xfId="99" xr:uid="{00000000-0005-0000-0000-0000EF1A0000}"/>
    <cellStyle name="Comma 10 2 3 2" xfId="128" xr:uid="{00000000-0005-0000-0000-0000F01A0000}"/>
    <cellStyle name="Comma 10 2 3 2 2" xfId="514" xr:uid="{00000000-0005-0000-0000-0000F11A0000}"/>
    <cellStyle name="Comma 10 2 3 2 2 2" xfId="6355" xr:uid="{00000000-0005-0000-0000-0000F21A0000}"/>
    <cellStyle name="Comma 10 2 3 2 3" xfId="5260" xr:uid="{00000000-0005-0000-0000-0000F31A0000}"/>
    <cellStyle name="Comma 10 2 3 3" xfId="12711" xr:uid="{00000000-0005-0000-0000-0000F41A0000}"/>
    <cellStyle name="Comma 10 2 4" xfId="760" xr:uid="{00000000-0005-0000-0000-0000F51A0000}"/>
    <cellStyle name="Comma 10 2 4 2" xfId="422" xr:uid="{00000000-0005-0000-0000-0000F61A0000}"/>
    <cellStyle name="Comma 10 2 4 2 2" xfId="715" xr:uid="{00000000-0005-0000-0000-0000F71A0000}"/>
    <cellStyle name="Comma 10 2 4 2 2 2" xfId="6356" xr:uid="{00000000-0005-0000-0000-0000F81A0000}"/>
    <cellStyle name="Comma 10 2 4 2 3" xfId="5261" xr:uid="{00000000-0005-0000-0000-0000F91A0000}"/>
    <cellStyle name="Comma 10 2 4 3" xfId="7" xr:uid="{00000000-0005-0000-0000-0000FA1A0000}"/>
    <cellStyle name="Comma 10 2 4 3 2" xfId="761" xr:uid="{00000000-0005-0000-0000-0000FB1A0000}"/>
    <cellStyle name="Comma 10 2 4 3 3" xfId="5902" xr:uid="{00000000-0005-0000-0000-0000FC1A0000}"/>
    <cellStyle name="Comma 10 2 4 4" xfId="740" xr:uid="{00000000-0005-0000-0000-0000FD1A0000}"/>
    <cellStyle name="Comma 10 2 4 4 2" xfId="5514" xr:uid="{00000000-0005-0000-0000-0000FE1A0000}"/>
    <cellStyle name="Comma 10 2 4 5" xfId="4398" xr:uid="{00000000-0005-0000-0000-0000FF1A0000}"/>
    <cellStyle name="Comma 10 2 4 6" xfId="12712" xr:uid="{00000000-0005-0000-0000-0000001B0000}"/>
    <cellStyle name="Comma 10 2 5" xfId="763" xr:uid="{00000000-0005-0000-0000-0000011B0000}"/>
    <cellStyle name="Comma 10 2 5 2" xfId="108" xr:uid="{00000000-0005-0000-0000-0000021B0000}"/>
    <cellStyle name="Comma 10 2 5 2 2" xfId="751" xr:uid="{00000000-0005-0000-0000-0000031B0000}"/>
    <cellStyle name="Comma 10 2 5 2 2 2" xfId="6357" xr:uid="{00000000-0005-0000-0000-0000041B0000}"/>
    <cellStyle name="Comma 10 2 5 2 3" xfId="5262" xr:uid="{00000000-0005-0000-0000-0000051B0000}"/>
    <cellStyle name="Comma 10 2 5 3" xfId="506" xr:uid="{00000000-0005-0000-0000-0000061B0000}"/>
    <cellStyle name="Comma 10 2 5 3 2" xfId="764" xr:uid="{00000000-0005-0000-0000-0000071B0000}"/>
    <cellStyle name="Comma 10 2 5 3 3" xfId="5903" xr:uid="{00000000-0005-0000-0000-0000081B0000}"/>
    <cellStyle name="Comma 10 2 5 4" xfId="765" xr:uid="{00000000-0005-0000-0000-0000091B0000}"/>
    <cellStyle name="Comma 10 2 5 4 2" xfId="5515" xr:uid="{00000000-0005-0000-0000-00000A1B0000}"/>
    <cellStyle name="Comma 10 2 5 5" xfId="4399" xr:uid="{00000000-0005-0000-0000-00000B1B0000}"/>
    <cellStyle name="Comma 10 2 5 6" xfId="12713" xr:uid="{00000000-0005-0000-0000-00000C1B0000}"/>
    <cellStyle name="Comma 10 2 6" xfId="382" xr:uid="{00000000-0005-0000-0000-00000D1B0000}"/>
    <cellStyle name="Comma 10 2 6 2" xfId="766" xr:uid="{00000000-0005-0000-0000-00000E1B0000}"/>
    <cellStyle name="Comma 10 2 6 2 2" xfId="771" xr:uid="{00000000-0005-0000-0000-00000F1B0000}"/>
    <cellStyle name="Comma 10 2 6 2 2 2" xfId="6358" xr:uid="{00000000-0005-0000-0000-0000101B0000}"/>
    <cellStyle name="Comma 10 2 6 2 3" xfId="5263" xr:uid="{00000000-0005-0000-0000-0000111B0000}"/>
    <cellStyle name="Comma 10 2 6 3" xfId="773" xr:uid="{00000000-0005-0000-0000-0000121B0000}"/>
    <cellStyle name="Comma 10 2 6 3 2" xfId="133" xr:uid="{00000000-0005-0000-0000-0000131B0000}"/>
    <cellStyle name="Comma 10 2 6 3 3" xfId="5904" xr:uid="{00000000-0005-0000-0000-0000141B0000}"/>
    <cellStyle name="Comma 10 2 6 4" xfId="775" xr:uid="{00000000-0005-0000-0000-0000151B0000}"/>
    <cellStyle name="Comma 10 2 6 4 2" xfId="5516" xr:uid="{00000000-0005-0000-0000-0000161B0000}"/>
    <cellStyle name="Comma 10 2 6 5" xfId="4400" xr:uid="{00000000-0005-0000-0000-0000171B0000}"/>
    <cellStyle name="Comma 10 2 6 6" xfId="12714" xr:uid="{00000000-0005-0000-0000-0000181B0000}"/>
    <cellStyle name="Comma 10 2 7" xfId="459" xr:uid="{00000000-0005-0000-0000-0000191B0000}"/>
    <cellStyle name="Comma 10 2 7 2" xfId="508" xr:uid="{00000000-0005-0000-0000-00001A1B0000}"/>
    <cellStyle name="Comma 10 2 7 2 2" xfId="777" xr:uid="{00000000-0005-0000-0000-00001B1B0000}"/>
    <cellStyle name="Comma 10 2 7 2 2 2" xfId="6359" xr:uid="{00000000-0005-0000-0000-00001C1B0000}"/>
    <cellStyle name="Comma 10 2 7 2 3" xfId="5264" xr:uid="{00000000-0005-0000-0000-00001D1B0000}"/>
    <cellStyle name="Comma 10 2 7 3" xfId="780" xr:uid="{00000000-0005-0000-0000-00001E1B0000}"/>
    <cellStyle name="Comma 10 2 7 3 2" xfId="781" xr:uid="{00000000-0005-0000-0000-00001F1B0000}"/>
    <cellStyle name="Comma 10 2 7 3 3" xfId="5905" xr:uid="{00000000-0005-0000-0000-0000201B0000}"/>
    <cellStyle name="Comma 10 2 7 4" xfId="248" xr:uid="{00000000-0005-0000-0000-0000211B0000}"/>
    <cellStyle name="Comma 10 2 7 4 2" xfId="5517" xr:uid="{00000000-0005-0000-0000-0000221B0000}"/>
    <cellStyle name="Comma 10 2 7 5" xfId="4401" xr:uid="{00000000-0005-0000-0000-0000231B0000}"/>
    <cellStyle name="Comma 10 2 7 6" xfId="12715" xr:uid="{00000000-0005-0000-0000-0000241B0000}"/>
    <cellStyle name="Comma 10 2 8" xfId="463" xr:uid="{00000000-0005-0000-0000-0000251B0000}"/>
    <cellStyle name="Comma 10 2 8 2" xfId="782" xr:uid="{00000000-0005-0000-0000-0000261B0000}"/>
    <cellStyle name="Comma 10 2 8 2 2" xfId="783" xr:uid="{00000000-0005-0000-0000-0000271B0000}"/>
    <cellStyle name="Comma 10 2 8 2 2 2" xfId="6360" xr:uid="{00000000-0005-0000-0000-0000281B0000}"/>
    <cellStyle name="Comma 10 2 8 2 3" xfId="5265" xr:uid="{00000000-0005-0000-0000-0000291B0000}"/>
    <cellStyle name="Comma 10 2 8 3" xfId="91" xr:uid="{00000000-0005-0000-0000-00002A1B0000}"/>
    <cellStyle name="Comma 10 2 8 3 2" xfId="189" xr:uid="{00000000-0005-0000-0000-00002B1B0000}"/>
    <cellStyle name="Comma 10 2 8 3 3" xfId="5906" xr:uid="{00000000-0005-0000-0000-00002C1B0000}"/>
    <cellStyle name="Comma 10 2 8 4" xfId="117" xr:uid="{00000000-0005-0000-0000-00002D1B0000}"/>
    <cellStyle name="Comma 10 2 8 4 2" xfId="5518" xr:uid="{00000000-0005-0000-0000-00002E1B0000}"/>
    <cellStyle name="Comma 10 2 8 5" xfId="4402" xr:uid="{00000000-0005-0000-0000-00002F1B0000}"/>
    <cellStyle name="Comma 10 2 8 6" xfId="12716" xr:uid="{00000000-0005-0000-0000-0000301B0000}"/>
    <cellStyle name="Comma 10 2 9" xfId="468" xr:uid="{00000000-0005-0000-0000-0000311B0000}"/>
    <cellStyle name="Comma 10 2 9 2" xfId="315" xr:uid="{00000000-0005-0000-0000-0000321B0000}"/>
    <cellStyle name="Comma 10 2 9 2 2" xfId="785" xr:uid="{00000000-0005-0000-0000-0000331B0000}"/>
    <cellStyle name="Comma 10 2 9 2 2 2" xfId="6361" xr:uid="{00000000-0005-0000-0000-0000341B0000}"/>
    <cellStyle name="Comma 10 2 9 2 3" xfId="5266" xr:uid="{00000000-0005-0000-0000-0000351B0000}"/>
    <cellStyle name="Comma 10 2 9 3" xfId="319" xr:uid="{00000000-0005-0000-0000-0000361B0000}"/>
    <cellStyle name="Comma 10 2 9 3 2" xfId="547" xr:uid="{00000000-0005-0000-0000-0000371B0000}"/>
    <cellStyle name="Comma 10 2 9 3 3" xfId="5907" xr:uid="{00000000-0005-0000-0000-0000381B0000}"/>
    <cellStyle name="Comma 10 2 9 4" xfId="662" xr:uid="{00000000-0005-0000-0000-0000391B0000}"/>
    <cellStyle name="Comma 10 2 9 4 2" xfId="5519" xr:uid="{00000000-0005-0000-0000-00003A1B0000}"/>
    <cellStyle name="Comma 10 2 9 5" xfId="4403" xr:uid="{00000000-0005-0000-0000-00003B1B0000}"/>
    <cellStyle name="Comma 10 2 9 6" xfId="12717" xr:uid="{00000000-0005-0000-0000-00003C1B0000}"/>
    <cellStyle name="Comma 10 20" xfId="120" xr:uid="{00000000-0005-0000-0000-00003D1B0000}"/>
    <cellStyle name="Comma 10 20 2" xfId="216" xr:uid="{00000000-0005-0000-0000-00003E1B0000}"/>
    <cellStyle name="Comma 10 20 2 2" xfId="6333" xr:uid="{00000000-0005-0000-0000-00003F1B0000}"/>
    <cellStyle name="Comma 10 20 3" xfId="5238" xr:uid="{00000000-0005-0000-0000-0000401B0000}"/>
    <cellStyle name="Comma 10 21" xfId="86" xr:uid="{00000000-0005-0000-0000-0000411B0000}"/>
    <cellStyle name="Comma 10 21 2" xfId="104" xr:uid="{00000000-0005-0000-0000-0000421B0000}"/>
    <cellStyle name="Comma 10 21 3" xfId="5879" xr:uid="{00000000-0005-0000-0000-0000431B0000}"/>
    <cellStyle name="Comma 10 22" xfId="23" xr:uid="{00000000-0005-0000-0000-0000441B0000}"/>
    <cellStyle name="Comma 10 22 2" xfId="5492" xr:uid="{00000000-0005-0000-0000-0000451B0000}"/>
    <cellStyle name="Comma 10 23" xfId="140" xr:uid="{00000000-0005-0000-0000-0000461B0000}"/>
    <cellStyle name="Comma 10 24" xfId="4375" xr:uid="{00000000-0005-0000-0000-0000471B0000}"/>
    <cellStyle name="Comma 10 25" xfId="6521" xr:uid="{00000000-0005-0000-0000-0000481B0000}"/>
    <cellStyle name="Comma 10 3" xfId="641" xr:uid="{00000000-0005-0000-0000-0000491B0000}"/>
    <cellStyle name="Comma 10 3 2" xfId="787" xr:uid="{00000000-0005-0000-0000-00004A1B0000}"/>
    <cellStyle name="Comma 10 3 2 2" xfId="788" xr:uid="{00000000-0005-0000-0000-00004B1B0000}"/>
    <cellStyle name="Comma 10 3 2 2 2" xfId="789" xr:uid="{00000000-0005-0000-0000-00004C1B0000}"/>
    <cellStyle name="Comma 10 3 2 2 3" xfId="5908" xr:uid="{00000000-0005-0000-0000-00004D1B0000}"/>
    <cellStyle name="Comma 10 3 2 2 4" xfId="12720" xr:uid="{00000000-0005-0000-0000-00004E1B0000}"/>
    <cellStyle name="Comma 10 3 2 3" xfId="373" xr:uid="{00000000-0005-0000-0000-00004F1B0000}"/>
    <cellStyle name="Comma 10 3 2 3 2" xfId="5520" xr:uid="{00000000-0005-0000-0000-0000501B0000}"/>
    <cellStyle name="Comma 10 3 2 4" xfId="4404" xr:uid="{00000000-0005-0000-0000-0000511B0000}"/>
    <cellStyle name="Comma 10 3 2 5" xfId="12719" xr:uid="{00000000-0005-0000-0000-0000521B0000}"/>
    <cellStyle name="Comma 10 3 3" xfId="792" xr:uid="{00000000-0005-0000-0000-0000531B0000}"/>
    <cellStyle name="Comma 10 3 3 2" xfId="607" xr:uid="{00000000-0005-0000-0000-0000541B0000}"/>
    <cellStyle name="Comma 10 3 3 2 2" xfId="6362" xr:uid="{00000000-0005-0000-0000-0000551B0000}"/>
    <cellStyle name="Comma 10 3 3 3" xfId="5267" xr:uid="{00000000-0005-0000-0000-0000561B0000}"/>
    <cellStyle name="Comma 10 3 3 4" xfId="12721" xr:uid="{00000000-0005-0000-0000-0000571B0000}"/>
    <cellStyle name="Comma 10 3 4" xfId="12722" xr:uid="{00000000-0005-0000-0000-0000581B0000}"/>
    <cellStyle name="Comma 10 3 5" xfId="12718" xr:uid="{00000000-0005-0000-0000-0000591B0000}"/>
    <cellStyle name="Comma 10 4" xfId="310" xr:uid="{00000000-0005-0000-0000-00005A1B0000}"/>
    <cellStyle name="Comma 10 4 2" xfId="793" xr:uid="{00000000-0005-0000-0000-00005B1B0000}"/>
    <cellStyle name="Comma 10 4 2 2" xfId="285" xr:uid="{00000000-0005-0000-0000-00005C1B0000}"/>
    <cellStyle name="Comma 10 4 2 2 2" xfId="578" xr:uid="{00000000-0005-0000-0000-00005D1B0000}"/>
    <cellStyle name="Comma 10 4 2 2 3" xfId="5910" xr:uid="{00000000-0005-0000-0000-00005E1B0000}"/>
    <cellStyle name="Comma 10 4 2 2 4" xfId="12725" xr:uid="{00000000-0005-0000-0000-00005F1B0000}"/>
    <cellStyle name="Comma 10 4 2 3" xfId="64" xr:uid="{00000000-0005-0000-0000-0000601B0000}"/>
    <cellStyle name="Comma 10 4 2 3 2" xfId="5522" xr:uid="{00000000-0005-0000-0000-0000611B0000}"/>
    <cellStyle name="Comma 10 4 2 4" xfId="4406" xr:uid="{00000000-0005-0000-0000-0000621B0000}"/>
    <cellStyle name="Comma 10 4 2 5" xfId="12724" xr:uid="{00000000-0005-0000-0000-0000631B0000}"/>
    <cellStyle name="Comma 10 4 3" xfId="795" xr:uid="{00000000-0005-0000-0000-0000641B0000}"/>
    <cellStyle name="Comma 10 4 3 2" xfId="521" xr:uid="{00000000-0005-0000-0000-0000651B0000}"/>
    <cellStyle name="Comma 10 4 3 2 2" xfId="589" xr:uid="{00000000-0005-0000-0000-0000661B0000}"/>
    <cellStyle name="Comma 10 4 3 2 3" xfId="5911" xr:uid="{00000000-0005-0000-0000-0000671B0000}"/>
    <cellStyle name="Comma 10 4 3 2 4" xfId="12727" xr:uid="{00000000-0005-0000-0000-0000681B0000}"/>
    <cellStyle name="Comma 10 4 3 3" xfId="688" xr:uid="{00000000-0005-0000-0000-0000691B0000}"/>
    <cellStyle name="Comma 10 4 3 3 2" xfId="5523" xr:uid="{00000000-0005-0000-0000-00006A1B0000}"/>
    <cellStyle name="Comma 10 4 3 4" xfId="4407" xr:uid="{00000000-0005-0000-0000-00006B1B0000}"/>
    <cellStyle name="Comma 10 4 3 5" xfId="12726" xr:uid="{00000000-0005-0000-0000-00006C1B0000}"/>
    <cellStyle name="Comma 10 4 4" xfId="564" xr:uid="{00000000-0005-0000-0000-00006D1B0000}"/>
    <cellStyle name="Comma 10 4 4 2" xfId="449" xr:uid="{00000000-0005-0000-0000-00006E1B0000}"/>
    <cellStyle name="Comma 10 4 4 2 2" xfId="6363" xr:uid="{00000000-0005-0000-0000-00006F1B0000}"/>
    <cellStyle name="Comma 10 4 4 3" xfId="5268" xr:uid="{00000000-0005-0000-0000-0000701B0000}"/>
    <cellStyle name="Comma 10 4 5" xfId="797" xr:uid="{00000000-0005-0000-0000-0000711B0000}"/>
    <cellStyle name="Comma 10 4 5 2" xfId="209" xr:uid="{00000000-0005-0000-0000-0000721B0000}"/>
    <cellStyle name="Comma 10 4 5 3" xfId="5909" xr:uid="{00000000-0005-0000-0000-0000731B0000}"/>
    <cellStyle name="Comma 10 4 6" xfId="387" xr:uid="{00000000-0005-0000-0000-0000741B0000}"/>
    <cellStyle name="Comma 10 4 6 2" xfId="5521" xr:uid="{00000000-0005-0000-0000-0000751B0000}"/>
    <cellStyle name="Comma 10 4 7" xfId="4405" xr:uid="{00000000-0005-0000-0000-0000761B0000}"/>
    <cellStyle name="Comma 10 4 8" xfId="12723" xr:uid="{00000000-0005-0000-0000-0000771B0000}"/>
    <cellStyle name="Comma 10 5" xfId="314" xr:uid="{00000000-0005-0000-0000-0000781B0000}"/>
    <cellStyle name="Comma 10 5 2" xfId="784" xr:uid="{00000000-0005-0000-0000-0000791B0000}"/>
    <cellStyle name="Comma 10 5 2 2" xfId="11" xr:uid="{00000000-0005-0000-0000-00007A1B0000}"/>
    <cellStyle name="Comma 10 5 2 2 2" xfId="6364" xr:uid="{00000000-0005-0000-0000-00007B1B0000}"/>
    <cellStyle name="Comma 10 5 2 3" xfId="5269" xr:uid="{00000000-0005-0000-0000-00007C1B0000}"/>
    <cellStyle name="Comma 10 5 2 4" xfId="12728" xr:uid="{00000000-0005-0000-0000-00007D1B0000}"/>
    <cellStyle name="Comma 10 5 3" xfId="800" xr:uid="{00000000-0005-0000-0000-00007E1B0000}"/>
    <cellStyle name="Comma 10 5 3 2" xfId="801" xr:uid="{00000000-0005-0000-0000-00007F1B0000}"/>
    <cellStyle name="Comma 10 5 3 3" xfId="5912" xr:uid="{00000000-0005-0000-0000-0000801B0000}"/>
    <cellStyle name="Comma 10 5 4" xfId="802" xr:uid="{00000000-0005-0000-0000-0000811B0000}"/>
    <cellStyle name="Comma 10 5 4 2" xfId="5524" xr:uid="{00000000-0005-0000-0000-0000821B0000}"/>
    <cellStyle name="Comma 10 5 5" xfId="4408" xr:uid="{00000000-0005-0000-0000-0000831B0000}"/>
    <cellStyle name="Comma 10 6" xfId="318" xr:uid="{00000000-0005-0000-0000-0000841B0000}"/>
    <cellStyle name="Comma 10 6 2" xfId="803" xr:uid="{00000000-0005-0000-0000-0000851B0000}"/>
    <cellStyle name="Comma 10 6 2 2" xfId="805" xr:uid="{00000000-0005-0000-0000-0000861B0000}"/>
    <cellStyle name="Comma 10 6 2 2 2" xfId="6365" xr:uid="{00000000-0005-0000-0000-0000871B0000}"/>
    <cellStyle name="Comma 10 6 2 2 3" xfId="12731" xr:uid="{00000000-0005-0000-0000-0000881B0000}"/>
    <cellStyle name="Comma 10 6 2 3" xfId="5270" xr:uid="{00000000-0005-0000-0000-0000891B0000}"/>
    <cellStyle name="Comma 10 6 2 3 2" xfId="12732" xr:uid="{00000000-0005-0000-0000-00008A1B0000}"/>
    <cellStyle name="Comma 10 6 2 4" xfId="12730" xr:uid="{00000000-0005-0000-0000-00008B1B0000}"/>
    <cellStyle name="Comma 10 6 3" xfId="807" xr:uid="{00000000-0005-0000-0000-00008C1B0000}"/>
    <cellStyle name="Comma 10 6 3 2" xfId="808" xr:uid="{00000000-0005-0000-0000-00008D1B0000}"/>
    <cellStyle name="Comma 10 6 3 3" xfId="5913" xr:uid="{00000000-0005-0000-0000-00008E1B0000}"/>
    <cellStyle name="Comma 10 6 3 4" xfId="12733" xr:uid="{00000000-0005-0000-0000-00008F1B0000}"/>
    <cellStyle name="Comma 10 6 4" xfId="809" xr:uid="{00000000-0005-0000-0000-0000901B0000}"/>
    <cellStyle name="Comma 10 6 4 2" xfId="5525" xr:uid="{00000000-0005-0000-0000-0000911B0000}"/>
    <cellStyle name="Comma 10 6 4 3" xfId="12734" xr:uid="{00000000-0005-0000-0000-0000921B0000}"/>
    <cellStyle name="Comma 10 6 5" xfId="4409" xr:uid="{00000000-0005-0000-0000-0000931B0000}"/>
    <cellStyle name="Comma 10 6 6" xfId="12729" xr:uid="{00000000-0005-0000-0000-0000941B0000}"/>
    <cellStyle name="Comma 10 7" xfId="812" xr:uid="{00000000-0005-0000-0000-0000951B0000}"/>
    <cellStyle name="Comma 10 7 2" xfId="816" xr:uid="{00000000-0005-0000-0000-0000961B0000}"/>
    <cellStyle name="Comma 10 7 2 2" xfId="817" xr:uid="{00000000-0005-0000-0000-0000971B0000}"/>
    <cellStyle name="Comma 10 7 2 2 2" xfId="6366" xr:uid="{00000000-0005-0000-0000-0000981B0000}"/>
    <cellStyle name="Comma 10 7 2 2 3" xfId="12737" xr:uid="{00000000-0005-0000-0000-0000991B0000}"/>
    <cellStyle name="Comma 10 7 2 3" xfId="5271" xr:uid="{00000000-0005-0000-0000-00009A1B0000}"/>
    <cellStyle name="Comma 10 7 2 4" xfId="12736" xr:uid="{00000000-0005-0000-0000-00009B1B0000}"/>
    <cellStyle name="Comma 10 7 3" xfId="821" xr:uid="{00000000-0005-0000-0000-00009C1B0000}"/>
    <cellStyle name="Comma 10 7 3 2" xfId="822" xr:uid="{00000000-0005-0000-0000-00009D1B0000}"/>
    <cellStyle name="Comma 10 7 3 3" xfId="5914" xr:uid="{00000000-0005-0000-0000-00009E1B0000}"/>
    <cellStyle name="Comma 10 7 3 4" xfId="12738" xr:uid="{00000000-0005-0000-0000-00009F1B0000}"/>
    <cellStyle name="Comma 10 7 4" xfId="826" xr:uid="{00000000-0005-0000-0000-0000A01B0000}"/>
    <cellStyle name="Comma 10 7 4 2" xfId="5526" xr:uid="{00000000-0005-0000-0000-0000A11B0000}"/>
    <cellStyle name="Comma 10 7 4 3" xfId="12739" xr:uid="{00000000-0005-0000-0000-0000A21B0000}"/>
    <cellStyle name="Comma 10 7 5" xfId="4410" xr:uid="{00000000-0005-0000-0000-0000A31B0000}"/>
    <cellStyle name="Comma 10 7 6" xfId="12735" xr:uid="{00000000-0005-0000-0000-0000A41B0000}"/>
    <cellStyle name="Comma 10 8" xfId="665" xr:uid="{00000000-0005-0000-0000-0000A51B0000}"/>
    <cellStyle name="Comma 10 8 2" xfId="828" xr:uid="{00000000-0005-0000-0000-0000A61B0000}"/>
    <cellStyle name="Comma 10 8 2 2" xfId="830" xr:uid="{00000000-0005-0000-0000-0000A71B0000}"/>
    <cellStyle name="Comma 10 8 2 2 2" xfId="6367" xr:uid="{00000000-0005-0000-0000-0000A81B0000}"/>
    <cellStyle name="Comma 10 8 2 3" xfId="5272" xr:uid="{00000000-0005-0000-0000-0000A91B0000}"/>
    <cellStyle name="Comma 10 8 3" xfId="832" xr:uid="{00000000-0005-0000-0000-0000AA1B0000}"/>
    <cellStyle name="Comma 10 8 3 2" xfId="833" xr:uid="{00000000-0005-0000-0000-0000AB1B0000}"/>
    <cellStyle name="Comma 10 8 3 3" xfId="5915" xr:uid="{00000000-0005-0000-0000-0000AC1B0000}"/>
    <cellStyle name="Comma 10 8 4" xfId="835" xr:uid="{00000000-0005-0000-0000-0000AD1B0000}"/>
    <cellStyle name="Comma 10 8 4 2" xfId="5527" xr:uid="{00000000-0005-0000-0000-0000AE1B0000}"/>
    <cellStyle name="Comma 10 8 5" xfId="4411" xr:uid="{00000000-0005-0000-0000-0000AF1B0000}"/>
    <cellStyle name="Comma 10 8 6" xfId="12740" xr:uid="{00000000-0005-0000-0000-0000B01B0000}"/>
    <cellStyle name="Comma 10 9" xfId="836" xr:uid="{00000000-0005-0000-0000-0000B11B0000}"/>
    <cellStyle name="Comma 10 9 2" xfId="838" xr:uid="{00000000-0005-0000-0000-0000B21B0000}"/>
    <cellStyle name="Comma 10 9 2 2" xfId="839" xr:uid="{00000000-0005-0000-0000-0000B31B0000}"/>
    <cellStyle name="Comma 10 9 2 2 2" xfId="6368" xr:uid="{00000000-0005-0000-0000-0000B41B0000}"/>
    <cellStyle name="Comma 10 9 2 3" xfId="5273" xr:uid="{00000000-0005-0000-0000-0000B51B0000}"/>
    <cellStyle name="Comma 10 9 3" xfId="840" xr:uid="{00000000-0005-0000-0000-0000B61B0000}"/>
    <cellStyle name="Comma 10 9 3 2" xfId="843" xr:uid="{00000000-0005-0000-0000-0000B71B0000}"/>
    <cellStyle name="Comma 10 9 3 3" xfId="5916" xr:uid="{00000000-0005-0000-0000-0000B81B0000}"/>
    <cellStyle name="Comma 10 9 4" xfId="844" xr:uid="{00000000-0005-0000-0000-0000B91B0000}"/>
    <cellStyle name="Comma 10 9 4 2" xfId="5528" xr:uid="{00000000-0005-0000-0000-0000BA1B0000}"/>
    <cellStyle name="Comma 10 9 5" xfId="4412" xr:uid="{00000000-0005-0000-0000-0000BB1B0000}"/>
    <cellStyle name="Comma 10 9 6" xfId="12741" xr:uid="{00000000-0005-0000-0000-0000BC1B0000}"/>
    <cellStyle name="Comma 10_21220000 เช็คจ่ายรอตัดบัญชี 5309" xfId="12742" xr:uid="{00000000-0005-0000-0000-0000BD1B0000}"/>
    <cellStyle name="Comma 100" xfId="845" xr:uid="{00000000-0005-0000-0000-0000BE1B0000}"/>
    <cellStyle name="Comma 100 2" xfId="12744" xr:uid="{00000000-0005-0000-0000-0000BF1B0000}"/>
    <cellStyle name="Comma 100 3" xfId="12743" xr:uid="{00000000-0005-0000-0000-0000C01B0000}"/>
    <cellStyle name="Comma 101" xfId="847" xr:uid="{00000000-0005-0000-0000-0000C11B0000}"/>
    <cellStyle name="Comma 101 2" xfId="12746" xr:uid="{00000000-0005-0000-0000-0000C21B0000}"/>
    <cellStyle name="Comma 101 3" xfId="12745" xr:uid="{00000000-0005-0000-0000-0000C31B0000}"/>
    <cellStyle name="Comma 102" xfId="4358" xr:uid="{00000000-0005-0000-0000-0000C41B0000}"/>
    <cellStyle name="Comma 102 2" xfId="12747" xr:uid="{00000000-0005-0000-0000-0000C51B0000}"/>
    <cellStyle name="Comma 103" xfId="12748" xr:uid="{00000000-0005-0000-0000-0000C61B0000}"/>
    <cellStyle name="Comma 103 2" xfId="12749" xr:uid="{00000000-0005-0000-0000-0000C71B0000}"/>
    <cellStyle name="Comma 103 3" xfId="12750" xr:uid="{00000000-0005-0000-0000-0000C81B0000}"/>
    <cellStyle name="Comma 104" xfId="12751" xr:uid="{00000000-0005-0000-0000-0000C91B0000}"/>
    <cellStyle name="Comma 104 2" xfId="12752" xr:uid="{00000000-0005-0000-0000-0000CA1B0000}"/>
    <cellStyle name="Comma 104 3" xfId="12753" xr:uid="{00000000-0005-0000-0000-0000CB1B0000}"/>
    <cellStyle name="Comma 105" xfId="12754" xr:uid="{00000000-0005-0000-0000-0000CC1B0000}"/>
    <cellStyle name="Comma 105 2" xfId="12755" xr:uid="{00000000-0005-0000-0000-0000CD1B0000}"/>
    <cellStyle name="Comma 106" xfId="12756" xr:uid="{00000000-0005-0000-0000-0000CE1B0000}"/>
    <cellStyle name="Comma 107" xfId="12757" xr:uid="{00000000-0005-0000-0000-0000CF1B0000}"/>
    <cellStyle name="Comma 108" xfId="12758" xr:uid="{00000000-0005-0000-0000-0000D01B0000}"/>
    <cellStyle name="Comma 109" xfId="12759" xr:uid="{00000000-0005-0000-0000-0000D11B0000}"/>
    <cellStyle name="Comma 11" xfId="850" xr:uid="{00000000-0005-0000-0000-0000D21B0000}"/>
    <cellStyle name="Comma 11 10" xfId="4413" xr:uid="{00000000-0005-0000-0000-0000D31B0000}"/>
    <cellStyle name="Comma 11 10 2" xfId="12761" xr:uid="{00000000-0005-0000-0000-0000D41B0000}"/>
    <cellStyle name="Comma 11 11" xfId="12762" xr:uid="{00000000-0005-0000-0000-0000D51B0000}"/>
    <cellStyle name="Comma 11 12" xfId="12763" xr:uid="{00000000-0005-0000-0000-0000D61B0000}"/>
    <cellStyle name="Comma 11 13" xfId="12764" xr:uid="{00000000-0005-0000-0000-0000D71B0000}"/>
    <cellStyle name="Comma 11 13 2" xfId="12765" xr:uid="{00000000-0005-0000-0000-0000D81B0000}"/>
    <cellStyle name="Comma 11 14" xfId="12766" xr:uid="{00000000-0005-0000-0000-0000D91B0000}"/>
    <cellStyle name="Comma 11 15" xfId="12767" xr:uid="{00000000-0005-0000-0000-0000DA1B0000}"/>
    <cellStyle name="Comma 11 16" xfId="12768" xr:uid="{00000000-0005-0000-0000-0000DB1B0000}"/>
    <cellStyle name="Comma 11 17" xfId="12769" xr:uid="{00000000-0005-0000-0000-0000DC1B0000}"/>
    <cellStyle name="Comma 11 18" xfId="12770" xr:uid="{00000000-0005-0000-0000-0000DD1B0000}"/>
    <cellStyle name="Comma 11 19" xfId="12771" xr:uid="{00000000-0005-0000-0000-0000DE1B0000}"/>
    <cellStyle name="Comma 11 19 2" xfId="12772" xr:uid="{00000000-0005-0000-0000-0000DF1B0000}"/>
    <cellStyle name="Comma 11 2" xfId="851" xr:uid="{00000000-0005-0000-0000-0000E01B0000}"/>
    <cellStyle name="Comma 11 2 10" xfId="12774" xr:uid="{00000000-0005-0000-0000-0000E11B0000}"/>
    <cellStyle name="Comma 11 2 11" xfId="12775" xr:uid="{00000000-0005-0000-0000-0000E21B0000}"/>
    <cellStyle name="Comma 11 2 12" xfId="12776" xr:uid="{00000000-0005-0000-0000-0000E31B0000}"/>
    <cellStyle name="Comma 11 2 13" xfId="12777" xr:uid="{00000000-0005-0000-0000-0000E41B0000}"/>
    <cellStyle name="Comma 11 2 13 2" xfId="12778" xr:uid="{00000000-0005-0000-0000-0000E51B0000}"/>
    <cellStyle name="Comma 11 2 14" xfId="12779" xr:uid="{00000000-0005-0000-0000-0000E61B0000}"/>
    <cellStyle name="Comma 11 2 15" xfId="12773" xr:uid="{00000000-0005-0000-0000-0000E71B0000}"/>
    <cellStyle name="Comma 11 2 2" xfId="852" xr:uid="{00000000-0005-0000-0000-0000E81B0000}"/>
    <cellStyle name="Comma 11 2 2 2" xfId="853" xr:uid="{00000000-0005-0000-0000-0000E91B0000}"/>
    <cellStyle name="Comma 11 2 2 2 2" xfId="854" xr:uid="{00000000-0005-0000-0000-0000EA1B0000}"/>
    <cellStyle name="Comma 11 2 2 2 2 2" xfId="12782" xr:uid="{00000000-0005-0000-0000-0000EB1B0000}"/>
    <cellStyle name="Comma 11 2 2 2 3" xfId="5918" xr:uid="{00000000-0005-0000-0000-0000EC1B0000}"/>
    <cellStyle name="Comma 11 2 2 2 3 2" xfId="12783" xr:uid="{00000000-0005-0000-0000-0000ED1B0000}"/>
    <cellStyle name="Comma 11 2 2 2 4" xfId="12784" xr:uid="{00000000-0005-0000-0000-0000EE1B0000}"/>
    <cellStyle name="Comma 11 2 2 2 5" xfId="12781" xr:uid="{00000000-0005-0000-0000-0000EF1B0000}"/>
    <cellStyle name="Comma 11 2 2 3" xfId="856" xr:uid="{00000000-0005-0000-0000-0000F01B0000}"/>
    <cellStyle name="Comma 11 2 2 3 2" xfId="5530" xr:uid="{00000000-0005-0000-0000-0000F11B0000}"/>
    <cellStyle name="Comma 11 2 2 3 3" xfId="12785" xr:uid="{00000000-0005-0000-0000-0000F21B0000}"/>
    <cellStyle name="Comma 11 2 2 4" xfId="857" xr:uid="{00000000-0005-0000-0000-0000F31B0000}"/>
    <cellStyle name="Comma 11 2 2 4 2" xfId="12786" xr:uid="{00000000-0005-0000-0000-0000F41B0000}"/>
    <cellStyle name="Comma 11 2 2 5" xfId="4414" xr:uid="{00000000-0005-0000-0000-0000F51B0000}"/>
    <cellStyle name="Comma 11 2 2 6" xfId="12780" xr:uid="{00000000-0005-0000-0000-0000F61B0000}"/>
    <cellStyle name="Comma 11 2 3" xfId="265" xr:uid="{00000000-0005-0000-0000-0000F71B0000}"/>
    <cellStyle name="Comma 11 2 3 2" xfId="12" xr:uid="{00000000-0005-0000-0000-0000F81B0000}"/>
    <cellStyle name="Comma 11 2 3 2 2" xfId="5919" xr:uid="{00000000-0005-0000-0000-0000F91B0000}"/>
    <cellStyle name="Comma 11 2 3 3" xfId="516" xr:uid="{00000000-0005-0000-0000-0000FA1B0000}"/>
    <cellStyle name="Comma 11 2 3 4" xfId="4415" xr:uid="{00000000-0005-0000-0000-0000FB1B0000}"/>
    <cellStyle name="Comma 11 2 3 5" xfId="12787" xr:uid="{00000000-0005-0000-0000-0000FC1B0000}"/>
    <cellStyle name="Comma 11 2 4" xfId="860" xr:uid="{00000000-0005-0000-0000-0000FD1B0000}"/>
    <cellStyle name="Comma 11 2 4 2" xfId="12788" xr:uid="{00000000-0005-0000-0000-0000FE1B0000}"/>
    <cellStyle name="Comma 11 2 5" xfId="12789" xr:uid="{00000000-0005-0000-0000-0000FF1B0000}"/>
    <cellStyle name="Comma 11 2 6" xfId="12790" xr:uid="{00000000-0005-0000-0000-0000001C0000}"/>
    <cellStyle name="Comma 11 2 7" xfId="12791" xr:uid="{00000000-0005-0000-0000-0000011C0000}"/>
    <cellStyle name="Comma 11 2 8" xfId="12792" xr:uid="{00000000-0005-0000-0000-0000021C0000}"/>
    <cellStyle name="Comma 11 2 9" xfId="12793" xr:uid="{00000000-0005-0000-0000-0000031C0000}"/>
    <cellStyle name="Comma 11 20" xfId="12794" xr:uid="{00000000-0005-0000-0000-0000041C0000}"/>
    <cellStyle name="Comma 11 20 2" xfId="12795" xr:uid="{00000000-0005-0000-0000-0000051C0000}"/>
    <cellStyle name="Comma 11 21" xfId="12796" xr:uid="{00000000-0005-0000-0000-0000061C0000}"/>
    <cellStyle name="Comma 11 22" xfId="12760" xr:uid="{00000000-0005-0000-0000-0000071C0000}"/>
    <cellStyle name="Comma 11 3" xfId="862" xr:uid="{00000000-0005-0000-0000-0000081C0000}"/>
    <cellStyle name="Comma 11 3 2" xfId="863" xr:uid="{00000000-0005-0000-0000-0000091C0000}"/>
    <cellStyle name="Comma 11 3 2 2" xfId="474" xr:uid="{00000000-0005-0000-0000-00000A1C0000}"/>
    <cellStyle name="Comma 11 3 2 2 2" xfId="864" xr:uid="{00000000-0005-0000-0000-00000B1C0000}"/>
    <cellStyle name="Comma 11 3 2 2 3" xfId="5920" xr:uid="{00000000-0005-0000-0000-00000C1C0000}"/>
    <cellStyle name="Comma 11 3 2 3" xfId="865" xr:uid="{00000000-0005-0000-0000-00000D1C0000}"/>
    <cellStyle name="Comma 11 3 2 3 2" xfId="5531" xr:uid="{00000000-0005-0000-0000-00000E1C0000}"/>
    <cellStyle name="Comma 11 3 2 4" xfId="4416" xr:uid="{00000000-0005-0000-0000-00000F1C0000}"/>
    <cellStyle name="Comma 11 3 2 5" xfId="12798" xr:uid="{00000000-0005-0000-0000-0000101C0000}"/>
    <cellStyle name="Comma 11 3 3" xfId="12799" xr:uid="{00000000-0005-0000-0000-0000111C0000}"/>
    <cellStyle name="Comma 11 3 4" xfId="12800" xr:uid="{00000000-0005-0000-0000-0000121C0000}"/>
    <cellStyle name="Comma 11 3 4 2" xfId="12801" xr:uid="{00000000-0005-0000-0000-0000131C0000}"/>
    <cellStyle name="Comma 11 3 5" xfId="12802" xr:uid="{00000000-0005-0000-0000-0000141C0000}"/>
    <cellStyle name="Comma 11 3 6" xfId="12803" xr:uid="{00000000-0005-0000-0000-0000151C0000}"/>
    <cellStyle name="Comma 11 3 6 2" xfId="12804" xr:uid="{00000000-0005-0000-0000-0000161C0000}"/>
    <cellStyle name="Comma 11 3 7" xfId="12805" xr:uid="{00000000-0005-0000-0000-0000171C0000}"/>
    <cellStyle name="Comma 11 3 8" xfId="12797" xr:uid="{00000000-0005-0000-0000-0000181C0000}"/>
    <cellStyle name="Comma 11 4" xfId="868" xr:uid="{00000000-0005-0000-0000-0000191C0000}"/>
    <cellStyle name="Comma 11 4 2" xfId="869" xr:uid="{00000000-0005-0000-0000-00001A1C0000}"/>
    <cellStyle name="Comma 11 4 2 2" xfId="871" xr:uid="{00000000-0005-0000-0000-00001B1C0000}"/>
    <cellStyle name="Comma 11 4 2 3" xfId="5921" xr:uid="{00000000-0005-0000-0000-00001C1C0000}"/>
    <cellStyle name="Comma 11 4 2 4" xfId="12807" xr:uid="{00000000-0005-0000-0000-00001D1C0000}"/>
    <cellStyle name="Comma 11 4 3" xfId="270" xr:uid="{00000000-0005-0000-0000-00001E1C0000}"/>
    <cellStyle name="Comma 11 4 3 2" xfId="5532" xr:uid="{00000000-0005-0000-0000-00001F1C0000}"/>
    <cellStyle name="Comma 11 4 4" xfId="4417" xr:uid="{00000000-0005-0000-0000-0000201C0000}"/>
    <cellStyle name="Comma 11 4 5" xfId="12806" xr:uid="{00000000-0005-0000-0000-0000211C0000}"/>
    <cellStyle name="Comma 11 5" xfId="873" xr:uid="{00000000-0005-0000-0000-0000221C0000}"/>
    <cellStyle name="Comma 11 5 2" xfId="12808" xr:uid="{00000000-0005-0000-0000-0000231C0000}"/>
    <cellStyle name="Comma 11 6" xfId="875" xr:uid="{00000000-0005-0000-0000-0000241C0000}"/>
    <cellStyle name="Comma 11 6 2" xfId="876" xr:uid="{00000000-0005-0000-0000-0000251C0000}"/>
    <cellStyle name="Comma 11 6 2 2" xfId="878" xr:uid="{00000000-0005-0000-0000-0000261C0000}"/>
    <cellStyle name="Comma 11 6 2 3" xfId="5922" xr:uid="{00000000-0005-0000-0000-0000271C0000}"/>
    <cellStyle name="Comma 11 6 3" xfId="272" xr:uid="{00000000-0005-0000-0000-0000281C0000}"/>
    <cellStyle name="Comma 11 6 3 2" xfId="5533" xr:uid="{00000000-0005-0000-0000-0000291C0000}"/>
    <cellStyle name="Comma 11 6 4" xfId="4418" xr:uid="{00000000-0005-0000-0000-00002A1C0000}"/>
    <cellStyle name="Comma 11 6 5" xfId="12809" xr:uid="{00000000-0005-0000-0000-00002B1C0000}"/>
    <cellStyle name="Comma 11 7" xfId="881" xr:uid="{00000000-0005-0000-0000-00002C1C0000}"/>
    <cellStyle name="Comma 11 7 2" xfId="883" xr:uid="{00000000-0005-0000-0000-00002D1C0000}"/>
    <cellStyle name="Comma 11 7 3" xfId="5917" xr:uid="{00000000-0005-0000-0000-00002E1C0000}"/>
    <cellStyle name="Comma 11 7 4" xfId="12810" xr:uid="{00000000-0005-0000-0000-00002F1C0000}"/>
    <cellStyle name="Comma 11 8" xfId="884" xr:uid="{00000000-0005-0000-0000-0000301C0000}"/>
    <cellStyle name="Comma 11 8 2" xfId="5529" xr:uid="{00000000-0005-0000-0000-0000311C0000}"/>
    <cellStyle name="Comma 11 8 3" xfId="12811" xr:uid="{00000000-0005-0000-0000-0000321C0000}"/>
    <cellStyle name="Comma 11 9" xfId="885" xr:uid="{00000000-0005-0000-0000-0000331C0000}"/>
    <cellStyle name="Comma 11 9 2" xfId="12812" xr:uid="{00000000-0005-0000-0000-0000341C0000}"/>
    <cellStyle name="Comma 110" xfId="27146" xr:uid="{00000000-0005-0000-0000-0000351C0000}"/>
    <cellStyle name="Comma 111" xfId="27606" xr:uid="{00000000-0005-0000-0000-0000361C0000}"/>
    <cellStyle name="Comma 112" xfId="27609" xr:uid="{B22C3772-DDF0-47EE-AA9C-4039D7E3F460}"/>
    <cellStyle name="Comma 119" xfId="12813" xr:uid="{00000000-0005-0000-0000-0000371C0000}"/>
    <cellStyle name="Comma 12" xfId="888" xr:uid="{00000000-0005-0000-0000-0000381C0000}"/>
    <cellStyle name="Comma 12 10" xfId="889" xr:uid="{00000000-0005-0000-0000-0000391C0000}"/>
    <cellStyle name="Comma 12 10 2" xfId="12815" xr:uid="{00000000-0005-0000-0000-00003A1C0000}"/>
    <cellStyle name="Comma 12 11" xfId="4419" xr:uid="{00000000-0005-0000-0000-00003B1C0000}"/>
    <cellStyle name="Comma 12 11 2" xfId="12816" xr:uid="{00000000-0005-0000-0000-00003C1C0000}"/>
    <cellStyle name="Comma 12 12" xfId="12817" xr:uid="{00000000-0005-0000-0000-00003D1C0000}"/>
    <cellStyle name="Comma 12 13" xfId="12818" xr:uid="{00000000-0005-0000-0000-00003E1C0000}"/>
    <cellStyle name="Comma 12 14" xfId="12819" xr:uid="{00000000-0005-0000-0000-00003F1C0000}"/>
    <cellStyle name="Comma 12 15" xfId="12814" xr:uid="{00000000-0005-0000-0000-0000401C0000}"/>
    <cellStyle name="Comma 12 2" xfId="892" xr:uid="{00000000-0005-0000-0000-0000411C0000}"/>
    <cellStyle name="Comma 12 2 10" xfId="12821" xr:uid="{00000000-0005-0000-0000-0000421C0000}"/>
    <cellStyle name="Comma 12 2 11" xfId="12822" xr:uid="{00000000-0005-0000-0000-0000431C0000}"/>
    <cellStyle name="Comma 12 2 12" xfId="12820" xr:uid="{00000000-0005-0000-0000-0000441C0000}"/>
    <cellStyle name="Comma 12 2 2" xfId="894" xr:uid="{00000000-0005-0000-0000-0000451C0000}"/>
    <cellStyle name="Comma 12 2 2 2" xfId="898" xr:uid="{00000000-0005-0000-0000-0000461C0000}"/>
    <cellStyle name="Comma 12 2 2 2 2" xfId="902" xr:uid="{00000000-0005-0000-0000-0000471C0000}"/>
    <cellStyle name="Comma 12 2 2 2 2 2" xfId="5925" xr:uid="{00000000-0005-0000-0000-0000481C0000}"/>
    <cellStyle name="Comma 12 2 2 2 3" xfId="5482" xr:uid="{00000000-0005-0000-0000-0000491C0000}"/>
    <cellStyle name="Comma 12 2 2 2 4" xfId="12824" xr:uid="{00000000-0005-0000-0000-00004A1C0000}"/>
    <cellStyle name="Comma 12 2 2 3" xfId="12825" xr:uid="{00000000-0005-0000-0000-00004B1C0000}"/>
    <cellStyle name="Comma 12 2 2 4" xfId="12826" xr:uid="{00000000-0005-0000-0000-00004C1C0000}"/>
    <cellStyle name="Comma 12 2 2 5" xfId="12827" xr:uid="{00000000-0005-0000-0000-00004D1C0000}"/>
    <cellStyle name="Comma 12 2 2 6" xfId="12823" xr:uid="{00000000-0005-0000-0000-00004E1C0000}"/>
    <cellStyle name="Comma 12 2 3" xfId="907" xr:uid="{00000000-0005-0000-0000-00004F1C0000}"/>
    <cellStyle name="Comma 12 2 3 2" xfId="910" xr:uid="{00000000-0005-0000-0000-0000501C0000}"/>
    <cellStyle name="Comma 12 2 3 2 2" xfId="6370" xr:uid="{00000000-0005-0000-0000-0000511C0000}"/>
    <cellStyle name="Comma 12 2 3 3" xfId="5275" xr:uid="{00000000-0005-0000-0000-0000521C0000}"/>
    <cellStyle name="Comma 12 2 3 4" xfId="12828" xr:uid="{00000000-0005-0000-0000-0000531C0000}"/>
    <cellStyle name="Comma 12 2 4" xfId="649" xr:uid="{00000000-0005-0000-0000-0000541C0000}"/>
    <cellStyle name="Comma 12 2 4 2" xfId="912" xr:uid="{00000000-0005-0000-0000-0000551C0000}"/>
    <cellStyle name="Comma 12 2 4 3" xfId="5924" xr:uid="{00000000-0005-0000-0000-0000561C0000}"/>
    <cellStyle name="Comma 12 2 4 4" xfId="12829" xr:uid="{00000000-0005-0000-0000-0000571C0000}"/>
    <cellStyle name="Comma 12 2 5" xfId="914" xr:uid="{00000000-0005-0000-0000-0000581C0000}"/>
    <cellStyle name="Comma 12 2 5 2" xfId="5535" xr:uid="{00000000-0005-0000-0000-0000591C0000}"/>
    <cellStyle name="Comma 12 2 5 3" xfId="12830" xr:uid="{00000000-0005-0000-0000-00005A1C0000}"/>
    <cellStyle name="Comma 12 2 6" xfId="4420" xr:uid="{00000000-0005-0000-0000-00005B1C0000}"/>
    <cellStyle name="Comma 12 2 6 2" xfId="12831" xr:uid="{00000000-0005-0000-0000-00005C1C0000}"/>
    <cellStyle name="Comma 12 2 7" xfId="12832" xr:uid="{00000000-0005-0000-0000-00005D1C0000}"/>
    <cellStyle name="Comma 12 2 8" xfId="12833" xr:uid="{00000000-0005-0000-0000-00005E1C0000}"/>
    <cellStyle name="Comma 12 2 9" xfId="12834" xr:uid="{00000000-0005-0000-0000-00005F1C0000}"/>
    <cellStyle name="Comma 12 2_E100" xfId="12835" xr:uid="{00000000-0005-0000-0000-0000601C0000}"/>
    <cellStyle name="Comma 12 3" xfId="917" xr:uid="{00000000-0005-0000-0000-0000611C0000}"/>
    <cellStyle name="Comma 12 3 2" xfId="920" xr:uid="{00000000-0005-0000-0000-0000621C0000}"/>
    <cellStyle name="Comma 12 3 2 2" xfId="922" xr:uid="{00000000-0005-0000-0000-0000631C0000}"/>
    <cellStyle name="Comma 12 3 2 2 2" xfId="5927" xr:uid="{00000000-0005-0000-0000-0000641C0000}"/>
    <cellStyle name="Comma 12 3 2 3" xfId="12837" xr:uid="{00000000-0005-0000-0000-0000651C0000}"/>
    <cellStyle name="Comma 12 3 3" xfId="927" xr:uid="{00000000-0005-0000-0000-0000661C0000}"/>
    <cellStyle name="Comma 12 3 3 2" xfId="931" xr:uid="{00000000-0005-0000-0000-0000671C0000}"/>
    <cellStyle name="Comma 12 3 3 3" xfId="5926" xr:uid="{00000000-0005-0000-0000-0000681C0000}"/>
    <cellStyle name="Comma 12 3 3 4" xfId="12838" xr:uid="{00000000-0005-0000-0000-0000691C0000}"/>
    <cellStyle name="Comma 12 3 4" xfId="934" xr:uid="{00000000-0005-0000-0000-00006A1C0000}"/>
    <cellStyle name="Comma 12 3 4 2" xfId="5536" xr:uid="{00000000-0005-0000-0000-00006B1C0000}"/>
    <cellStyle name="Comma 12 3 5" xfId="4421" xr:uid="{00000000-0005-0000-0000-00006C1C0000}"/>
    <cellStyle name="Comma 12 3 6" xfId="12836" xr:uid="{00000000-0005-0000-0000-00006D1C0000}"/>
    <cellStyle name="Comma 12 4" xfId="936" xr:uid="{00000000-0005-0000-0000-00006E1C0000}"/>
    <cellStyle name="Comma 12 4 2" xfId="938" xr:uid="{00000000-0005-0000-0000-00006F1C0000}"/>
    <cellStyle name="Comma 12 4 2 2" xfId="939" xr:uid="{00000000-0005-0000-0000-0000701C0000}"/>
    <cellStyle name="Comma 12 4 2 3" xfId="5928" xr:uid="{00000000-0005-0000-0000-0000711C0000}"/>
    <cellStyle name="Comma 12 4 2 4" xfId="12840" xr:uid="{00000000-0005-0000-0000-0000721C0000}"/>
    <cellStyle name="Comma 12 4 3" xfId="943" xr:uid="{00000000-0005-0000-0000-0000731C0000}"/>
    <cellStyle name="Comma 12 4 3 2" xfId="5537" xr:uid="{00000000-0005-0000-0000-0000741C0000}"/>
    <cellStyle name="Comma 12 4 3 3" xfId="12841" xr:uid="{00000000-0005-0000-0000-0000751C0000}"/>
    <cellStyle name="Comma 12 4 4" xfId="4422" xr:uid="{00000000-0005-0000-0000-0000761C0000}"/>
    <cellStyle name="Comma 12 4 5" xfId="12839" xr:uid="{00000000-0005-0000-0000-0000771C0000}"/>
    <cellStyle name="Comma 12 5" xfId="945" xr:uid="{00000000-0005-0000-0000-0000781C0000}"/>
    <cellStyle name="Comma 12 5 2" xfId="947" xr:uid="{00000000-0005-0000-0000-0000791C0000}"/>
    <cellStyle name="Comma 12 5 2 2" xfId="948" xr:uid="{00000000-0005-0000-0000-00007A1C0000}"/>
    <cellStyle name="Comma 12 5 2 3" xfId="5929" xr:uid="{00000000-0005-0000-0000-00007B1C0000}"/>
    <cellStyle name="Comma 12 5 3" xfId="954" xr:uid="{00000000-0005-0000-0000-00007C1C0000}"/>
    <cellStyle name="Comma 12 5 3 2" xfId="5538" xr:uid="{00000000-0005-0000-0000-00007D1C0000}"/>
    <cellStyle name="Comma 12 5 4" xfId="4423" xr:uid="{00000000-0005-0000-0000-00007E1C0000}"/>
    <cellStyle name="Comma 12 5 5" xfId="12842" xr:uid="{00000000-0005-0000-0000-00007F1C0000}"/>
    <cellStyle name="Comma 12 6" xfId="955" xr:uid="{00000000-0005-0000-0000-0000801C0000}"/>
    <cellStyle name="Comma 12 6 2" xfId="957" xr:uid="{00000000-0005-0000-0000-0000811C0000}"/>
    <cellStyle name="Comma 12 6 2 2" xfId="958" xr:uid="{00000000-0005-0000-0000-0000821C0000}"/>
    <cellStyle name="Comma 12 6 2 3" xfId="5930" xr:uid="{00000000-0005-0000-0000-0000831C0000}"/>
    <cellStyle name="Comma 12 6 3" xfId="962" xr:uid="{00000000-0005-0000-0000-0000841C0000}"/>
    <cellStyle name="Comma 12 6 3 2" xfId="5539" xr:uid="{00000000-0005-0000-0000-0000851C0000}"/>
    <cellStyle name="Comma 12 6 4" xfId="12843" xr:uid="{00000000-0005-0000-0000-0000861C0000}"/>
    <cellStyle name="Comma 12 7" xfId="963" xr:uid="{00000000-0005-0000-0000-0000871C0000}"/>
    <cellStyle name="Comma 12 7 2" xfId="964" xr:uid="{00000000-0005-0000-0000-0000881C0000}"/>
    <cellStyle name="Comma 12 7 2 2" xfId="6369" xr:uid="{00000000-0005-0000-0000-0000891C0000}"/>
    <cellStyle name="Comma 12 7 3" xfId="5274" xr:uid="{00000000-0005-0000-0000-00008A1C0000}"/>
    <cellStyle name="Comma 12 7 4" xfId="12844" xr:uid="{00000000-0005-0000-0000-00008B1C0000}"/>
    <cellStyle name="Comma 12 8" xfId="67" xr:uid="{00000000-0005-0000-0000-00008C1C0000}"/>
    <cellStyle name="Comma 12 8 2" xfId="965" xr:uid="{00000000-0005-0000-0000-00008D1C0000}"/>
    <cellStyle name="Comma 12 8 3" xfId="5923" xr:uid="{00000000-0005-0000-0000-00008E1C0000}"/>
    <cellStyle name="Comma 12 8 4" xfId="12845" xr:uid="{00000000-0005-0000-0000-00008F1C0000}"/>
    <cellStyle name="Comma 12 9" xfId="967" xr:uid="{00000000-0005-0000-0000-0000901C0000}"/>
    <cellStyle name="Comma 12 9 2" xfId="5534" xr:uid="{00000000-0005-0000-0000-0000911C0000}"/>
    <cellStyle name="Comma 12 9 3" xfId="12846" xr:uid="{00000000-0005-0000-0000-0000921C0000}"/>
    <cellStyle name="Comma 12_E100" xfId="12847" xr:uid="{00000000-0005-0000-0000-0000931C0000}"/>
    <cellStyle name="Comma 13" xfId="970" xr:uid="{00000000-0005-0000-0000-0000941C0000}"/>
    <cellStyle name="Comma 13 10" xfId="692" xr:uid="{00000000-0005-0000-0000-0000951C0000}"/>
    <cellStyle name="Comma 13 10 2" xfId="971" xr:uid="{00000000-0005-0000-0000-0000961C0000}"/>
    <cellStyle name="Comma 13 10 2 2" xfId="972" xr:uid="{00000000-0005-0000-0000-0000971C0000}"/>
    <cellStyle name="Comma 13 10 2 2 2" xfId="6372" xr:uid="{00000000-0005-0000-0000-0000981C0000}"/>
    <cellStyle name="Comma 13 10 2 3" xfId="5277" xr:uid="{00000000-0005-0000-0000-0000991C0000}"/>
    <cellStyle name="Comma 13 10 3" xfId="973" xr:uid="{00000000-0005-0000-0000-00009A1C0000}"/>
    <cellStyle name="Comma 13 10 3 2" xfId="977" xr:uid="{00000000-0005-0000-0000-00009B1C0000}"/>
    <cellStyle name="Comma 13 10 3 3" xfId="5932" xr:uid="{00000000-0005-0000-0000-00009C1C0000}"/>
    <cellStyle name="Comma 13 10 4" xfId="12849" xr:uid="{00000000-0005-0000-0000-00009D1C0000}"/>
    <cellStyle name="Comma 13 11" xfId="982" xr:uid="{00000000-0005-0000-0000-00009E1C0000}"/>
    <cellStyle name="Comma 13 11 2" xfId="984" xr:uid="{00000000-0005-0000-0000-00009F1C0000}"/>
    <cellStyle name="Comma 13 11 2 2" xfId="986" xr:uid="{00000000-0005-0000-0000-0000A01C0000}"/>
    <cellStyle name="Comma 13 11 2 2 2" xfId="6373" xr:uid="{00000000-0005-0000-0000-0000A11C0000}"/>
    <cellStyle name="Comma 13 11 2 3" xfId="5278" xr:uid="{00000000-0005-0000-0000-0000A21C0000}"/>
    <cellStyle name="Comma 13 11 3" xfId="987" xr:uid="{00000000-0005-0000-0000-0000A31C0000}"/>
    <cellStyle name="Comma 13 11 3 2" xfId="988" xr:uid="{00000000-0005-0000-0000-0000A41C0000}"/>
    <cellStyle name="Comma 13 11 3 3" xfId="5933" xr:uid="{00000000-0005-0000-0000-0000A51C0000}"/>
    <cellStyle name="Comma 13 11 4" xfId="12850" xr:uid="{00000000-0005-0000-0000-0000A61C0000}"/>
    <cellStyle name="Comma 13 12" xfId="991" xr:uid="{00000000-0005-0000-0000-0000A71C0000}"/>
    <cellStyle name="Comma 13 12 2" xfId="993" xr:uid="{00000000-0005-0000-0000-0000A81C0000}"/>
    <cellStyle name="Comma 13 12 2 2" xfId="994" xr:uid="{00000000-0005-0000-0000-0000A91C0000}"/>
    <cellStyle name="Comma 13 12 2 2 2" xfId="6374" xr:uid="{00000000-0005-0000-0000-0000AA1C0000}"/>
    <cellStyle name="Comma 13 12 2 3" xfId="5279" xr:uid="{00000000-0005-0000-0000-0000AB1C0000}"/>
    <cellStyle name="Comma 13 12 3" xfId="995" xr:uid="{00000000-0005-0000-0000-0000AC1C0000}"/>
    <cellStyle name="Comma 13 12 3 2" xfId="996" xr:uid="{00000000-0005-0000-0000-0000AD1C0000}"/>
    <cellStyle name="Comma 13 12 3 3" xfId="5934" xr:uid="{00000000-0005-0000-0000-0000AE1C0000}"/>
    <cellStyle name="Comma 13 12 4" xfId="12851" xr:uid="{00000000-0005-0000-0000-0000AF1C0000}"/>
    <cellStyle name="Comma 13 13" xfId="999" xr:uid="{00000000-0005-0000-0000-0000B01C0000}"/>
    <cellStyle name="Comma 13 13 2" xfId="1000" xr:uid="{00000000-0005-0000-0000-0000B11C0000}"/>
    <cellStyle name="Comma 13 13 2 2" xfId="1002" xr:uid="{00000000-0005-0000-0000-0000B21C0000}"/>
    <cellStyle name="Comma 13 13 2 2 2" xfId="6375" xr:uid="{00000000-0005-0000-0000-0000B31C0000}"/>
    <cellStyle name="Comma 13 13 2 3" xfId="5280" xr:uid="{00000000-0005-0000-0000-0000B41C0000}"/>
    <cellStyle name="Comma 13 13 3" xfId="1005" xr:uid="{00000000-0005-0000-0000-0000B51C0000}"/>
    <cellStyle name="Comma 13 13 3 2" xfId="1006" xr:uid="{00000000-0005-0000-0000-0000B61C0000}"/>
    <cellStyle name="Comma 13 13 3 3" xfId="5935" xr:uid="{00000000-0005-0000-0000-0000B71C0000}"/>
    <cellStyle name="Comma 13 13 4" xfId="12852" xr:uid="{00000000-0005-0000-0000-0000B81C0000}"/>
    <cellStyle name="Comma 13 14" xfId="1009" xr:uid="{00000000-0005-0000-0000-0000B91C0000}"/>
    <cellStyle name="Comma 13 14 2" xfId="1011" xr:uid="{00000000-0005-0000-0000-0000BA1C0000}"/>
    <cellStyle name="Comma 13 14 2 2" xfId="1012" xr:uid="{00000000-0005-0000-0000-0000BB1C0000}"/>
    <cellStyle name="Comma 13 14 2 2 2" xfId="6376" xr:uid="{00000000-0005-0000-0000-0000BC1C0000}"/>
    <cellStyle name="Comma 13 14 2 3" xfId="5281" xr:uid="{00000000-0005-0000-0000-0000BD1C0000}"/>
    <cellStyle name="Comma 13 14 3" xfId="1013" xr:uid="{00000000-0005-0000-0000-0000BE1C0000}"/>
    <cellStyle name="Comma 13 14 3 2" xfId="1014" xr:uid="{00000000-0005-0000-0000-0000BF1C0000}"/>
    <cellStyle name="Comma 13 14 3 3" xfId="5936" xr:uid="{00000000-0005-0000-0000-0000C01C0000}"/>
    <cellStyle name="Comma 13 14 4" xfId="12853" xr:uid="{00000000-0005-0000-0000-0000C11C0000}"/>
    <cellStyle name="Comma 13 15" xfId="1016" xr:uid="{00000000-0005-0000-0000-0000C21C0000}"/>
    <cellStyle name="Comma 13 15 2" xfId="1018" xr:uid="{00000000-0005-0000-0000-0000C31C0000}"/>
    <cellStyle name="Comma 13 15 2 2" xfId="1020" xr:uid="{00000000-0005-0000-0000-0000C41C0000}"/>
    <cellStyle name="Comma 13 15 2 2 2" xfId="6377" xr:uid="{00000000-0005-0000-0000-0000C51C0000}"/>
    <cellStyle name="Comma 13 15 2 3" xfId="5282" xr:uid="{00000000-0005-0000-0000-0000C61C0000}"/>
    <cellStyle name="Comma 13 15 3" xfId="1021" xr:uid="{00000000-0005-0000-0000-0000C71C0000}"/>
    <cellStyle name="Comma 13 15 3 2" xfId="1022" xr:uid="{00000000-0005-0000-0000-0000C81C0000}"/>
    <cellStyle name="Comma 13 15 3 3" xfId="5937" xr:uid="{00000000-0005-0000-0000-0000C91C0000}"/>
    <cellStyle name="Comma 13 15 4" xfId="12854" xr:uid="{00000000-0005-0000-0000-0000CA1C0000}"/>
    <cellStyle name="Comma 13 16" xfId="1025" xr:uid="{00000000-0005-0000-0000-0000CB1C0000}"/>
    <cellStyle name="Comma 13 16 2" xfId="1027" xr:uid="{00000000-0005-0000-0000-0000CC1C0000}"/>
    <cellStyle name="Comma 13 16 2 2" xfId="1029" xr:uid="{00000000-0005-0000-0000-0000CD1C0000}"/>
    <cellStyle name="Comma 13 16 2 2 2" xfId="6378" xr:uid="{00000000-0005-0000-0000-0000CE1C0000}"/>
    <cellStyle name="Comma 13 16 2 3" xfId="5283" xr:uid="{00000000-0005-0000-0000-0000CF1C0000}"/>
    <cellStyle name="Comma 13 16 3" xfId="1030" xr:uid="{00000000-0005-0000-0000-0000D01C0000}"/>
    <cellStyle name="Comma 13 16 3 2" xfId="1032" xr:uid="{00000000-0005-0000-0000-0000D11C0000}"/>
    <cellStyle name="Comma 13 16 3 3" xfId="5938" xr:uid="{00000000-0005-0000-0000-0000D21C0000}"/>
    <cellStyle name="Comma 13 16 4" xfId="12855" xr:uid="{00000000-0005-0000-0000-0000D31C0000}"/>
    <cellStyle name="Comma 13 17" xfId="1033" xr:uid="{00000000-0005-0000-0000-0000D41C0000}"/>
    <cellStyle name="Comma 13 17 2" xfId="1034" xr:uid="{00000000-0005-0000-0000-0000D51C0000}"/>
    <cellStyle name="Comma 13 17 2 2" xfId="129" xr:uid="{00000000-0005-0000-0000-0000D61C0000}"/>
    <cellStyle name="Comma 13 17 2 2 2" xfId="6379" xr:uid="{00000000-0005-0000-0000-0000D71C0000}"/>
    <cellStyle name="Comma 13 17 2 3" xfId="5284" xr:uid="{00000000-0005-0000-0000-0000D81C0000}"/>
    <cellStyle name="Comma 13 17 3" xfId="1035" xr:uid="{00000000-0005-0000-0000-0000D91C0000}"/>
    <cellStyle name="Comma 13 17 3 2" xfId="1036" xr:uid="{00000000-0005-0000-0000-0000DA1C0000}"/>
    <cellStyle name="Comma 13 17 3 3" xfId="5939" xr:uid="{00000000-0005-0000-0000-0000DB1C0000}"/>
    <cellStyle name="Comma 13 17 4" xfId="12856" xr:uid="{00000000-0005-0000-0000-0000DC1C0000}"/>
    <cellStyle name="Comma 13 18" xfId="1038" xr:uid="{00000000-0005-0000-0000-0000DD1C0000}"/>
    <cellStyle name="Comma 13 18 2" xfId="1039" xr:uid="{00000000-0005-0000-0000-0000DE1C0000}"/>
    <cellStyle name="Comma 13 18 2 2" xfId="855" xr:uid="{00000000-0005-0000-0000-0000DF1C0000}"/>
    <cellStyle name="Comma 13 18 2 2 2" xfId="6380" xr:uid="{00000000-0005-0000-0000-0000E01C0000}"/>
    <cellStyle name="Comma 13 18 2 3" xfId="5285" xr:uid="{00000000-0005-0000-0000-0000E11C0000}"/>
    <cellStyle name="Comma 13 18 2 4" xfId="12858" xr:uid="{00000000-0005-0000-0000-0000E21C0000}"/>
    <cellStyle name="Comma 13 18 3" xfId="1040" xr:uid="{00000000-0005-0000-0000-0000E31C0000}"/>
    <cellStyle name="Comma 13 18 3 2" xfId="515" xr:uid="{00000000-0005-0000-0000-0000E41C0000}"/>
    <cellStyle name="Comma 13 18 3 3" xfId="5940" xr:uid="{00000000-0005-0000-0000-0000E51C0000}"/>
    <cellStyle name="Comma 13 18 3 4" xfId="12859" xr:uid="{00000000-0005-0000-0000-0000E61C0000}"/>
    <cellStyle name="Comma 13 18 4" xfId="12857" xr:uid="{00000000-0005-0000-0000-0000E71C0000}"/>
    <cellStyle name="Comma 13 19" xfId="1041" xr:uid="{00000000-0005-0000-0000-0000E81C0000}"/>
    <cellStyle name="Comma 13 19 2" xfId="1042" xr:uid="{00000000-0005-0000-0000-0000E91C0000}"/>
    <cellStyle name="Comma 13 19 2 2" xfId="6371" xr:uid="{00000000-0005-0000-0000-0000EA1C0000}"/>
    <cellStyle name="Comma 13 19 2 3" xfId="12861" xr:uid="{00000000-0005-0000-0000-0000EB1C0000}"/>
    <cellStyle name="Comma 13 19 3" xfId="5276" xr:uid="{00000000-0005-0000-0000-0000EC1C0000}"/>
    <cellStyle name="Comma 13 19 4" xfId="12860" xr:uid="{00000000-0005-0000-0000-0000ED1C0000}"/>
    <cellStyle name="Comma 13 2" xfId="1045" xr:uid="{00000000-0005-0000-0000-0000EE1C0000}"/>
    <cellStyle name="Comma 13 2 10" xfId="12863" xr:uid="{00000000-0005-0000-0000-0000EF1C0000}"/>
    <cellStyle name="Comma 13 2 11" xfId="12864" xr:uid="{00000000-0005-0000-0000-0000F01C0000}"/>
    <cellStyle name="Comma 13 2 12" xfId="12865" xr:uid="{00000000-0005-0000-0000-0000F11C0000}"/>
    <cellStyle name="Comma 13 2 13" xfId="12866" xr:uid="{00000000-0005-0000-0000-0000F21C0000}"/>
    <cellStyle name="Comma 13 2 13 2" xfId="12867" xr:uid="{00000000-0005-0000-0000-0000F31C0000}"/>
    <cellStyle name="Comma 13 2 14" xfId="12868" xr:uid="{00000000-0005-0000-0000-0000F41C0000}"/>
    <cellStyle name="Comma 13 2 15" xfId="12862" xr:uid="{00000000-0005-0000-0000-0000F51C0000}"/>
    <cellStyle name="Comma 13 2 2" xfId="1046" xr:uid="{00000000-0005-0000-0000-0000F61C0000}"/>
    <cellStyle name="Comma 13 2 2 2" xfId="12870" xr:uid="{00000000-0005-0000-0000-0000F71C0000}"/>
    <cellStyle name="Comma 13 2 2 2 2" xfId="12871" xr:uid="{00000000-0005-0000-0000-0000F81C0000}"/>
    <cellStyle name="Comma 13 2 2 2 3" xfId="12872" xr:uid="{00000000-0005-0000-0000-0000F91C0000}"/>
    <cellStyle name="Comma 13 2 2 2 4" xfId="12873" xr:uid="{00000000-0005-0000-0000-0000FA1C0000}"/>
    <cellStyle name="Comma 13 2 2 3" xfId="12874" xr:uid="{00000000-0005-0000-0000-0000FB1C0000}"/>
    <cellStyle name="Comma 13 2 2 4" xfId="12875" xr:uid="{00000000-0005-0000-0000-0000FC1C0000}"/>
    <cellStyle name="Comma 13 2 2 5" xfId="12869" xr:uid="{00000000-0005-0000-0000-0000FD1C0000}"/>
    <cellStyle name="Comma 13 2 3" xfId="1047" xr:uid="{00000000-0005-0000-0000-0000FE1C0000}"/>
    <cellStyle name="Comma 13 2 3 2" xfId="12876" xr:uid="{00000000-0005-0000-0000-0000FF1C0000}"/>
    <cellStyle name="Comma 13 2 4" xfId="1048" xr:uid="{00000000-0005-0000-0000-0000001D0000}"/>
    <cellStyle name="Comma 13 2 4 2" xfId="12877" xr:uid="{00000000-0005-0000-0000-0000011D0000}"/>
    <cellStyle name="Comma 13 2 5" xfId="1049" xr:uid="{00000000-0005-0000-0000-0000021D0000}"/>
    <cellStyle name="Comma 13 2 5 2" xfId="1051" xr:uid="{00000000-0005-0000-0000-0000031D0000}"/>
    <cellStyle name="Comma 13 2 5 2 2" xfId="6381" xr:uid="{00000000-0005-0000-0000-0000041D0000}"/>
    <cellStyle name="Comma 13 2 5 3" xfId="5286" xr:uid="{00000000-0005-0000-0000-0000051D0000}"/>
    <cellStyle name="Comma 13 2 5 4" xfId="12878" xr:uid="{00000000-0005-0000-0000-0000061D0000}"/>
    <cellStyle name="Comma 13 2 6" xfId="1052" xr:uid="{00000000-0005-0000-0000-0000071D0000}"/>
    <cellStyle name="Comma 13 2 6 2" xfId="1053" xr:uid="{00000000-0005-0000-0000-0000081D0000}"/>
    <cellStyle name="Comma 13 2 6 3" xfId="5941" xr:uid="{00000000-0005-0000-0000-0000091D0000}"/>
    <cellStyle name="Comma 13 2 6 4" xfId="12879" xr:uid="{00000000-0005-0000-0000-00000A1D0000}"/>
    <cellStyle name="Comma 13 2 7" xfId="1055" xr:uid="{00000000-0005-0000-0000-00000B1D0000}"/>
    <cellStyle name="Comma 13 2 7 2" xfId="5541" xr:uid="{00000000-0005-0000-0000-00000C1D0000}"/>
    <cellStyle name="Comma 13 2 7 3" xfId="12880" xr:uid="{00000000-0005-0000-0000-00000D1D0000}"/>
    <cellStyle name="Comma 13 2 8" xfId="4425" xr:uid="{00000000-0005-0000-0000-00000E1D0000}"/>
    <cellStyle name="Comma 13 2 8 2" xfId="12881" xr:uid="{00000000-0005-0000-0000-00000F1D0000}"/>
    <cellStyle name="Comma 13 2 9" xfId="12882" xr:uid="{00000000-0005-0000-0000-0000101D0000}"/>
    <cellStyle name="Comma 13 20" xfId="1017" xr:uid="{00000000-0005-0000-0000-0000111D0000}"/>
    <cellStyle name="Comma 13 20 2" xfId="1019" xr:uid="{00000000-0005-0000-0000-0000121D0000}"/>
    <cellStyle name="Comma 13 20 2 2" xfId="12884" xr:uid="{00000000-0005-0000-0000-0000131D0000}"/>
    <cellStyle name="Comma 13 20 3" xfId="5931" xr:uid="{00000000-0005-0000-0000-0000141D0000}"/>
    <cellStyle name="Comma 13 20 4" xfId="12883" xr:uid="{00000000-0005-0000-0000-0000151D0000}"/>
    <cellStyle name="Comma 13 21" xfId="1026" xr:uid="{00000000-0005-0000-0000-0000161D0000}"/>
    <cellStyle name="Comma 13 21 2" xfId="5540" xr:uid="{00000000-0005-0000-0000-0000171D0000}"/>
    <cellStyle name="Comma 13 21 3" xfId="12885" xr:uid="{00000000-0005-0000-0000-0000181D0000}"/>
    <cellStyle name="Comma 13 22" xfId="4424" xr:uid="{00000000-0005-0000-0000-0000191D0000}"/>
    <cellStyle name="Comma 13 22 2" xfId="12886" xr:uid="{00000000-0005-0000-0000-00001A1D0000}"/>
    <cellStyle name="Comma 13 23" xfId="12887" xr:uid="{00000000-0005-0000-0000-00001B1D0000}"/>
    <cellStyle name="Comma 13 24" xfId="12888" xr:uid="{00000000-0005-0000-0000-00001C1D0000}"/>
    <cellStyle name="Comma 13 25" xfId="12889" xr:uid="{00000000-0005-0000-0000-00001D1D0000}"/>
    <cellStyle name="Comma 13 26" xfId="12890" xr:uid="{00000000-0005-0000-0000-00001E1D0000}"/>
    <cellStyle name="Comma 13 27" xfId="12891" xr:uid="{00000000-0005-0000-0000-00001F1D0000}"/>
    <cellStyle name="Comma 13 27 2" xfId="12892" xr:uid="{00000000-0005-0000-0000-0000201D0000}"/>
    <cellStyle name="Comma 13 28" xfId="12893" xr:uid="{00000000-0005-0000-0000-0000211D0000}"/>
    <cellStyle name="Comma 13 29" xfId="12848" xr:uid="{00000000-0005-0000-0000-0000221D0000}"/>
    <cellStyle name="Comma 13 3" xfId="1056" xr:uid="{00000000-0005-0000-0000-0000231D0000}"/>
    <cellStyle name="Comma 13 3 2" xfId="1058" xr:uid="{00000000-0005-0000-0000-0000241D0000}"/>
    <cellStyle name="Comma 13 3 2 2" xfId="1062" xr:uid="{00000000-0005-0000-0000-0000251D0000}"/>
    <cellStyle name="Comma 13 3 2 2 2" xfId="6382" xr:uid="{00000000-0005-0000-0000-0000261D0000}"/>
    <cellStyle name="Comma 13 3 2 3" xfId="5287" xr:uid="{00000000-0005-0000-0000-0000271D0000}"/>
    <cellStyle name="Comma 13 3 2 4" xfId="12895" xr:uid="{00000000-0005-0000-0000-0000281D0000}"/>
    <cellStyle name="Comma 13 3 3" xfId="1064" xr:uid="{00000000-0005-0000-0000-0000291D0000}"/>
    <cellStyle name="Comma 13 3 3 2" xfId="1067" xr:uid="{00000000-0005-0000-0000-00002A1D0000}"/>
    <cellStyle name="Comma 13 3 3 3" xfId="5942" xr:uid="{00000000-0005-0000-0000-00002B1D0000}"/>
    <cellStyle name="Comma 13 3 3 4" xfId="12896" xr:uid="{00000000-0005-0000-0000-00002C1D0000}"/>
    <cellStyle name="Comma 13 3 4" xfId="1068" xr:uid="{00000000-0005-0000-0000-00002D1D0000}"/>
    <cellStyle name="Comma 13 3 4 2" xfId="5542" xr:uid="{00000000-0005-0000-0000-00002E1D0000}"/>
    <cellStyle name="Comma 13 3 4 2 2" xfId="12898" xr:uid="{00000000-0005-0000-0000-00002F1D0000}"/>
    <cellStyle name="Comma 13 3 4 3" xfId="12897" xr:uid="{00000000-0005-0000-0000-0000301D0000}"/>
    <cellStyle name="Comma 13 3 5" xfId="4426" xr:uid="{00000000-0005-0000-0000-0000311D0000}"/>
    <cellStyle name="Comma 13 3 5 2" xfId="12899" xr:uid="{00000000-0005-0000-0000-0000321D0000}"/>
    <cellStyle name="Comma 13 3 6" xfId="12894" xr:uid="{00000000-0005-0000-0000-0000331D0000}"/>
    <cellStyle name="Comma 13 4" xfId="1069" xr:uid="{00000000-0005-0000-0000-0000341D0000}"/>
    <cellStyle name="Comma 13 4 2" xfId="1071" xr:uid="{00000000-0005-0000-0000-0000351D0000}"/>
    <cellStyle name="Comma 13 4 2 2" xfId="1072" xr:uid="{00000000-0005-0000-0000-0000361D0000}"/>
    <cellStyle name="Comma 13 4 2 2 2" xfId="6383" xr:uid="{00000000-0005-0000-0000-0000371D0000}"/>
    <cellStyle name="Comma 13 4 2 3" xfId="5288" xr:uid="{00000000-0005-0000-0000-0000381D0000}"/>
    <cellStyle name="Comma 13 4 3" xfId="1074" xr:uid="{00000000-0005-0000-0000-0000391D0000}"/>
    <cellStyle name="Comma 13 4 3 2" xfId="1075" xr:uid="{00000000-0005-0000-0000-00003A1D0000}"/>
    <cellStyle name="Comma 13 4 3 3" xfId="5943" xr:uid="{00000000-0005-0000-0000-00003B1D0000}"/>
    <cellStyle name="Comma 13 4 4" xfId="1076" xr:uid="{00000000-0005-0000-0000-00003C1D0000}"/>
    <cellStyle name="Comma 13 4 4 2" xfId="5543" xr:uid="{00000000-0005-0000-0000-00003D1D0000}"/>
    <cellStyle name="Comma 13 4 5" xfId="12900" xr:uid="{00000000-0005-0000-0000-00003E1D0000}"/>
    <cellStyle name="Comma 13 5" xfId="1077" xr:uid="{00000000-0005-0000-0000-00003F1D0000}"/>
    <cellStyle name="Comma 13 5 2" xfId="1079" xr:uid="{00000000-0005-0000-0000-0000401D0000}"/>
    <cellStyle name="Comma 13 5 2 2" xfId="1082" xr:uid="{00000000-0005-0000-0000-0000411D0000}"/>
    <cellStyle name="Comma 13 5 2 2 2" xfId="6384" xr:uid="{00000000-0005-0000-0000-0000421D0000}"/>
    <cellStyle name="Comma 13 5 2 3" xfId="5289" xr:uid="{00000000-0005-0000-0000-0000431D0000}"/>
    <cellStyle name="Comma 13 5 3" xfId="1086" xr:uid="{00000000-0005-0000-0000-0000441D0000}"/>
    <cellStyle name="Comma 13 5 3 2" xfId="1087" xr:uid="{00000000-0005-0000-0000-0000451D0000}"/>
    <cellStyle name="Comma 13 5 3 3" xfId="5944" xr:uid="{00000000-0005-0000-0000-0000461D0000}"/>
    <cellStyle name="Comma 13 5 4" xfId="1089" xr:uid="{00000000-0005-0000-0000-0000471D0000}"/>
    <cellStyle name="Comma 13 5 4 2" xfId="5544" xr:uid="{00000000-0005-0000-0000-0000481D0000}"/>
    <cellStyle name="Comma 13 5 5" xfId="12901" xr:uid="{00000000-0005-0000-0000-0000491D0000}"/>
    <cellStyle name="Comma 13 6" xfId="1091" xr:uid="{00000000-0005-0000-0000-00004A1D0000}"/>
    <cellStyle name="Comma 13 6 2" xfId="1093" xr:uid="{00000000-0005-0000-0000-00004B1D0000}"/>
    <cellStyle name="Comma 13 6 2 2" xfId="1094" xr:uid="{00000000-0005-0000-0000-00004C1D0000}"/>
    <cellStyle name="Comma 13 6 2 2 2" xfId="6385" xr:uid="{00000000-0005-0000-0000-00004D1D0000}"/>
    <cellStyle name="Comma 13 6 2 3" xfId="5290" xr:uid="{00000000-0005-0000-0000-00004E1D0000}"/>
    <cellStyle name="Comma 13 6 2 4" xfId="12903" xr:uid="{00000000-0005-0000-0000-00004F1D0000}"/>
    <cellStyle name="Comma 13 6 3" xfId="1096" xr:uid="{00000000-0005-0000-0000-0000501D0000}"/>
    <cellStyle name="Comma 13 6 3 2" xfId="1097" xr:uid="{00000000-0005-0000-0000-0000511D0000}"/>
    <cellStyle name="Comma 13 6 3 3" xfId="5945" xr:uid="{00000000-0005-0000-0000-0000521D0000}"/>
    <cellStyle name="Comma 13 6 4" xfId="12902" xr:uid="{00000000-0005-0000-0000-0000531D0000}"/>
    <cellStyle name="Comma 13 7" xfId="1098" xr:uid="{00000000-0005-0000-0000-0000541D0000}"/>
    <cellStyle name="Comma 13 7 2" xfId="1099" xr:uid="{00000000-0005-0000-0000-0000551D0000}"/>
    <cellStyle name="Comma 13 7 2 2" xfId="1101" xr:uid="{00000000-0005-0000-0000-0000561D0000}"/>
    <cellStyle name="Comma 13 7 2 2 2" xfId="6386" xr:uid="{00000000-0005-0000-0000-0000571D0000}"/>
    <cellStyle name="Comma 13 7 2 3" xfId="5291" xr:uid="{00000000-0005-0000-0000-0000581D0000}"/>
    <cellStyle name="Comma 13 7 3" xfId="1103" xr:uid="{00000000-0005-0000-0000-0000591D0000}"/>
    <cellStyle name="Comma 13 7 3 2" xfId="1104" xr:uid="{00000000-0005-0000-0000-00005A1D0000}"/>
    <cellStyle name="Comma 13 7 3 3" xfId="5946" xr:uid="{00000000-0005-0000-0000-00005B1D0000}"/>
    <cellStyle name="Comma 13 7 4" xfId="12904" xr:uid="{00000000-0005-0000-0000-00005C1D0000}"/>
    <cellStyle name="Comma 13 8" xfId="693" xr:uid="{00000000-0005-0000-0000-00005D1D0000}"/>
    <cellStyle name="Comma 13 8 2" xfId="1105" xr:uid="{00000000-0005-0000-0000-00005E1D0000}"/>
    <cellStyle name="Comma 13 8 2 2" xfId="1106" xr:uid="{00000000-0005-0000-0000-00005F1D0000}"/>
    <cellStyle name="Comma 13 8 2 2 2" xfId="6387" xr:uid="{00000000-0005-0000-0000-0000601D0000}"/>
    <cellStyle name="Comma 13 8 2 3" xfId="5292" xr:uid="{00000000-0005-0000-0000-0000611D0000}"/>
    <cellStyle name="Comma 13 8 3" xfId="1107" xr:uid="{00000000-0005-0000-0000-0000621D0000}"/>
    <cellStyle name="Comma 13 8 3 2" xfId="1108" xr:uid="{00000000-0005-0000-0000-0000631D0000}"/>
    <cellStyle name="Comma 13 8 3 3" xfId="5947" xr:uid="{00000000-0005-0000-0000-0000641D0000}"/>
    <cellStyle name="Comma 13 8 4" xfId="12905" xr:uid="{00000000-0005-0000-0000-0000651D0000}"/>
    <cellStyle name="Comma 13 9" xfId="1109" xr:uid="{00000000-0005-0000-0000-0000661D0000}"/>
    <cellStyle name="Comma 13 9 2" xfId="1111" xr:uid="{00000000-0005-0000-0000-0000671D0000}"/>
    <cellStyle name="Comma 13 9 2 2" xfId="1112" xr:uid="{00000000-0005-0000-0000-0000681D0000}"/>
    <cellStyle name="Comma 13 9 2 2 2" xfId="6388" xr:uid="{00000000-0005-0000-0000-0000691D0000}"/>
    <cellStyle name="Comma 13 9 2 3" xfId="5293" xr:uid="{00000000-0005-0000-0000-00006A1D0000}"/>
    <cellStyle name="Comma 13 9 3" xfId="1116" xr:uid="{00000000-0005-0000-0000-00006B1D0000}"/>
    <cellStyle name="Comma 13 9 3 2" xfId="1118" xr:uid="{00000000-0005-0000-0000-00006C1D0000}"/>
    <cellStyle name="Comma 13 9 3 3" xfId="5948" xr:uid="{00000000-0005-0000-0000-00006D1D0000}"/>
    <cellStyle name="Comma 13 9 4" xfId="12906" xr:uid="{00000000-0005-0000-0000-00006E1D0000}"/>
    <cellStyle name="Comma 13_CPI_Y'52_TOP_GG 1" xfId="1119" xr:uid="{00000000-0005-0000-0000-00006F1D0000}"/>
    <cellStyle name="Comma 14" xfId="1122" xr:uid="{00000000-0005-0000-0000-0000701D0000}"/>
    <cellStyle name="Comma 14 10" xfId="12908" xr:uid="{00000000-0005-0000-0000-0000711D0000}"/>
    <cellStyle name="Comma 14 11" xfId="12909" xr:uid="{00000000-0005-0000-0000-0000721D0000}"/>
    <cellStyle name="Comma 14 12" xfId="12910" xr:uid="{00000000-0005-0000-0000-0000731D0000}"/>
    <cellStyle name="Comma 14 13" xfId="12911" xr:uid="{00000000-0005-0000-0000-0000741D0000}"/>
    <cellStyle name="Comma 14 14" xfId="12912" xr:uid="{00000000-0005-0000-0000-0000751D0000}"/>
    <cellStyle name="Comma 14 15" xfId="12913" xr:uid="{00000000-0005-0000-0000-0000761D0000}"/>
    <cellStyle name="Comma 14 16" xfId="12914" xr:uid="{00000000-0005-0000-0000-0000771D0000}"/>
    <cellStyle name="Comma 14 17" xfId="12907" xr:uid="{00000000-0005-0000-0000-0000781D0000}"/>
    <cellStyle name="Comma 14 2" xfId="1124" xr:uid="{00000000-0005-0000-0000-0000791D0000}"/>
    <cellStyle name="Comma 14 2 10" xfId="12916" xr:uid="{00000000-0005-0000-0000-00007A1D0000}"/>
    <cellStyle name="Comma 14 2 11" xfId="12917" xr:uid="{00000000-0005-0000-0000-00007B1D0000}"/>
    <cellStyle name="Comma 14 2 12" xfId="12915" xr:uid="{00000000-0005-0000-0000-00007C1D0000}"/>
    <cellStyle name="Comma 14 2 2" xfId="1127" xr:uid="{00000000-0005-0000-0000-00007D1D0000}"/>
    <cellStyle name="Comma 14 2 2 10" xfId="12919" xr:uid="{00000000-0005-0000-0000-00007E1D0000}"/>
    <cellStyle name="Comma 14 2 2 11" xfId="12920" xr:uid="{00000000-0005-0000-0000-00007F1D0000}"/>
    <cellStyle name="Comma 14 2 2 12" xfId="12918" xr:uid="{00000000-0005-0000-0000-0000801D0000}"/>
    <cellStyle name="Comma 14 2 2 2" xfId="1128" xr:uid="{00000000-0005-0000-0000-0000811D0000}"/>
    <cellStyle name="Comma 14 2 2 2 2" xfId="5951" xr:uid="{00000000-0005-0000-0000-0000821D0000}"/>
    <cellStyle name="Comma 14 2 2 2 2 2" xfId="12922" xr:uid="{00000000-0005-0000-0000-0000831D0000}"/>
    <cellStyle name="Comma 14 2 2 2 3" xfId="12923" xr:uid="{00000000-0005-0000-0000-0000841D0000}"/>
    <cellStyle name="Comma 14 2 2 2 4" xfId="12924" xr:uid="{00000000-0005-0000-0000-0000851D0000}"/>
    <cellStyle name="Comma 14 2 2 2 5" xfId="12921" xr:uid="{00000000-0005-0000-0000-0000861D0000}"/>
    <cellStyle name="Comma 14 2 2 3" xfId="4429" xr:uid="{00000000-0005-0000-0000-0000871D0000}"/>
    <cellStyle name="Comma 14 2 2 3 2" xfId="12925" xr:uid="{00000000-0005-0000-0000-0000881D0000}"/>
    <cellStyle name="Comma 14 2 2 4" xfId="12926" xr:uid="{00000000-0005-0000-0000-0000891D0000}"/>
    <cellStyle name="Comma 14 2 2 5" xfId="12927" xr:uid="{00000000-0005-0000-0000-00008A1D0000}"/>
    <cellStyle name="Comma 14 2 2 6" xfId="12928" xr:uid="{00000000-0005-0000-0000-00008B1D0000}"/>
    <cellStyle name="Comma 14 2 2 7" xfId="12929" xr:uid="{00000000-0005-0000-0000-00008C1D0000}"/>
    <cellStyle name="Comma 14 2 2 8" xfId="12930" xr:uid="{00000000-0005-0000-0000-00008D1D0000}"/>
    <cellStyle name="Comma 14 2 2 9" xfId="12931" xr:uid="{00000000-0005-0000-0000-00008E1D0000}"/>
    <cellStyle name="Comma 14 2 3" xfId="1129" xr:uid="{00000000-0005-0000-0000-00008F1D0000}"/>
    <cellStyle name="Comma 14 2 3 2" xfId="1130" xr:uid="{00000000-0005-0000-0000-0000901D0000}"/>
    <cellStyle name="Comma 14 2 3 3" xfId="5950" xr:uid="{00000000-0005-0000-0000-0000911D0000}"/>
    <cellStyle name="Comma 14 2 3 4" xfId="12932" xr:uid="{00000000-0005-0000-0000-0000921D0000}"/>
    <cellStyle name="Comma 14 2 4" xfId="1131" xr:uid="{00000000-0005-0000-0000-0000931D0000}"/>
    <cellStyle name="Comma 14 2 4 2" xfId="5546" xr:uid="{00000000-0005-0000-0000-0000941D0000}"/>
    <cellStyle name="Comma 14 2 4 3" xfId="12933" xr:uid="{00000000-0005-0000-0000-0000951D0000}"/>
    <cellStyle name="Comma 14 2 5" xfId="1133" xr:uid="{00000000-0005-0000-0000-0000961D0000}"/>
    <cellStyle name="Comma 14 2 5 2" xfId="12934" xr:uid="{00000000-0005-0000-0000-0000971D0000}"/>
    <cellStyle name="Comma 14 2 6" xfId="4428" xr:uid="{00000000-0005-0000-0000-0000981D0000}"/>
    <cellStyle name="Comma 14 2 6 2" xfId="12935" xr:uid="{00000000-0005-0000-0000-0000991D0000}"/>
    <cellStyle name="Comma 14 2 7" xfId="12936" xr:uid="{00000000-0005-0000-0000-00009A1D0000}"/>
    <cellStyle name="Comma 14 2 8" xfId="12937" xr:uid="{00000000-0005-0000-0000-00009B1D0000}"/>
    <cellStyle name="Comma 14 2 9" xfId="12938" xr:uid="{00000000-0005-0000-0000-00009C1D0000}"/>
    <cellStyle name="Comma 14 2 9 2" xfId="12939" xr:uid="{00000000-0005-0000-0000-00009D1D0000}"/>
    <cellStyle name="Comma 14 3" xfId="1134" xr:uid="{00000000-0005-0000-0000-00009E1D0000}"/>
    <cellStyle name="Comma 14 3 2" xfId="1136" xr:uid="{00000000-0005-0000-0000-00009F1D0000}"/>
    <cellStyle name="Comma 14 3 2 2" xfId="1137" xr:uid="{00000000-0005-0000-0000-0000A01D0000}"/>
    <cellStyle name="Comma 14 3 2 2 2" xfId="12942" xr:uid="{00000000-0005-0000-0000-0000A11D0000}"/>
    <cellStyle name="Comma 14 3 2 3" xfId="5952" xr:uid="{00000000-0005-0000-0000-0000A21D0000}"/>
    <cellStyle name="Comma 14 3 2 4" xfId="12941" xr:uid="{00000000-0005-0000-0000-0000A31D0000}"/>
    <cellStyle name="Comma 14 3 3" xfId="1138" xr:uid="{00000000-0005-0000-0000-0000A41D0000}"/>
    <cellStyle name="Comma 14 3 3 2" xfId="5547" xr:uid="{00000000-0005-0000-0000-0000A51D0000}"/>
    <cellStyle name="Comma 14 3 4" xfId="1139" xr:uid="{00000000-0005-0000-0000-0000A61D0000}"/>
    <cellStyle name="Comma 14 3 5" xfId="4430" xr:uid="{00000000-0005-0000-0000-0000A71D0000}"/>
    <cellStyle name="Comma 14 3 6" xfId="12940" xr:uid="{00000000-0005-0000-0000-0000A81D0000}"/>
    <cellStyle name="Comma 14 4" xfId="444" xr:uid="{00000000-0005-0000-0000-0000A91D0000}"/>
    <cellStyle name="Comma 14 4 2" xfId="1141" xr:uid="{00000000-0005-0000-0000-0000AA1D0000}"/>
    <cellStyle name="Comma 14 4 2 2" xfId="5953" xr:uid="{00000000-0005-0000-0000-0000AB1D0000}"/>
    <cellStyle name="Comma 14 4 2 3" xfId="12944" xr:uid="{00000000-0005-0000-0000-0000AC1D0000}"/>
    <cellStyle name="Comma 14 4 3" xfId="4431" xr:uid="{00000000-0005-0000-0000-0000AD1D0000}"/>
    <cellStyle name="Comma 14 4 4" xfId="12943" xr:uid="{00000000-0005-0000-0000-0000AE1D0000}"/>
    <cellStyle name="Comma 14 5" xfId="446" xr:uid="{00000000-0005-0000-0000-0000AF1D0000}"/>
    <cellStyle name="Comma 14 5 2" xfId="1144" xr:uid="{00000000-0005-0000-0000-0000B01D0000}"/>
    <cellStyle name="Comma 14 5 2 2" xfId="6389" xr:uid="{00000000-0005-0000-0000-0000B11D0000}"/>
    <cellStyle name="Comma 14 5 3" xfId="5294" xr:uid="{00000000-0005-0000-0000-0000B21D0000}"/>
    <cellStyle name="Comma 14 5 4" xfId="12945" xr:uid="{00000000-0005-0000-0000-0000B31D0000}"/>
    <cellStyle name="Comma 14 6" xfId="454" xr:uid="{00000000-0005-0000-0000-0000B41D0000}"/>
    <cellStyle name="Comma 14 6 2" xfId="1146" xr:uid="{00000000-0005-0000-0000-0000B51D0000}"/>
    <cellStyle name="Comma 14 6 3" xfId="5949" xr:uid="{00000000-0005-0000-0000-0000B61D0000}"/>
    <cellStyle name="Comma 14 6 4" xfId="12946" xr:uid="{00000000-0005-0000-0000-0000B71D0000}"/>
    <cellStyle name="Comma 14 7" xfId="404" xr:uid="{00000000-0005-0000-0000-0000B81D0000}"/>
    <cellStyle name="Comma 14 7 2" xfId="5545" xr:uid="{00000000-0005-0000-0000-0000B91D0000}"/>
    <cellStyle name="Comma 14 7 3" xfId="12947" xr:uid="{00000000-0005-0000-0000-0000BA1D0000}"/>
    <cellStyle name="Comma 14 8" xfId="415" xr:uid="{00000000-0005-0000-0000-0000BB1D0000}"/>
    <cellStyle name="Comma 14 8 2" xfId="12948" xr:uid="{00000000-0005-0000-0000-0000BC1D0000}"/>
    <cellStyle name="Comma 14 9" xfId="4427" xr:uid="{00000000-0005-0000-0000-0000BD1D0000}"/>
    <cellStyle name="Comma 14 9 2" xfId="12949" xr:uid="{00000000-0005-0000-0000-0000BE1D0000}"/>
    <cellStyle name="Comma 15" xfId="1149" xr:uid="{00000000-0005-0000-0000-0000BF1D0000}"/>
    <cellStyle name="Comma 15 10" xfId="12951" xr:uid="{00000000-0005-0000-0000-0000C01D0000}"/>
    <cellStyle name="Comma 15 11" xfId="12952" xr:uid="{00000000-0005-0000-0000-0000C11D0000}"/>
    <cellStyle name="Comma 15 12" xfId="12953" xr:uid="{00000000-0005-0000-0000-0000C21D0000}"/>
    <cellStyle name="Comma 15 13" xfId="12954" xr:uid="{00000000-0005-0000-0000-0000C31D0000}"/>
    <cellStyle name="Comma 15 14" xfId="12955" xr:uid="{00000000-0005-0000-0000-0000C41D0000}"/>
    <cellStyle name="Comma 15 15" xfId="12956" xr:uid="{00000000-0005-0000-0000-0000C51D0000}"/>
    <cellStyle name="Comma 15 16" xfId="12957" xr:uid="{00000000-0005-0000-0000-0000C61D0000}"/>
    <cellStyle name="Comma 15 17" xfId="12958" xr:uid="{00000000-0005-0000-0000-0000C71D0000}"/>
    <cellStyle name="Comma 15 18" xfId="12959" xr:uid="{00000000-0005-0000-0000-0000C81D0000}"/>
    <cellStyle name="Comma 15 19" xfId="12960" xr:uid="{00000000-0005-0000-0000-0000C91D0000}"/>
    <cellStyle name="Comma 15 2" xfId="1151" xr:uid="{00000000-0005-0000-0000-0000CA1D0000}"/>
    <cellStyle name="Comma 15 2 10" xfId="12962" xr:uid="{00000000-0005-0000-0000-0000CB1D0000}"/>
    <cellStyle name="Comma 15 2 11" xfId="12963" xr:uid="{00000000-0005-0000-0000-0000CC1D0000}"/>
    <cellStyle name="Comma 15 2 12" xfId="12964" xr:uid="{00000000-0005-0000-0000-0000CD1D0000}"/>
    <cellStyle name="Comma 15 2 13" xfId="12965" xr:uid="{00000000-0005-0000-0000-0000CE1D0000}"/>
    <cellStyle name="Comma 15 2 14" xfId="12961" xr:uid="{00000000-0005-0000-0000-0000CF1D0000}"/>
    <cellStyle name="Comma 15 2 2" xfId="1153" xr:uid="{00000000-0005-0000-0000-0000D01D0000}"/>
    <cellStyle name="Comma 15 2 2 2" xfId="1156" xr:uid="{00000000-0005-0000-0000-0000D11D0000}"/>
    <cellStyle name="Comma 15 2 2 2 2" xfId="5956" xr:uid="{00000000-0005-0000-0000-0000D21D0000}"/>
    <cellStyle name="Comma 15 2 2 2 2 2" xfId="12968" xr:uid="{00000000-0005-0000-0000-0000D31D0000}"/>
    <cellStyle name="Comma 15 2 2 2 3" xfId="12969" xr:uid="{00000000-0005-0000-0000-0000D41D0000}"/>
    <cellStyle name="Comma 15 2 2 2 4" xfId="12970" xr:uid="{00000000-0005-0000-0000-0000D51D0000}"/>
    <cellStyle name="Comma 15 2 2 2 5" xfId="12967" xr:uid="{00000000-0005-0000-0000-0000D61D0000}"/>
    <cellStyle name="Comma 15 2 2 3" xfId="4434" xr:uid="{00000000-0005-0000-0000-0000D71D0000}"/>
    <cellStyle name="Comma 15 2 2 3 2" xfId="12971" xr:uid="{00000000-0005-0000-0000-0000D81D0000}"/>
    <cellStyle name="Comma 15 2 2 4" xfId="12972" xr:uid="{00000000-0005-0000-0000-0000D91D0000}"/>
    <cellStyle name="Comma 15 2 2 5" xfId="12966" xr:uid="{00000000-0005-0000-0000-0000DA1D0000}"/>
    <cellStyle name="Comma 15 2 3" xfId="1157" xr:uid="{00000000-0005-0000-0000-0000DB1D0000}"/>
    <cellStyle name="Comma 15 2 3 2" xfId="1160" xr:uid="{00000000-0005-0000-0000-0000DC1D0000}"/>
    <cellStyle name="Comma 15 2 3 3" xfId="5955" xr:uid="{00000000-0005-0000-0000-0000DD1D0000}"/>
    <cellStyle name="Comma 15 2 3 4" xfId="12973" xr:uid="{00000000-0005-0000-0000-0000DE1D0000}"/>
    <cellStyle name="Comma 15 2 4" xfId="1161" xr:uid="{00000000-0005-0000-0000-0000DF1D0000}"/>
    <cellStyle name="Comma 15 2 4 2" xfId="5549" xr:uid="{00000000-0005-0000-0000-0000E01D0000}"/>
    <cellStyle name="Comma 15 2 4 3" xfId="12974" xr:uid="{00000000-0005-0000-0000-0000E11D0000}"/>
    <cellStyle name="Comma 15 2 5" xfId="1162" xr:uid="{00000000-0005-0000-0000-0000E21D0000}"/>
    <cellStyle name="Comma 15 2 5 2" xfId="12975" xr:uid="{00000000-0005-0000-0000-0000E31D0000}"/>
    <cellStyle name="Comma 15 2 6" xfId="4433" xr:uid="{00000000-0005-0000-0000-0000E41D0000}"/>
    <cellStyle name="Comma 15 2 6 2" xfId="12976" xr:uid="{00000000-0005-0000-0000-0000E51D0000}"/>
    <cellStyle name="Comma 15 2 7" xfId="12977" xr:uid="{00000000-0005-0000-0000-0000E61D0000}"/>
    <cellStyle name="Comma 15 2 8" xfId="12978" xr:uid="{00000000-0005-0000-0000-0000E71D0000}"/>
    <cellStyle name="Comma 15 2 9" xfId="12979" xr:uid="{00000000-0005-0000-0000-0000E81D0000}"/>
    <cellStyle name="Comma 15 2_WPL.Conso" xfId="12980" xr:uid="{00000000-0005-0000-0000-0000E91D0000}"/>
    <cellStyle name="Comma 15 20" xfId="12981" xr:uid="{00000000-0005-0000-0000-0000EA1D0000}"/>
    <cellStyle name="Comma 15 21" xfId="12982" xr:uid="{00000000-0005-0000-0000-0000EB1D0000}"/>
    <cellStyle name="Comma 15 22" xfId="12983" xr:uid="{00000000-0005-0000-0000-0000EC1D0000}"/>
    <cellStyle name="Comma 15 23" xfId="12984" xr:uid="{00000000-0005-0000-0000-0000ED1D0000}"/>
    <cellStyle name="Comma 15 24" xfId="12985" xr:uid="{00000000-0005-0000-0000-0000EE1D0000}"/>
    <cellStyle name="Comma 15 25" xfId="12986" xr:uid="{00000000-0005-0000-0000-0000EF1D0000}"/>
    <cellStyle name="Comma 15 26" xfId="12987" xr:uid="{00000000-0005-0000-0000-0000F01D0000}"/>
    <cellStyle name="Comma 15 27" xfId="12988" xr:uid="{00000000-0005-0000-0000-0000F11D0000}"/>
    <cellStyle name="Comma 15 28" xfId="12989" xr:uid="{00000000-0005-0000-0000-0000F21D0000}"/>
    <cellStyle name="Comma 15 29" xfId="12990" xr:uid="{00000000-0005-0000-0000-0000F31D0000}"/>
    <cellStyle name="Comma 15 3" xfId="1163" xr:uid="{00000000-0005-0000-0000-0000F41D0000}"/>
    <cellStyle name="Comma 15 3 2" xfId="1165" xr:uid="{00000000-0005-0000-0000-0000F51D0000}"/>
    <cellStyle name="Comma 15 3 2 2" xfId="1168" xr:uid="{00000000-0005-0000-0000-0000F61D0000}"/>
    <cellStyle name="Comma 15 3 2 3" xfId="5957" xr:uid="{00000000-0005-0000-0000-0000F71D0000}"/>
    <cellStyle name="Comma 15 3 2 4" xfId="12991" xr:uid="{00000000-0005-0000-0000-0000F81D0000}"/>
    <cellStyle name="Comma 15 3 3" xfId="1169" xr:uid="{00000000-0005-0000-0000-0000F91D0000}"/>
    <cellStyle name="Comma 15 3 3 2" xfId="5550" xr:uid="{00000000-0005-0000-0000-0000FA1D0000}"/>
    <cellStyle name="Comma 15 3 3 3" xfId="12992" xr:uid="{00000000-0005-0000-0000-0000FB1D0000}"/>
    <cellStyle name="Comma 15 3 4" xfId="1170" xr:uid="{00000000-0005-0000-0000-0000FC1D0000}"/>
    <cellStyle name="Comma 15 3 5" xfId="4435" xr:uid="{00000000-0005-0000-0000-0000FD1D0000}"/>
    <cellStyle name="Comma 15 3 5 2" xfId="12993" xr:uid="{00000000-0005-0000-0000-0000FE1D0000}"/>
    <cellStyle name="Comma 15 3 6" xfId="12994" xr:uid="{00000000-0005-0000-0000-0000FF1D0000}"/>
    <cellStyle name="Comma 15 3 7" xfId="12995" xr:uid="{00000000-0005-0000-0000-0000001E0000}"/>
    <cellStyle name="Comma 15 3 8" xfId="12996" xr:uid="{00000000-0005-0000-0000-0000011E0000}"/>
    <cellStyle name="Comma 15 30" xfId="12950" xr:uid="{00000000-0005-0000-0000-0000021E0000}"/>
    <cellStyle name="Comma 15 31" xfId="27152" xr:uid="{00000000-0005-0000-0000-0000031E0000}"/>
    <cellStyle name="Comma 15 4" xfId="1171" xr:uid="{00000000-0005-0000-0000-0000041E0000}"/>
    <cellStyle name="Comma 15 4 2" xfId="1174" xr:uid="{00000000-0005-0000-0000-0000051E0000}"/>
    <cellStyle name="Comma 15 4 2 2" xfId="5958" xr:uid="{00000000-0005-0000-0000-0000061E0000}"/>
    <cellStyle name="Comma 15 4 3" xfId="4436" xr:uid="{00000000-0005-0000-0000-0000071E0000}"/>
    <cellStyle name="Comma 15 5" xfId="1175" xr:uid="{00000000-0005-0000-0000-0000081E0000}"/>
    <cellStyle name="Comma 15 5 2" xfId="1178" xr:uid="{00000000-0005-0000-0000-0000091E0000}"/>
    <cellStyle name="Comma 15 5 2 2" xfId="6390" xr:uid="{00000000-0005-0000-0000-00000A1E0000}"/>
    <cellStyle name="Comma 15 5 3" xfId="5295" xr:uid="{00000000-0005-0000-0000-00000B1E0000}"/>
    <cellStyle name="Comma 15 5 4" xfId="12997" xr:uid="{00000000-0005-0000-0000-00000C1E0000}"/>
    <cellStyle name="Comma 15 6" xfId="1181" xr:uid="{00000000-0005-0000-0000-00000D1E0000}"/>
    <cellStyle name="Comma 15 6 2" xfId="1186" xr:uid="{00000000-0005-0000-0000-00000E1E0000}"/>
    <cellStyle name="Comma 15 6 2 2" xfId="12999" xr:uid="{00000000-0005-0000-0000-00000F1E0000}"/>
    <cellStyle name="Comma 15 6 3" xfId="5954" xr:uid="{00000000-0005-0000-0000-0000101E0000}"/>
    <cellStyle name="Comma 15 6 4" xfId="12998" xr:uid="{00000000-0005-0000-0000-0000111E0000}"/>
    <cellStyle name="Comma 15 7" xfId="218" xr:uid="{00000000-0005-0000-0000-0000121E0000}"/>
    <cellStyle name="Comma 15 7 2" xfId="5548" xr:uid="{00000000-0005-0000-0000-0000131E0000}"/>
    <cellStyle name="Comma 15 7 3" xfId="13000" xr:uid="{00000000-0005-0000-0000-0000141E0000}"/>
    <cellStyle name="Comma 15 8" xfId="427" xr:uid="{00000000-0005-0000-0000-0000151E0000}"/>
    <cellStyle name="Comma 15 8 2" xfId="13001" xr:uid="{00000000-0005-0000-0000-0000161E0000}"/>
    <cellStyle name="Comma 15 9" xfId="4432" xr:uid="{00000000-0005-0000-0000-0000171E0000}"/>
    <cellStyle name="Comma 15 9 2" xfId="13002" xr:uid="{00000000-0005-0000-0000-0000181E0000}"/>
    <cellStyle name="Comma 16" xfId="1190" xr:uid="{00000000-0005-0000-0000-0000191E0000}"/>
    <cellStyle name="Comma 16 10" xfId="13004" xr:uid="{00000000-0005-0000-0000-00001A1E0000}"/>
    <cellStyle name="Comma 16 11" xfId="13005" xr:uid="{00000000-0005-0000-0000-00001B1E0000}"/>
    <cellStyle name="Comma 16 12" xfId="13006" xr:uid="{00000000-0005-0000-0000-00001C1E0000}"/>
    <cellStyle name="Comma 16 13" xfId="13003" xr:uid="{00000000-0005-0000-0000-00001D1E0000}"/>
    <cellStyle name="Comma 16 2" xfId="1194" xr:uid="{00000000-0005-0000-0000-00001E1E0000}"/>
    <cellStyle name="Comma 16 2 2" xfId="1196" xr:uid="{00000000-0005-0000-0000-00001F1E0000}"/>
    <cellStyle name="Comma 16 2 2 2" xfId="1199" xr:uid="{00000000-0005-0000-0000-0000201E0000}"/>
    <cellStyle name="Comma 16 2 2 2 2" xfId="13009" xr:uid="{00000000-0005-0000-0000-0000211E0000}"/>
    <cellStyle name="Comma 16 2 2 3" xfId="5960" xr:uid="{00000000-0005-0000-0000-0000221E0000}"/>
    <cellStyle name="Comma 16 2 2 4" xfId="13008" xr:uid="{00000000-0005-0000-0000-0000231E0000}"/>
    <cellStyle name="Comma 16 2 3" xfId="1200" xr:uid="{00000000-0005-0000-0000-0000241E0000}"/>
    <cellStyle name="Comma 16 2 3 2" xfId="5551" xr:uid="{00000000-0005-0000-0000-0000251E0000}"/>
    <cellStyle name="Comma 16 2 3 3" xfId="13010" xr:uid="{00000000-0005-0000-0000-0000261E0000}"/>
    <cellStyle name="Comma 16 2 4" xfId="1202" xr:uid="{00000000-0005-0000-0000-0000271E0000}"/>
    <cellStyle name="Comma 16 2 5" xfId="13007" xr:uid="{00000000-0005-0000-0000-0000281E0000}"/>
    <cellStyle name="Comma 16 3" xfId="1203" xr:uid="{00000000-0005-0000-0000-0000291E0000}"/>
    <cellStyle name="Comma 16 3 2" xfId="1205" xr:uid="{00000000-0005-0000-0000-00002A1E0000}"/>
    <cellStyle name="Comma 16 3 2 2" xfId="1207" xr:uid="{00000000-0005-0000-0000-00002B1E0000}"/>
    <cellStyle name="Comma 16 3 2 3" xfId="5961" xr:uid="{00000000-0005-0000-0000-00002C1E0000}"/>
    <cellStyle name="Comma 16 3 2 4" xfId="13012" xr:uid="{00000000-0005-0000-0000-00002D1E0000}"/>
    <cellStyle name="Comma 16 3 3" xfId="300" xr:uid="{00000000-0005-0000-0000-00002E1E0000}"/>
    <cellStyle name="Comma 16 3 3 2" xfId="5552" xr:uid="{00000000-0005-0000-0000-00002F1E0000}"/>
    <cellStyle name="Comma 16 3 4" xfId="4437" xr:uid="{00000000-0005-0000-0000-0000301E0000}"/>
    <cellStyle name="Comma 16 3 5" xfId="13011" xr:uid="{00000000-0005-0000-0000-0000311E0000}"/>
    <cellStyle name="Comma 16 4" xfId="1208" xr:uid="{00000000-0005-0000-0000-0000321E0000}"/>
    <cellStyle name="Comma 16 4 2" xfId="1210" xr:uid="{00000000-0005-0000-0000-0000331E0000}"/>
    <cellStyle name="Comma 16 4 2 2" xfId="6391" xr:uid="{00000000-0005-0000-0000-0000341E0000}"/>
    <cellStyle name="Comma 16 4 3" xfId="5296" xr:uid="{00000000-0005-0000-0000-0000351E0000}"/>
    <cellStyle name="Comma 16 4 4" xfId="13013" xr:uid="{00000000-0005-0000-0000-0000361E0000}"/>
    <cellStyle name="Comma 16 5" xfId="1212" xr:uid="{00000000-0005-0000-0000-0000371E0000}"/>
    <cellStyle name="Comma 16 5 2" xfId="1214" xr:uid="{00000000-0005-0000-0000-0000381E0000}"/>
    <cellStyle name="Comma 16 5 2 2" xfId="5959" xr:uid="{00000000-0005-0000-0000-0000391E0000}"/>
    <cellStyle name="Comma 16 5 3" xfId="5489" xr:uid="{00000000-0005-0000-0000-00003A1E0000}"/>
    <cellStyle name="Comma 16 5 4" xfId="13014" xr:uid="{00000000-0005-0000-0000-00003B1E0000}"/>
    <cellStyle name="Comma 16 6" xfId="1215" xr:uid="{00000000-0005-0000-0000-00003C1E0000}"/>
    <cellStyle name="Comma 16 6 2" xfId="13015" xr:uid="{00000000-0005-0000-0000-00003D1E0000}"/>
    <cellStyle name="Comma 16 7" xfId="13016" xr:uid="{00000000-0005-0000-0000-00003E1E0000}"/>
    <cellStyle name="Comma 16 8" xfId="13017" xr:uid="{00000000-0005-0000-0000-00003F1E0000}"/>
    <cellStyle name="Comma 16 9" xfId="13018" xr:uid="{00000000-0005-0000-0000-0000401E0000}"/>
    <cellStyle name="Comma 16_130017-B1  โปรแกรมคอมพิวเตอร์ CPI_Q409" xfId="1219" xr:uid="{00000000-0005-0000-0000-0000411E0000}"/>
    <cellStyle name="Comma 17" xfId="1222" xr:uid="{00000000-0005-0000-0000-0000421E0000}"/>
    <cellStyle name="Comma 17 2" xfId="1224" xr:uid="{00000000-0005-0000-0000-0000431E0000}"/>
    <cellStyle name="Comma 17 2 10" xfId="13021" xr:uid="{00000000-0005-0000-0000-0000441E0000}"/>
    <cellStyle name="Comma 17 2 11" xfId="13020" xr:uid="{00000000-0005-0000-0000-0000451E0000}"/>
    <cellStyle name="Comma 17 2 2" xfId="1226" xr:uid="{00000000-0005-0000-0000-0000461E0000}"/>
    <cellStyle name="Comma 17 2 2 2" xfId="5963" xr:uid="{00000000-0005-0000-0000-0000471E0000}"/>
    <cellStyle name="Comma 17 2 2 2 2" xfId="13024" xr:uid="{00000000-0005-0000-0000-0000481E0000}"/>
    <cellStyle name="Comma 17 2 2 2 2 2" xfId="13025" xr:uid="{00000000-0005-0000-0000-0000491E0000}"/>
    <cellStyle name="Comma 17 2 2 2 3" xfId="13026" xr:uid="{00000000-0005-0000-0000-00004A1E0000}"/>
    <cellStyle name="Comma 17 2 2 2 4" xfId="13027" xr:uid="{00000000-0005-0000-0000-00004B1E0000}"/>
    <cellStyle name="Comma 17 2 2 2 5" xfId="13023" xr:uid="{00000000-0005-0000-0000-00004C1E0000}"/>
    <cellStyle name="Comma 17 2 2 3" xfId="13028" xr:uid="{00000000-0005-0000-0000-00004D1E0000}"/>
    <cellStyle name="Comma 17 2 2 4" xfId="13029" xr:uid="{00000000-0005-0000-0000-00004E1E0000}"/>
    <cellStyle name="Comma 17 2 2 5" xfId="13022" xr:uid="{00000000-0005-0000-0000-00004F1E0000}"/>
    <cellStyle name="Comma 17 2 3" xfId="4439" xr:uid="{00000000-0005-0000-0000-0000501E0000}"/>
    <cellStyle name="Comma 17 2 3 2" xfId="13030" xr:uid="{00000000-0005-0000-0000-0000511E0000}"/>
    <cellStyle name="Comma 17 2 4" xfId="13031" xr:uid="{00000000-0005-0000-0000-0000521E0000}"/>
    <cellStyle name="Comma 17 2 5" xfId="13032" xr:uid="{00000000-0005-0000-0000-0000531E0000}"/>
    <cellStyle name="Comma 17 2 6" xfId="13033" xr:uid="{00000000-0005-0000-0000-0000541E0000}"/>
    <cellStyle name="Comma 17 2 7" xfId="13034" xr:uid="{00000000-0005-0000-0000-0000551E0000}"/>
    <cellStyle name="Comma 17 2 8" xfId="13035" xr:uid="{00000000-0005-0000-0000-0000561E0000}"/>
    <cellStyle name="Comma 17 2 9" xfId="13036" xr:uid="{00000000-0005-0000-0000-0000571E0000}"/>
    <cellStyle name="Comma 17 3" xfId="1229" xr:uid="{00000000-0005-0000-0000-0000581E0000}"/>
    <cellStyle name="Comma 17 3 2" xfId="309" xr:uid="{00000000-0005-0000-0000-0000591E0000}"/>
    <cellStyle name="Comma 17 3 2 2" xfId="5964" xr:uid="{00000000-0005-0000-0000-00005A1E0000}"/>
    <cellStyle name="Comma 17 3 2 2 2" xfId="13040" xr:uid="{00000000-0005-0000-0000-00005B1E0000}"/>
    <cellStyle name="Comma 17 3 2 2 3" xfId="13039" xr:uid="{00000000-0005-0000-0000-00005C1E0000}"/>
    <cellStyle name="Comma 17 3 2 3" xfId="13041" xr:uid="{00000000-0005-0000-0000-00005D1E0000}"/>
    <cellStyle name="Comma 17 3 2 4" xfId="13038" xr:uid="{00000000-0005-0000-0000-00005E1E0000}"/>
    <cellStyle name="Comma 17 3 3" xfId="4440" xr:uid="{00000000-0005-0000-0000-00005F1E0000}"/>
    <cellStyle name="Comma 17 3 3 2" xfId="13043" xr:uid="{00000000-0005-0000-0000-0000601E0000}"/>
    <cellStyle name="Comma 17 3 3 3" xfId="13042" xr:uid="{00000000-0005-0000-0000-0000611E0000}"/>
    <cellStyle name="Comma 17 3 4" xfId="13044" xr:uid="{00000000-0005-0000-0000-0000621E0000}"/>
    <cellStyle name="Comma 17 3 5" xfId="13037" xr:uid="{00000000-0005-0000-0000-0000631E0000}"/>
    <cellStyle name="Comma 17 4" xfId="1232" xr:uid="{00000000-0005-0000-0000-0000641E0000}"/>
    <cellStyle name="Comma 17 4 2" xfId="867" xr:uid="{00000000-0005-0000-0000-0000651E0000}"/>
    <cellStyle name="Comma 17 4 2 2" xfId="5962" xr:uid="{00000000-0005-0000-0000-0000661E0000}"/>
    <cellStyle name="Comma 17 4 3" xfId="5487" xr:uid="{00000000-0005-0000-0000-0000671E0000}"/>
    <cellStyle name="Comma 17 4 4" xfId="13045" xr:uid="{00000000-0005-0000-0000-0000681E0000}"/>
    <cellStyle name="Comma 17 5" xfId="1235" xr:uid="{00000000-0005-0000-0000-0000691E0000}"/>
    <cellStyle name="Comma 17 5 2" xfId="5553" xr:uid="{00000000-0005-0000-0000-00006A1E0000}"/>
    <cellStyle name="Comma 17 5 2 2" xfId="13048" xr:uid="{00000000-0005-0000-0000-00006B1E0000}"/>
    <cellStyle name="Comma 17 5 2 3" xfId="13047" xr:uid="{00000000-0005-0000-0000-00006C1E0000}"/>
    <cellStyle name="Comma 17 5 3" xfId="13049" xr:uid="{00000000-0005-0000-0000-00006D1E0000}"/>
    <cellStyle name="Comma 17 5 4" xfId="13046" xr:uid="{00000000-0005-0000-0000-00006E1E0000}"/>
    <cellStyle name="Comma 17 6" xfId="4438" xr:uid="{00000000-0005-0000-0000-00006F1E0000}"/>
    <cellStyle name="Comma 17 6 2" xfId="13050" xr:uid="{00000000-0005-0000-0000-0000701E0000}"/>
    <cellStyle name="Comma 17 7" xfId="13051" xr:uid="{00000000-0005-0000-0000-0000711E0000}"/>
    <cellStyle name="Comma 17 8" xfId="13052" xr:uid="{00000000-0005-0000-0000-0000721E0000}"/>
    <cellStyle name="Comma 17 9" xfId="13019" xr:uid="{00000000-0005-0000-0000-0000731E0000}"/>
    <cellStyle name="Comma 18" xfId="441" xr:uid="{00000000-0005-0000-0000-0000741E0000}"/>
    <cellStyle name="Comma 18 10" xfId="13054" xr:uid="{00000000-0005-0000-0000-0000751E0000}"/>
    <cellStyle name="Comma 18 11" xfId="13055" xr:uid="{00000000-0005-0000-0000-0000761E0000}"/>
    <cellStyle name="Comma 18 11 2" xfId="13056" xr:uid="{00000000-0005-0000-0000-0000771E0000}"/>
    <cellStyle name="Comma 18 12" xfId="13057" xr:uid="{00000000-0005-0000-0000-0000781E0000}"/>
    <cellStyle name="Comma 18 13" xfId="13058" xr:uid="{00000000-0005-0000-0000-0000791E0000}"/>
    <cellStyle name="Comma 18 14" xfId="13053" xr:uid="{00000000-0005-0000-0000-00007A1E0000}"/>
    <cellStyle name="Comma 18 2" xfId="1236" xr:uid="{00000000-0005-0000-0000-00007B1E0000}"/>
    <cellStyle name="Comma 18 2 2" xfId="1239" xr:uid="{00000000-0005-0000-0000-00007C1E0000}"/>
    <cellStyle name="Comma 18 2 2 2" xfId="1241" xr:uid="{00000000-0005-0000-0000-00007D1E0000}"/>
    <cellStyle name="Comma 18 2 2 2 2" xfId="5965" xr:uid="{00000000-0005-0000-0000-00007E1E0000}"/>
    <cellStyle name="Comma 18 2 2 2 3" xfId="13061" xr:uid="{00000000-0005-0000-0000-00007F1E0000}"/>
    <cellStyle name="Comma 18 2 2 3" xfId="4442" xr:uid="{00000000-0005-0000-0000-0000801E0000}"/>
    <cellStyle name="Comma 18 2 2 4" xfId="13060" xr:uid="{00000000-0005-0000-0000-0000811E0000}"/>
    <cellStyle name="Comma 18 2 3" xfId="1242" xr:uid="{00000000-0005-0000-0000-0000821E0000}"/>
    <cellStyle name="Comma 18 2 3 2" xfId="13062" xr:uid="{00000000-0005-0000-0000-0000831E0000}"/>
    <cellStyle name="Comma 18 2 4" xfId="13059" xr:uid="{00000000-0005-0000-0000-0000841E0000}"/>
    <cellStyle name="Comma 18 3" xfId="323" xr:uid="{00000000-0005-0000-0000-0000851E0000}"/>
    <cellStyle name="Comma 18 3 2" xfId="1245" xr:uid="{00000000-0005-0000-0000-0000861E0000}"/>
    <cellStyle name="Comma 18 3 2 2" xfId="1247" xr:uid="{00000000-0005-0000-0000-0000871E0000}"/>
    <cellStyle name="Comma 18 3 2 2 2" xfId="5966" xr:uid="{00000000-0005-0000-0000-0000881E0000}"/>
    <cellStyle name="Comma 18 3 2 3" xfId="4443" xr:uid="{00000000-0005-0000-0000-0000891E0000}"/>
    <cellStyle name="Comma 18 3 2 4" xfId="13064" xr:uid="{00000000-0005-0000-0000-00008A1E0000}"/>
    <cellStyle name="Comma 18 3 3" xfId="13063" xr:uid="{00000000-0005-0000-0000-00008B1E0000}"/>
    <cellStyle name="Comma 18 4" xfId="1249" xr:uid="{00000000-0005-0000-0000-00008C1E0000}"/>
    <cellStyle name="Comma 18 4 2" xfId="13066" xr:uid="{00000000-0005-0000-0000-00008D1E0000}"/>
    <cellStyle name="Comma 18 4 3" xfId="13065" xr:uid="{00000000-0005-0000-0000-00008E1E0000}"/>
    <cellStyle name="Comma 18 5" xfId="4441" xr:uid="{00000000-0005-0000-0000-00008F1E0000}"/>
    <cellStyle name="Comma 18 5 2" xfId="13067" xr:uid="{00000000-0005-0000-0000-0000901E0000}"/>
    <cellStyle name="Comma 18 6" xfId="13068" xr:uid="{00000000-0005-0000-0000-0000911E0000}"/>
    <cellStyle name="Comma 18 7" xfId="13069" xr:uid="{00000000-0005-0000-0000-0000921E0000}"/>
    <cellStyle name="Comma 18 8" xfId="13070" xr:uid="{00000000-0005-0000-0000-0000931E0000}"/>
    <cellStyle name="Comma 18 9" xfId="13071" xr:uid="{00000000-0005-0000-0000-0000941E0000}"/>
    <cellStyle name="Comma 18_DP(IA)_'09(170200,170200-NB,170300,170300-B1)_CPI_Q409" xfId="1253" xr:uid="{00000000-0005-0000-0000-0000951E0000}"/>
    <cellStyle name="Comma 19" xfId="1255" xr:uid="{00000000-0005-0000-0000-0000961E0000}"/>
    <cellStyle name="Comma 19 10" xfId="13073" xr:uid="{00000000-0005-0000-0000-0000971E0000}"/>
    <cellStyle name="Comma 19 11" xfId="13074" xr:uid="{00000000-0005-0000-0000-0000981E0000}"/>
    <cellStyle name="Comma 19 12" xfId="13075" xr:uid="{00000000-0005-0000-0000-0000991E0000}"/>
    <cellStyle name="Comma 19 13" xfId="13076" xr:uid="{00000000-0005-0000-0000-00009A1E0000}"/>
    <cellStyle name="Comma 19 14" xfId="13077" xr:uid="{00000000-0005-0000-0000-00009B1E0000}"/>
    <cellStyle name="Comma 19 14 2" xfId="13078" xr:uid="{00000000-0005-0000-0000-00009C1E0000}"/>
    <cellStyle name="Comma 19 15" xfId="13079" xr:uid="{00000000-0005-0000-0000-00009D1E0000}"/>
    <cellStyle name="Comma 19 16" xfId="13080" xr:uid="{00000000-0005-0000-0000-00009E1E0000}"/>
    <cellStyle name="Comma 19 17" xfId="13081" xr:uid="{00000000-0005-0000-0000-00009F1E0000}"/>
    <cellStyle name="Comma 19 18" xfId="13082" xr:uid="{00000000-0005-0000-0000-0000A01E0000}"/>
    <cellStyle name="Comma 19 19" xfId="13072" xr:uid="{00000000-0005-0000-0000-0000A11E0000}"/>
    <cellStyle name="Comma 19 2" xfId="1257" xr:uid="{00000000-0005-0000-0000-0000A21E0000}"/>
    <cellStyle name="Comma 19 2 10" xfId="13083" xr:uid="{00000000-0005-0000-0000-0000A31E0000}"/>
    <cellStyle name="Comma 19 2 2" xfId="1259" xr:uid="{00000000-0005-0000-0000-0000A41E0000}"/>
    <cellStyle name="Comma 19 2 2 2" xfId="5968" xr:uid="{00000000-0005-0000-0000-0000A51E0000}"/>
    <cellStyle name="Comma 19 2 2 2 2" xfId="13086" xr:uid="{00000000-0005-0000-0000-0000A61E0000}"/>
    <cellStyle name="Comma 19 2 2 2 2 2" xfId="13087" xr:uid="{00000000-0005-0000-0000-0000A71E0000}"/>
    <cellStyle name="Comma 19 2 2 2 3" xfId="13088" xr:uid="{00000000-0005-0000-0000-0000A81E0000}"/>
    <cellStyle name="Comma 19 2 2 2 4" xfId="13089" xr:uid="{00000000-0005-0000-0000-0000A91E0000}"/>
    <cellStyle name="Comma 19 2 2 2 5" xfId="13085" xr:uid="{00000000-0005-0000-0000-0000AA1E0000}"/>
    <cellStyle name="Comma 19 2 2 3" xfId="13090" xr:uid="{00000000-0005-0000-0000-0000AB1E0000}"/>
    <cellStyle name="Comma 19 2 2 4" xfId="13091" xr:uid="{00000000-0005-0000-0000-0000AC1E0000}"/>
    <cellStyle name="Comma 19 2 2 5" xfId="13084" xr:uid="{00000000-0005-0000-0000-0000AD1E0000}"/>
    <cellStyle name="Comma 19 2 3" xfId="1261" xr:uid="{00000000-0005-0000-0000-0000AE1E0000}"/>
    <cellStyle name="Comma 19 2 3 2" xfId="13092" xr:uid="{00000000-0005-0000-0000-0000AF1E0000}"/>
    <cellStyle name="Comma 19 2 4" xfId="4445" xr:uid="{00000000-0005-0000-0000-0000B01E0000}"/>
    <cellStyle name="Comma 19 2 4 2" xfId="13093" xr:uid="{00000000-0005-0000-0000-0000B11E0000}"/>
    <cellStyle name="Comma 19 2 5" xfId="13094" xr:uid="{00000000-0005-0000-0000-0000B21E0000}"/>
    <cellStyle name="Comma 19 2 6" xfId="13095" xr:uid="{00000000-0005-0000-0000-0000B31E0000}"/>
    <cellStyle name="Comma 19 2 7" xfId="13096" xr:uid="{00000000-0005-0000-0000-0000B41E0000}"/>
    <cellStyle name="Comma 19 2 8" xfId="13097" xr:uid="{00000000-0005-0000-0000-0000B51E0000}"/>
    <cellStyle name="Comma 19 2 9" xfId="13098" xr:uid="{00000000-0005-0000-0000-0000B61E0000}"/>
    <cellStyle name="Comma 19 3" xfId="336" xr:uid="{00000000-0005-0000-0000-0000B71E0000}"/>
    <cellStyle name="Comma 19 3 2" xfId="1265" xr:uid="{00000000-0005-0000-0000-0000B81E0000}"/>
    <cellStyle name="Comma 19 3 2 2" xfId="5969" xr:uid="{00000000-0005-0000-0000-0000B91E0000}"/>
    <cellStyle name="Comma 19 3 2 3" xfId="13100" xr:uid="{00000000-0005-0000-0000-0000BA1E0000}"/>
    <cellStyle name="Comma 19 3 3" xfId="1268" xr:uid="{00000000-0005-0000-0000-0000BB1E0000}"/>
    <cellStyle name="Comma 19 3 3 2" xfId="13101" xr:uid="{00000000-0005-0000-0000-0000BC1E0000}"/>
    <cellStyle name="Comma 19 3 4" xfId="13099" xr:uid="{00000000-0005-0000-0000-0000BD1E0000}"/>
    <cellStyle name="Comma 19 4" xfId="1270" xr:uid="{00000000-0005-0000-0000-0000BE1E0000}"/>
    <cellStyle name="Comma 19 4 2" xfId="656" xr:uid="{00000000-0005-0000-0000-0000BF1E0000}"/>
    <cellStyle name="Comma 19 4 2 2" xfId="5970" xr:uid="{00000000-0005-0000-0000-0000C01E0000}"/>
    <cellStyle name="Comma 19 4 2 3" xfId="13103" xr:uid="{00000000-0005-0000-0000-0000C11E0000}"/>
    <cellStyle name="Comma 19 4 3" xfId="4446" xr:uid="{00000000-0005-0000-0000-0000C21E0000}"/>
    <cellStyle name="Comma 19 4 3 2" xfId="13104" xr:uid="{00000000-0005-0000-0000-0000C31E0000}"/>
    <cellStyle name="Comma 19 4 4" xfId="13102" xr:uid="{00000000-0005-0000-0000-0000C41E0000}"/>
    <cellStyle name="Comma 19 5" xfId="343" xr:uid="{00000000-0005-0000-0000-0000C51E0000}"/>
    <cellStyle name="Comma 19 5 2" xfId="1273" xr:uid="{00000000-0005-0000-0000-0000C61E0000}"/>
    <cellStyle name="Comma 19 5 3" xfId="5967" xr:uid="{00000000-0005-0000-0000-0000C71E0000}"/>
    <cellStyle name="Comma 19 5 4" xfId="13105" xr:uid="{00000000-0005-0000-0000-0000C81E0000}"/>
    <cellStyle name="Comma 19 6" xfId="350" xr:uid="{00000000-0005-0000-0000-0000C91E0000}"/>
    <cellStyle name="Comma 19 6 2" xfId="5554" xr:uid="{00000000-0005-0000-0000-0000CA1E0000}"/>
    <cellStyle name="Comma 19 6 2 2" xfId="13107" xr:uid="{00000000-0005-0000-0000-0000CB1E0000}"/>
    <cellStyle name="Comma 19 6 3" xfId="13106" xr:uid="{00000000-0005-0000-0000-0000CC1E0000}"/>
    <cellStyle name="Comma 19 7" xfId="354" xr:uid="{00000000-0005-0000-0000-0000CD1E0000}"/>
    <cellStyle name="Comma 19 7 2" xfId="13108" xr:uid="{00000000-0005-0000-0000-0000CE1E0000}"/>
    <cellStyle name="Comma 19 8" xfId="4444" xr:uid="{00000000-0005-0000-0000-0000CF1E0000}"/>
    <cellStyle name="Comma 19 8 2" xfId="13109" xr:uid="{00000000-0005-0000-0000-0000D01E0000}"/>
    <cellStyle name="Comma 19 9" xfId="13110" xr:uid="{00000000-0005-0000-0000-0000D11E0000}"/>
    <cellStyle name="Comma 19_KAF LEAD-2010" xfId="13111" xr:uid="{00000000-0005-0000-0000-0000D21E0000}"/>
    <cellStyle name="Comma 2" xfId="1276" xr:uid="{00000000-0005-0000-0000-0000D31E0000}"/>
    <cellStyle name="Comma 2 10" xfId="1277" xr:uid="{00000000-0005-0000-0000-0000D41E0000}"/>
    <cellStyle name="Comma 2 10 2" xfId="1280" xr:uid="{00000000-0005-0000-0000-0000D51E0000}"/>
    <cellStyle name="Comma 2 10 2 2" xfId="4225" xr:uid="{00000000-0005-0000-0000-0000D61E0000}"/>
    <cellStyle name="Comma 2 10 2 3" xfId="13113" xr:uid="{00000000-0005-0000-0000-0000D71E0000}"/>
    <cellStyle name="Comma 2 10 3" xfId="13114" xr:uid="{00000000-0005-0000-0000-0000D81E0000}"/>
    <cellStyle name="Comma 2 10 4" xfId="13112" xr:uid="{00000000-0005-0000-0000-0000D91E0000}"/>
    <cellStyle name="Comma 2 11" xfId="1282" xr:uid="{00000000-0005-0000-0000-0000DA1E0000}"/>
    <cellStyle name="Comma 2 11 2" xfId="13116" xr:uid="{00000000-0005-0000-0000-0000DB1E0000}"/>
    <cellStyle name="Comma 2 11 3" xfId="13117" xr:uid="{00000000-0005-0000-0000-0000DC1E0000}"/>
    <cellStyle name="Comma 2 11 4" xfId="13115" xr:uid="{00000000-0005-0000-0000-0000DD1E0000}"/>
    <cellStyle name="Comma 2 12" xfId="1283" xr:uid="{00000000-0005-0000-0000-0000DE1E0000}"/>
    <cellStyle name="Comma 2 12 2" xfId="13119" xr:uid="{00000000-0005-0000-0000-0000DF1E0000}"/>
    <cellStyle name="Comma 2 12 2 2" xfId="13120" xr:uid="{00000000-0005-0000-0000-0000E01E0000}"/>
    <cellStyle name="Comma 2 12 3" xfId="13121" xr:uid="{00000000-0005-0000-0000-0000E11E0000}"/>
    <cellStyle name="Comma 2 12 4" xfId="13118" xr:uid="{00000000-0005-0000-0000-0000E21E0000}"/>
    <cellStyle name="Comma 2 13" xfId="1284" xr:uid="{00000000-0005-0000-0000-0000E31E0000}"/>
    <cellStyle name="Comma 2 13 2" xfId="1288" xr:uid="{00000000-0005-0000-0000-0000E41E0000}"/>
    <cellStyle name="Comma 2 13 2 2" xfId="13123" xr:uid="{00000000-0005-0000-0000-0000E51E0000}"/>
    <cellStyle name="Comma 2 13 3" xfId="13122" xr:uid="{00000000-0005-0000-0000-0000E61E0000}"/>
    <cellStyle name="Comma 2 14" xfId="1289" xr:uid="{00000000-0005-0000-0000-0000E71E0000}"/>
    <cellStyle name="Comma 2 14 2" xfId="13125" xr:uid="{00000000-0005-0000-0000-0000E81E0000}"/>
    <cellStyle name="Comma 2 14 3" xfId="13124" xr:uid="{00000000-0005-0000-0000-0000E91E0000}"/>
    <cellStyle name="Comma 2 15" xfId="1290" xr:uid="{00000000-0005-0000-0000-0000EA1E0000}"/>
    <cellStyle name="Comma 2 15 2" xfId="6519" xr:uid="{00000000-0005-0000-0000-0000EB1E0000}"/>
    <cellStyle name="Comma 2 15 2 2" xfId="13127" xr:uid="{00000000-0005-0000-0000-0000EC1E0000}"/>
    <cellStyle name="Comma 2 15 2 3" xfId="13128" xr:uid="{00000000-0005-0000-0000-0000ED1E0000}"/>
    <cellStyle name="Comma 2 15 2 4" xfId="13129" xr:uid="{00000000-0005-0000-0000-0000EE1E0000}"/>
    <cellStyle name="Comma 2 15 3" xfId="13130" xr:uid="{00000000-0005-0000-0000-0000EF1E0000}"/>
    <cellStyle name="Comma 2 15 3 2" xfId="13131" xr:uid="{00000000-0005-0000-0000-0000F01E0000}"/>
    <cellStyle name="Comma 2 15 3 2 2" xfId="13132" xr:uid="{00000000-0005-0000-0000-0000F11E0000}"/>
    <cellStyle name="Comma 2 15 3 3" xfId="13133" xr:uid="{00000000-0005-0000-0000-0000F21E0000}"/>
    <cellStyle name="Comma 2 15 4" xfId="13126" xr:uid="{00000000-0005-0000-0000-0000F31E0000}"/>
    <cellStyle name="Comma 2 16" xfId="1292" xr:uid="{00000000-0005-0000-0000-0000F41E0000}"/>
    <cellStyle name="Comma 2 16 2" xfId="13135" xr:uid="{00000000-0005-0000-0000-0000F51E0000}"/>
    <cellStyle name="Comma 2 16 3" xfId="13134" xr:uid="{00000000-0005-0000-0000-0000F61E0000}"/>
    <cellStyle name="Comma 2 17" xfId="1251" xr:uid="{00000000-0005-0000-0000-0000F71E0000}"/>
    <cellStyle name="Comma 2 17 2" xfId="13137" xr:uid="{00000000-0005-0000-0000-0000F81E0000}"/>
    <cellStyle name="Comma 2 17 3" xfId="13136" xr:uid="{00000000-0005-0000-0000-0000F91E0000}"/>
    <cellStyle name="Comma 2 18" xfId="1294" xr:uid="{00000000-0005-0000-0000-0000FA1E0000}"/>
    <cellStyle name="Comma 2 18 2" xfId="13138" xr:uid="{00000000-0005-0000-0000-0000FB1E0000}"/>
    <cellStyle name="Comma 2 19" xfId="1296" xr:uid="{00000000-0005-0000-0000-0000FC1E0000}"/>
    <cellStyle name="Comma 2 19 2" xfId="13139" xr:uid="{00000000-0005-0000-0000-0000FD1E0000}"/>
    <cellStyle name="Comma 2 2" xfId="1299" xr:uid="{00000000-0005-0000-0000-0000FE1E0000}"/>
    <cellStyle name="Comma 2 2 10" xfId="1180" xr:uid="{00000000-0005-0000-0000-0000FF1E0000}"/>
    <cellStyle name="Comma 2 2 10 2" xfId="1300" xr:uid="{00000000-0005-0000-0000-0000001F0000}"/>
    <cellStyle name="Comma 2 2 10 2 2" xfId="1301" xr:uid="{00000000-0005-0000-0000-0000011F0000}"/>
    <cellStyle name="Comma 2 2 10 2 2 2" xfId="13143" xr:uid="{00000000-0005-0000-0000-0000021F0000}"/>
    <cellStyle name="Comma 2 2 10 2 3" xfId="5973" xr:uid="{00000000-0005-0000-0000-0000031F0000}"/>
    <cellStyle name="Comma 2 2 10 2 4" xfId="13142" xr:uid="{00000000-0005-0000-0000-0000041F0000}"/>
    <cellStyle name="Comma 2 2 10 3" xfId="187" xr:uid="{00000000-0005-0000-0000-0000051F0000}"/>
    <cellStyle name="Comma 2 2 10 3 2" xfId="5557" xr:uid="{00000000-0005-0000-0000-0000061F0000}"/>
    <cellStyle name="Comma 2 2 10 3 3" xfId="13144" xr:uid="{00000000-0005-0000-0000-0000071F0000}"/>
    <cellStyle name="Comma 2 2 10 4" xfId="4448" xr:uid="{00000000-0005-0000-0000-0000081F0000}"/>
    <cellStyle name="Comma 2 2 10 4 2" xfId="13145" xr:uid="{00000000-0005-0000-0000-0000091F0000}"/>
    <cellStyle name="Comma 2 2 10 5" xfId="13146" xr:uid="{00000000-0005-0000-0000-00000A1F0000}"/>
    <cellStyle name="Comma 2 2 10 5 2" xfId="13147" xr:uid="{00000000-0005-0000-0000-00000B1F0000}"/>
    <cellStyle name="Comma 2 2 10 6" xfId="13141" xr:uid="{00000000-0005-0000-0000-00000C1F0000}"/>
    <cellStyle name="Comma 2 2 11" xfId="1305" xr:uid="{00000000-0005-0000-0000-00000D1F0000}"/>
    <cellStyle name="Comma 2 2 11 2" xfId="1306" xr:uid="{00000000-0005-0000-0000-00000E1F0000}"/>
    <cellStyle name="Comma 2 2 11 2 2" xfId="1307" xr:uid="{00000000-0005-0000-0000-00000F1F0000}"/>
    <cellStyle name="Comma 2 2 11 2 3" xfId="5974" xr:uid="{00000000-0005-0000-0000-0000101F0000}"/>
    <cellStyle name="Comma 2 2 11 2 4" xfId="13149" xr:uid="{00000000-0005-0000-0000-0000111F0000}"/>
    <cellStyle name="Comma 2 2 11 3" xfId="1308" xr:uid="{00000000-0005-0000-0000-0000121F0000}"/>
    <cellStyle name="Comma 2 2 11 3 2" xfId="5558" xr:uid="{00000000-0005-0000-0000-0000131F0000}"/>
    <cellStyle name="Comma 2 2 11 3 3" xfId="13150" xr:uid="{00000000-0005-0000-0000-0000141F0000}"/>
    <cellStyle name="Comma 2 2 11 4" xfId="4449" xr:uid="{00000000-0005-0000-0000-0000151F0000}"/>
    <cellStyle name="Comma 2 2 11 5" xfId="13148" xr:uid="{00000000-0005-0000-0000-0000161F0000}"/>
    <cellStyle name="Comma 2 2 12" xfId="1310" xr:uid="{00000000-0005-0000-0000-0000171F0000}"/>
    <cellStyle name="Comma 2 2 12 2" xfId="1311" xr:uid="{00000000-0005-0000-0000-0000181F0000}"/>
    <cellStyle name="Comma 2 2 12 2 2" xfId="1313" xr:uid="{00000000-0005-0000-0000-0000191F0000}"/>
    <cellStyle name="Comma 2 2 12 2 3" xfId="5975" xr:uid="{00000000-0005-0000-0000-00001A1F0000}"/>
    <cellStyle name="Comma 2 2 12 2 4" xfId="13152" xr:uid="{00000000-0005-0000-0000-00001B1F0000}"/>
    <cellStyle name="Comma 2 2 12 3" xfId="1314" xr:uid="{00000000-0005-0000-0000-00001C1F0000}"/>
    <cellStyle name="Comma 2 2 12 3 2" xfId="5559" xr:uid="{00000000-0005-0000-0000-00001D1F0000}"/>
    <cellStyle name="Comma 2 2 12 3 3" xfId="13153" xr:uid="{00000000-0005-0000-0000-00001E1F0000}"/>
    <cellStyle name="Comma 2 2 12 4" xfId="4450" xr:uid="{00000000-0005-0000-0000-00001F1F0000}"/>
    <cellStyle name="Comma 2 2 12 5" xfId="13151" xr:uid="{00000000-0005-0000-0000-0000201F0000}"/>
    <cellStyle name="Comma 2 2 13" xfId="1315" xr:uid="{00000000-0005-0000-0000-0000211F0000}"/>
    <cellStyle name="Comma 2 2 13 2" xfId="1317" xr:uid="{00000000-0005-0000-0000-0000221F0000}"/>
    <cellStyle name="Comma 2 2 13 2 2" xfId="1321" xr:uid="{00000000-0005-0000-0000-0000231F0000}"/>
    <cellStyle name="Comma 2 2 13 2 3" xfId="5976" xr:uid="{00000000-0005-0000-0000-0000241F0000}"/>
    <cellStyle name="Comma 2 2 13 2 4" xfId="13155" xr:uid="{00000000-0005-0000-0000-0000251F0000}"/>
    <cellStyle name="Comma 2 2 13 3" xfId="1323" xr:uid="{00000000-0005-0000-0000-0000261F0000}"/>
    <cellStyle name="Comma 2 2 13 3 2" xfId="5560" xr:uid="{00000000-0005-0000-0000-0000271F0000}"/>
    <cellStyle name="Comma 2 2 13 3 3" xfId="13156" xr:uid="{00000000-0005-0000-0000-0000281F0000}"/>
    <cellStyle name="Comma 2 2 13 4" xfId="4451" xr:uid="{00000000-0005-0000-0000-0000291F0000}"/>
    <cellStyle name="Comma 2 2 13 5" xfId="13154" xr:uid="{00000000-0005-0000-0000-00002A1F0000}"/>
    <cellStyle name="Comma 2 2 14" xfId="1325" xr:uid="{00000000-0005-0000-0000-00002B1F0000}"/>
    <cellStyle name="Comma 2 2 14 2" xfId="75" xr:uid="{00000000-0005-0000-0000-00002C1F0000}"/>
    <cellStyle name="Comma 2 2 14 2 2" xfId="1326" xr:uid="{00000000-0005-0000-0000-00002D1F0000}"/>
    <cellStyle name="Comma 2 2 14 2 3" xfId="5977" xr:uid="{00000000-0005-0000-0000-00002E1F0000}"/>
    <cellStyle name="Comma 2 2 14 2 4" xfId="13158" xr:uid="{00000000-0005-0000-0000-00002F1F0000}"/>
    <cellStyle name="Comma 2 2 14 3" xfId="1329" xr:uid="{00000000-0005-0000-0000-0000301F0000}"/>
    <cellStyle name="Comma 2 2 14 3 2" xfId="5561" xr:uid="{00000000-0005-0000-0000-0000311F0000}"/>
    <cellStyle name="Comma 2 2 14 3 3" xfId="13159" xr:uid="{00000000-0005-0000-0000-0000321F0000}"/>
    <cellStyle name="Comma 2 2 14 4" xfId="4452" xr:uid="{00000000-0005-0000-0000-0000331F0000}"/>
    <cellStyle name="Comma 2 2 14 5" xfId="13157" xr:uid="{00000000-0005-0000-0000-0000341F0000}"/>
    <cellStyle name="Comma 2 2 15" xfId="1330" xr:uid="{00000000-0005-0000-0000-0000351F0000}"/>
    <cellStyle name="Comma 2 2 15 2" xfId="1332" xr:uid="{00000000-0005-0000-0000-0000361F0000}"/>
    <cellStyle name="Comma 2 2 15 2 2" xfId="1335" xr:uid="{00000000-0005-0000-0000-0000371F0000}"/>
    <cellStyle name="Comma 2 2 15 2 3" xfId="5978" xr:uid="{00000000-0005-0000-0000-0000381F0000}"/>
    <cellStyle name="Comma 2 2 15 2 4" xfId="13161" xr:uid="{00000000-0005-0000-0000-0000391F0000}"/>
    <cellStyle name="Comma 2 2 15 3" xfId="1337" xr:uid="{00000000-0005-0000-0000-00003A1F0000}"/>
    <cellStyle name="Comma 2 2 15 3 2" xfId="5562" xr:uid="{00000000-0005-0000-0000-00003B1F0000}"/>
    <cellStyle name="Comma 2 2 15 3 3" xfId="13162" xr:uid="{00000000-0005-0000-0000-00003C1F0000}"/>
    <cellStyle name="Comma 2 2 15 4" xfId="4453" xr:uid="{00000000-0005-0000-0000-00003D1F0000}"/>
    <cellStyle name="Comma 2 2 15 5" xfId="13160" xr:uid="{00000000-0005-0000-0000-00003E1F0000}"/>
    <cellStyle name="Comma 2 2 16" xfId="1341" xr:uid="{00000000-0005-0000-0000-00003F1F0000}"/>
    <cellStyle name="Comma 2 2 16 2" xfId="1343" xr:uid="{00000000-0005-0000-0000-0000401F0000}"/>
    <cellStyle name="Comma 2 2 16 2 2" xfId="1345" xr:uid="{00000000-0005-0000-0000-0000411F0000}"/>
    <cellStyle name="Comma 2 2 16 2 3" xfId="5979" xr:uid="{00000000-0005-0000-0000-0000421F0000}"/>
    <cellStyle name="Comma 2 2 16 2 4" xfId="13164" xr:uid="{00000000-0005-0000-0000-0000431F0000}"/>
    <cellStyle name="Comma 2 2 16 3" xfId="1347" xr:uid="{00000000-0005-0000-0000-0000441F0000}"/>
    <cellStyle name="Comma 2 2 16 3 2" xfId="5563" xr:uid="{00000000-0005-0000-0000-0000451F0000}"/>
    <cellStyle name="Comma 2 2 16 3 3" xfId="13165" xr:uid="{00000000-0005-0000-0000-0000461F0000}"/>
    <cellStyle name="Comma 2 2 16 4" xfId="4454" xr:uid="{00000000-0005-0000-0000-0000471F0000}"/>
    <cellStyle name="Comma 2 2 16 5" xfId="13163" xr:uid="{00000000-0005-0000-0000-0000481F0000}"/>
    <cellStyle name="Comma 2 2 17" xfId="1351" xr:uid="{00000000-0005-0000-0000-0000491F0000}"/>
    <cellStyle name="Comma 2 2 17 2" xfId="1353" xr:uid="{00000000-0005-0000-0000-00004A1F0000}"/>
    <cellStyle name="Comma 2 2 17 2 2" xfId="1357" xr:uid="{00000000-0005-0000-0000-00004B1F0000}"/>
    <cellStyle name="Comma 2 2 17 2 3" xfId="5980" xr:uid="{00000000-0005-0000-0000-00004C1F0000}"/>
    <cellStyle name="Comma 2 2 17 2 4" xfId="13167" xr:uid="{00000000-0005-0000-0000-00004D1F0000}"/>
    <cellStyle name="Comma 2 2 17 3" xfId="1359" xr:uid="{00000000-0005-0000-0000-00004E1F0000}"/>
    <cellStyle name="Comma 2 2 17 3 2" xfId="5564" xr:uid="{00000000-0005-0000-0000-00004F1F0000}"/>
    <cellStyle name="Comma 2 2 17 3 3" xfId="13168" xr:uid="{00000000-0005-0000-0000-0000501F0000}"/>
    <cellStyle name="Comma 2 2 17 4" xfId="4455" xr:uid="{00000000-0005-0000-0000-0000511F0000}"/>
    <cellStyle name="Comma 2 2 17 5" xfId="13166" xr:uid="{00000000-0005-0000-0000-0000521F0000}"/>
    <cellStyle name="Comma 2 2 18" xfId="1362" xr:uid="{00000000-0005-0000-0000-0000531F0000}"/>
    <cellStyle name="Comma 2 2 18 2" xfId="1364" xr:uid="{00000000-0005-0000-0000-0000541F0000}"/>
    <cellStyle name="Comma 2 2 18 2 2" xfId="1366" xr:uid="{00000000-0005-0000-0000-0000551F0000}"/>
    <cellStyle name="Comma 2 2 18 2 3" xfId="5981" xr:uid="{00000000-0005-0000-0000-0000561F0000}"/>
    <cellStyle name="Comma 2 2 18 2 4" xfId="13170" xr:uid="{00000000-0005-0000-0000-0000571F0000}"/>
    <cellStyle name="Comma 2 2 18 3" xfId="1368" xr:uid="{00000000-0005-0000-0000-0000581F0000}"/>
    <cellStyle name="Comma 2 2 18 3 2" xfId="5565" xr:uid="{00000000-0005-0000-0000-0000591F0000}"/>
    <cellStyle name="Comma 2 2 18 3 3" xfId="13171" xr:uid="{00000000-0005-0000-0000-00005A1F0000}"/>
    <cellStyle name="Comma 2 2 18 4" xfId="4456" xr:uid="{00000000-0005-0000-0000-00005B1F0000}"/>
    <cellStyle name="Comma 2 2 18 5" xfId="13169" xr:uid="{00000000-0005-0000-0000-00005C1F0000}"/>
    <cellStyle name="Comma 2 2 19" xfId="1372" xr:uid="{00000000-0005-0000-0000-00005D1F0000}"/>
    <cellStyle name="Comma 2 2 19 2" xfId="1374" xr:uid="{00000000-0005-0000-0000-00005E1F0000}"/>
    <cellStyle name="Comma 2 2 19 2 2" xfId="1376" xr:uid="{00000000-0005-0000-0000-00005F1F0000}"/>
    <cellStyle name="Comma 2 2 19 2 3" xfId="5982" xr:uid="{00000000-0005-0000-0000-0000601F0000}"/>
    <cellStyle name="Comma 2 2 19 2 4" xfId="13173" xr:uid="{00000000-0005-0000-0000-0000611F0000}"/>
    <cellStyle name="Comma 2 2 19 3" xfId="1378" xr:uid="{00000000-0005-0000-0000-0000621F0000}"/>
    <cellStyle name="Comma 2 2 19 3 2" xfId="5566" xr:uid="{00000000-0005-0000-0000-0000631F0000}"/>
    <cellStyle name="Comma 2 2 19 4" xfId="4457" xr:uid="{00000000-0005-0000-0000-0000641F0000}"/>
    <cellStyle name="Comma 2 2 19 5" xfId="13172" xr:uid="{00000000-0005-0000-0000-0000651F0000}"/>
    <cellStyle name="Comma 2 2 2" xfId="1381" xr:uid="{00000000-0005-0000-0000-0000661F0000}"/>
    <cellStyle name="Comma 2 2 2 10" xfId="371" xr:uid="{00000000-0005-0000-0000-0000671F0000}"/>
    <cellStyle name="Comma 2 2 2 10 2" xfId="1382" xr:uid="{00000000-0005-0000-0000-0000681F0000}"/>
    <cellStyle name="Comma 2 2 2 10 2 2" xfId="1384" xr:uid="{00000000-0005-0000-0000-0000691F0000}"/>
    <cellStyle name="Comma 2 2 2 10 2 3" xfId="5984" xr:uid="{00000000-0005-0000-0000-00006A1F0000}"/>
    <cellStyle name="Comma 2 2 2 10 2 4" xfId="13176" xr:uid="{00000000-0005-0000-0000-00006B1F0000}"/>
    <cellStyle name="Comma 2 2 2 10 3" xfId="1385" xr:uid="{00000000-0005-0000-0000-00006C1F0000}"/>
    <cellStyle name="Comma 2 2 2 10 3 2" xfId="5568" xr:uid="{00000000-0005-0000-0000-00006D1F0000}"/>
    <cellStyle name="Comma 2 2 2 10 3 3" xfId="13177" xr:uid="{00000000-0005-0000-0000-00006E1F0000}"/>
    <cellStyle name="Comma 2 2 2 10 4" xfId="4458" xr:uid="{00000000-0005-0000-0000-00006F1F0000}"/>
    <cellStyle name="Comma 2 2 2 10 5" xfId="13175" xr:uid="{00000000-0005-0000-0000-0000701F0000}"/>
    <cellStyle name="Comma 2 2 2 11" xfId="380" xr:uid="{00000000-0005-0000-0000-0000711F0000}"/>
    <cellStyle name="Comma 2 2 2 11 2" xfId="1386" xr:uid="{00000000-0005-0000-0000-0000721F0000}"/>
    <cellStyle name="Comma 2 2 2 11 2 2" xfId="6394" xr:uid="{00000000-0005-0000-0000-0000731F0000}"/>
    <cellStyle name="Comma 2 2 2 11 3" xfId="5299" xr:uid="{00000000-0005-0000-0000-0000741F0000}"/>
    <cellStyle name="Comma 2 2 2 11 4" xfId="13178" xr:uid="{00000000-0005-0000-0000-0000751F0000}"/>
    <cellStyle name="Comma 2 2 2 12" xfId="1388" xr:uid="{00000000-0005-0000-0000-0000761F0000}"/>
    <cellStyle name="Comma 2 2 2 12 2" xfId="1389" xr:uid="{00000000-0005-0000-0000-0000771F0000}"/>
    <cellStyle name="Comma 2 2 2 12 2 2" xfId="13180" xr:uid="{00000000-0005-0000-0000-0000781F0000}"/>
    <cellStyle name="Comma 2 2 2 12 3" xfId="5983" xr:uid="{00000000-0005-0000-0000-0000791F0000}"/>
    <cellStyle name="Comma 2 2 2 12 4" xfId="13179" xr:uid="{00000000-0005-0000-0000-00007A1F0000}"/>
    <cellStyle name="Comma 2 2 2 13" xfId="1391" xr:uid="{00000000-0005-0000-0000-00007B1F0000}"/>
    <cellStyle name="Comma 2 2 2 13 2" xfId="5567" xr:uid="{00000000-0005-0000-0000-00007C1F0000}"/>
    <cellStyle name="Comma 2 2 2 13 3" xfId="13181" xr:uid="{00000000-0005-0000-0000-00007D1F0000}"/>
    <cellStyle name="Comma 2 2 2 14" xfId="13182" xr:uid="{00000000-0005-0000-0000-00007E1F0000}"/>
    <cellStyle name="Comma 2 2 2 15" xfId="13183" xr:uid="{00000000-0005-0000-0000-00007F1F0000}"/>
    <cellStyle name="Comma 2 2 2 16" xfId="13184" xr:uid="{00000000-0005-0000-0000-0000801F0000}"/>
    <cellStyle name="Comma 2 2 2 16 2" xfId="13185" xr:uid="{00000000-0005-0000-0000-0000811F0000}"/>
    <cellStyle name="Comma 2 2 2 17" xfId="13186" xr:uid="{00000000-0005-0000-0000-0000821F0000}"/>
    <cellStyle name="Comma 2 2 2 18" xfId="13187" xr:uid="{00000000-0005-0000-0000-0000831F0000}"/>
    <cellStyle name="Comma 2 2 2 19" xfId="13188" xr:uid="{00000000-0005-0000-0000-0000841F0000}"/>
    <cellStyle name="Comma 2 2 2 2" xfId="1392" xr:uid="{00000000-0005-0000-0000-0000851F0000}"/>
    <cellStyle name="Comma 2 2 2 2 10" xfId="13190" xr:uid="{00000000-0005-0000-0000-0000861F0000}"/>
    <cellStyle name="Comma 2 2 2 2 11" xfId="13191" xr:uid="{00000000-0005-0000-0000-0000871F0000}"/>
    <cellStyle name="Comma 2 2 2 2 12" xfId="13189" xr:uid="{00000000-0005-0000-0000-0000881F0000}"/>
    <cellStyle name="Comma 2 2 2 2 2" xfId="1393" xr:uid="{00000000-0005-0000-0000-0000891F0000}"/>
    <cellStyle name="Comma 2 2 2 2 2 2" xfId="13193" xr:uid="{00000000-0005-0000-0000-00008A1F0000}"/>
    <cellStyle name="Comma 2 2 2 2 2 2 2" xfId="13194" xr:uid="{00000000-0005-0000-0000-00008B1F0000}"/>
    <cellStyle name="Comma 2 2 2 2 2 2 2 2" xfId="13195" xr:uid="{00000000-0005-0000-0000-00008C1F0000}"/>
    <cellStyle name="Comma 2 2 2 2 2 2 3" xfId="13196" xr:uid="{00000000-0005-0000-0000-00008D1F0000}"/>
    <cellStyle name="Comma 2 2 2 2 2 2 4" xfId="13197" xr:uid="{00000000-0005-0000-0000-00008E1F0000}"/>
    <cellStyle name="Comma 2 2 2 2 2 2 5" xfId="13198" xr:uid="{00000000-0005-0000-0000-00008F1F0000}"/>
    <cellStyle name="Comma 2 2 2 2 2 3" xfId="13199" xr:uid="{00000000-0005-0000-0000-0000901F0000}"/>
    <cellStyle name="Comma 2 2 2 2 2 4" xfId="13200" xr:uid="{00000000-0005-0000-0000-0000911F0000}"/>
    <cellStyle name="Comma 2 2 2 2 2 4 2" xfId="13201" xr:uid="{00000000-0005-0000-0000-0000921F0000}"/>
    <cellStyle name="Comma 2 2 2 2 2 5" xfId="13202" xr:uid="{00000000-0005-0000-0000-0000931F0000}"/>
    <cellStyle name="Comma 2 2 2 2 2 6" xfId="13203" xr:uid="{00000000-0005-0000-0000-0000941F0000}"/>
    <cellStyle name="Comma 2 2 2 2 2 7" xfId="13192" xr:uid="{00000000-0005-0000-0000-0000951F0000}"/>
    <cellStyle name="Comma 2 2 2 2 3" xfId="1394" xr:uid="{00000000-0005-0000-0000-0000961F0000}"/>
    <cellStyle name="Comma 2 2 2 2 3 2" xfId="1395" xr:uid="{00000000-0005-0000-0000-0000971F0000}"/>
    <cellStyle name="Comma 2 2 2 2 3 2 2" xfId="6395" xr:uid="{00000000-0005-0000-0000-0000981F0000}"/>
    <cellStyle name="Comma 2 2 2 2 3 2 3" xfId="13205" xr:uid="{00000000-0005-0000-0000-0000991F0000}"/>
    <cellStyle name="Comma 2 2 2 2 3 3" xfId="5300" xr:uid="{00000000-0005-0000-0000-00009A1F0000}"/>
    <cellStyle name="Comma 2 2 2 2 3 4" xfId="13204" xr:uid="{00000000-0005-0000-0000-00009B1F0000}"/>
    <cellStyle name="Comma 2 2 2 2 4" xfId="1396" xr:uid="{00000000-0005-0000-0000-00009C1F0000}"/>
    <cellStyle name="Comma 2 2 2 2 4 2" xfId="1397" xr:uid="{00000000-0005-0000-0000-00009D1F0000}"/>
    <cellStyle name="Comma 2 2 2 2 4 2 2" xfId="13207" xr:uid="{00000000-0005-0000-0000-00009E1F0000}"/>
    <cellStyle name="Comma 2 2 2 2 4 3" xfId="5985" xr:uid="{00000000-0005-0000-0000-00009F1F0000}"/>
    <cellStyle name="Comma 2 2 2 2 4 4" xfId="13206" xr:uid="{00000000-0005-0000-0000-0000A01F0000}"/>
    <cellStyle name="Comma 2 2 2 2 5" xfId="1398" xr:uid="{00000000-0005-0000-0000-0000A11F0000}"/>
    <cellStyle name="Comma 2 2 2 2 5 2" xfId="5569" xr:uid="{00000000-0005-0000-0000-0000A21F0000}"/>
    <cellStyle name="Comma 2 2 2 2 5 2 2" xfId="13209" xr:uid="{00000000-0005-0000-0000-0000A31F0000}"/>
    <cellStyle name="Comma 2 2 2 2 5 3" xfId="13208" xr:uid="{00000000-0005-0000-0000-0000A41F0000}"/>
    <cellStyle name="Comma 2 2 2 2 6" xfId="4459" xr:uid="{00000000-0005-0000-0000-0000A51F0000}"/>
    <cellStyle name="Comma 2 2 2 2 6 2" xfId="13211" xr:uid="{00000000-0005-0000-0000-0000A61F0000}"/>
    <cellStyle name="Comma 2 2 2 2 6 3" xfId="13210" xr:uid="{00000000-0005-0000-0000-0000A71F0000}"/>
    <cellStyle name="Comma 2 2 2 2 7" xfId="13212" xr:uid="{00000000-0005-0000-0000-0000A81F0000}"/>
    <cellStyle name="Comma 2 2 2 2 7 2" xfId="13213" xr:uid="{00000000-0005-0000-0000-0000A91F0000}"/>
    <cellStyle name="Comma 2 2 2 2 8" xfId="13214" xr:uid="{00000000-0005-0000-0000-0000AA1F0000}"/>
    <cellStyle name="Comma 2 2 2 2 8 2" xfId="13215" xr:uid="{00000000-0005-0000-0000-0000AB1F0000}"/>
    <cellStyle name="Comma 2 2 2 2 9" xfId="13216" xr:uid="{00000000-0005-0000-0000-0000AC1F0000}"/>
    <cellStyle name="Comma 2 2 2 20" xfId="13217" xr:uid="{00000000-0005-0000-0000-0000AD1F0000}"/>
    <cellStyle name="Comma 2 2 2 20 2" xfId="13218" xr:uid="{00000000-0005-0000-0000-0000AE1F0000}"/>
    <cellStyle name="Comma 2 2 2 21" xfId="13219" xr:uid="{00000000-0005-0000-0000-0000AF1F0000}"/>
    <cellStyle name="Comma 2 2 2 22" xfId="13174" xr:uid="{00000000-0005-0000-0000-0000B01F0000}"/>
    <cellStyle name="Comma 2 2 2 3" xfId="1399" xr:uid="{00000000-0005-0000-0000-0000B11F0000}"/>
    <cellStyle name="Comma 2 2 2 3 2" xfId="1400" xr:uid="{00000000-0005-0000-0000-0000B21F0000}"/>
    <cellStyle name="Comma 2 2 2 3 2 2" xfId="1402" xr:uid="{00000000-0005-0000-0000-0000B31F0000}"/>
    <cellStyle name="Comma 2 2 2 3 2 3" xfId="5986" xr:uid="{00000000-0005-0000-0000-0000B41F0000}"/>
    <cellStyle name="Comma 2 2 2 3 2 4" xfId="13221" xr:uid="{00000000-0005-0000-0000-0000B51F0000}"/>
    <cellStyle name="Comma 2 2 2 3 3" xfId="1403" xr:uid="{00000000-0005-0000-0000-0000B61F0000}"/>
    <cellStyle name="Comma 2 2 2 3 3 2" xfId="5570" xr:uid="{00000000-0005-0000-0000-0000B71F0000}"/>
    <cellStyle name="Comma 2 2 2 3 3 3" xfId="13222" xr:uid="{00000000-0005-0000-0000-0000B81F0000}"/>
    <cellStyle name="Comma 2 2 2 3 4" xfId="1404" xr:uid="{00000000-0005-0000-0000-0000B91F0000}"/>
    <cellStyle name="Comma 2 2 2 3 5" xfId="4460" xr:uid="{00000000-0005-0000-0000-0000BA1F0000}"/>
    <cellStyle name="Comma 2 2 2 3 6" xfId="13220" xr:uid="{00000000-0005-0000-0000-0000BB1F0000}"/>
    <cellStyle name="Comma 2 2 2 4" xfId="1405" xr:uid="{00000000-0005-0000-0000-0000BC1F0000}"/>
    <cellStyle name="Comma 2 2 2 4 2" xfId="1408" xr:uid="{00000000-0005-0000-0000-0000BD1F0000}"/>
    <cellStyle name="Comma 2 2 2 4 2 2" xfId="1409" xr:uid="{00000000-0005-0000-0000-0000BE1F0000}"/>
    <cellStyle name="Comma 2 2 2 4 2 3" xfId="5987" xr:uid="{00000000-0005-0000-0000-0000BF1F0000}"/>
    <cellStyle name="Comma 2 2 2 4 2 4" xfId="13224" xr:uid="{00000000-0005-0000-0000-0000C01F0000}"/>
    <cellStyle name="Comma 2 2 2 4 3" xfId="1411" xr:uid="{00000000-0005-0000-0000-0000C11F0000}"/>
    <cellStyle name="Comma 2 2 2 4 3 2" xfId="5571" xr:uid="{00000000-0005-0000-0000-0000C21F0000}"/>
    <cellStyle name="Comma 2 2 2 4 4" xfId="1413" xr:uid="{00000000-0005-0000-0000-0000C31F0000}"/>
    <cellStyle name="Comma 2 2 2 4 5" xfId="4461" xr:uid="{00000000-0005-0000-0000-0000C41F0000}"/>
    <cellStyle name="Comma 2 2 2 4 6" xfId="13223" xr:uid="{00000000-0005-0000-0000-0000C51F0000}"/>
    <cellStyle name="Comma 2 2 2 5" xfId="1414" xr:uid="{00000000-0005-0000-0000-0000C61F0000}"/>
    <cellStyle name="Comma 2 2 2 5 2" xfId="1417" xr:uid="{00000000-0005-0000-0000-0000C71F0000}"/>
    <cellStyle name="Comma 2 2 2 5 2 2" xfId="1419" xr:uid="{00000000-0005-0000-0000-0000C81F0000}"/>
    <cellStyle name="Comma 2 2 2 5 2 3" xfId="5988" xr:uid="{00000000-0005-0000-0000-0000C91F0000}"/>
    <cellStyle name="Comma 2 2 2 5 2 4" xfId="13226" xr:uid="{00000000-0005-0000-0000-0000CA1F0000}"/>
    <cellStyle name="Comma 2 2 2 5 3" xfId="1421" xr:uid="{00000000-0005-0000-0000-0000CB1F0000}"/>
    <cellStyle name="Comma 2 2 2 5 3 2" xfId="5572" xr:uid="{00000000-0005-0000-0000-0000CC1F0000}"/>
    <cellStyle name="Comma 2 2 2 5 4" xfId="4462" xr:uid="{00000000-0005-0000-0000-0000CD1F0000}"/>
    <cellStyle name="Comma 2 2 2 5 5" xfId="13225" xr:uid="{00000000-0005-0000-0000-0000CE1F0000}"/>
    <cellStyle name="Comma 2 2 2 6" xfId="1422" xr:uid="{00000000-0005-0000-0000-0000CF1F0000}"/>
    <cellStyle name="Comma 2 2 2 6 2" xfId="1424" xr:uid="{00000000-0005-0000-0000-0000D01F0000}"/>
    <cellStyle name="Comma 2 2 2 6 2 2" xfId="1429" xr:uid="{00000000-0005-0000-0000-0000D11F0000}"/>
    <cellStyle name="Comma 2 2 2 6 2 3" xfId="5989" xr:uid="{00000000-0005-0000-0000-0000D21F0000}"/>
    <cellStyle name="Comma 2 2 2 6 2 4" xfId="13228" xr:uid="{00000000-0005-0000-0000-0000D31F0000}"/>
    <cellStyle name="Comma 2 2 2 6 3" xfId="1433" xr:uid="{00000000-0005-0000-0000-0000D41F0000}"/>
    <cellStyle name="Comma 2 2 2 6 3 2" xfId="5573" xr:uid="{00000000-0005-0000-0000-0000D51F0000}"/>
    <cellStyle name="Comma 2 2 2 6 4" xfId="4463" xr:uid="{00000000-0005-0000-0000-0000D61F0000}"/>
    <cellStyle name="Comma 2 2 2 6 5" xfId="13227" xr:uid="{00000000-0005-0000-0000-0000D71F0000}"/>
    <cellStyle name="Comma 2 2 2 7" xfId="1435" xr:uid="{00000000-0005-0000-0000-0000D81F0000}"/>
    <cellStyle name="Comma 2 2 2 7 2" xfId="1438" xr:uid="{00000000-0005-0000-0000-0000D91F0000}"/>
    <cellStyle name="Comma 2 2 2 7 2 2" xfId="1441" xr:uid="{00000000-0005-0000-0000-0000DA1F0000}"/>
    <cellStyle name="Comma 2 2 2 7 2 3" xfId="5990" xr:uid="{00000000-0005-0000-0000-0000DB1F0000}"/>
    <cellStyle name="Comma 2 2 2 7 2 4" xfId="13230" xr:uid="{00000000-0005-0000-0000-0000DC1F0000}"/>
    <cellStyle name="Comma 2 2 2 7 3" xfId="1445" xr:uid="{00000000-0005-0000-0000-0000DD1F0000}"/>
    <cellStyle name="Comma 2 2 2 7 3 2" xfId="5574" xr:uid="{00000000-0005-0000-0000-0000DE1F0000}"/>
    <cellStyle name="Comma 2 2 2 7 4" xfId="4464" xr:uid="{00000000-0005-0000-0000-0000DF1F0000}"/>
    <cellStyle name="Comma 2 2 2 7 5" xfId="13229" xr:uid="{00000000-0005-0000-0000-0000E01F0000}"/>
    <cellStyle name="Comma 2 2 2 8" xfId="1447" xr:uid="{00000000-0005-0000-0000-0000E11F0000}"/>
    <cellStyle name="Comma 2 2 2 8 2" xfId="1452" xr:uid="{00000000-0005-0000-0000-0000E21F0000}"/>
    <cellStyle name="Comma 2 2 2 8 2 2" xfId="1456" xr:uid="{00000000-0005-0000-0000-0000E31F0000}"/>
    <cellStyle name="Comma 2 2 2 8 2 3" xfId="5991" xr:uid="{00000000-0005-0000-0000-0000E41F0000}"/>
    <cellStyle name="Comma 2 2 2 8 2 4" xfId="13232" xr:uid="{00000000-0005-0000-0000-0000E51F0000}"/>
    <cellStyle name="Comma 2 2 2 8 3" xfId="1461" xr:uid="{00000000-0005-0000-0000-0000E61F0000}"/>
    <cellStyle name="Comma 2 2 2 8 3 2" xfId="5575" xr:uid="{00000000-0005-0000-0000-0000E71F0000}"/>
    <cellStyle name="Comma 2 2 2 8 4" xfId="4465" xr:uid="{00000000-0005-0000-0000-0000E81F0000}"/>
    <cellStyle name="Comma 2 2 2 8 5" xfId="13231" xr:uid="{00000000-0005-0000-0000-0000E91F0000}"/>
    <cellStyle name="Comma 2 2 2 9" xfId="1463" xr:uid="{00000000-0005-0000-0000-0000EA1F0000}"/>
    <cellStyle name="Comma 2 2 2 9 2" xfId="1466" xr:uid="{00000000-0005-0000-0000-0000EB1F0000}"/>
    <cellStyle name="Comma 2 2 2 9 2 2" xfId="1468" xr:uid="{00000000-0005-0000-0000-0000EC1F0000}"/>
    <cellStyle name="Comma 2 2 2 9 2 3" xfId="5992" xr:uid="{00000000-0005-0000-0000-0000ED1F0000}"/>
    <cellStyle name="Comma 2 2 2 9 2 4" xfId="13234" xr:uid="{00000000-0005-0000-0000-0000EE1F0000}"/>
    <cellStyle name="Comma 2 2 2 9 3" xfId="1471" xr:uid="{00000000-0005-0000-0000-0000EF1F0000}"/>
    <cellStyle name="Comma 2 2 2 9 3 2" xfId="5576" xr:uid="{00000000-0005-0000-0000-0000F01F0000}"/>
    <cellStyle name="Comma 2 2 2 9 4" xfId="4466" xr:uid="{00000000-0005-0000-0000-0000F11F0000}"/>
    <cellStyle name="Comma 2 2 2 9 5" xfId="13233" xr:uid="{00000000-0005-0000-0000-0000F21F0000}"/>
    <cellStyle name="Comma 2 2 2_WPL.Conso" xfId="13235" xr:uid="{00000000-0005-0000-0000-0000F31F0000}"/>
    <cellStyle name="Comma 2 2 20" xfId="1331" xr:uid="{00000000-0005-0000-0000-0000F41F0000}"/>
    <cellStyle name="Comma 2 2 20 2" xfId="1333" xr:uid="{00000000-0005-0000-0000-0000F51F0000}"/>
    <cellStyle name="Comma 2 2 20 2 2" xfId="1336" xr:uid="{00000000-0005-0000-0000-0000F61F0000}"/>
    <cellStyle name="Comma 2 2 20 2 3" xfId="5993" xr:uid="{00000000-0005-0000-0000-0000F71F0000}"/>
    <cellStyle name="Comma 2 2 20 2 4" xfId="13237" xr:uid="{00000000-0005-0000-0000-0000F81F0000}"/>
    <cellStyle name="Comma 2 2 20 3" xfId="1338" xr:uid="{00000000-0005-0000-0000-0000F91F0000}"/>
    <cellStyle name="Comma 2 2 20 3 2" xfId="5577" xr:uid="{00000000-0005-0000-0000-0000FA1F0000}"/>
    <cellStyle name="Comma 2 2 20 4" xfId="4467" xr:uid="{00000000-0005-0000-0000-0000FB1F0000}"/>
    <cellStyle name="Comma 2 2 20 5" xfId="13236" xr:uid="{00000000-0005-0000-0000-0000FC1F0000}"/>
    <cellStyle name="Comma 2 2 21" xfId="1342" xr:uid="{00000000-0005-0000-0000-0000FD1F0000}"/>
    <cellStyle name="Comma 2 2 21 2" xfId="1344" xr:uid="{00000000-0005-0000-0000-0000FE1F0000}"/>
    <cellStyle name="Comma 2 2 21 2 2" xfId="1346" xr:uid="{00000000-0005-0000-0000-0000FF1F0000}"/>
    <cellStyle name="Comma 2 2 21 2 3" xfId="5994" xr:uid="{00000000-0005-0000-0000-000000200000}"/>
    <cellStyle name="Comma 2 2 21 2 4" xfId="13239" xr:uid="{00000000-0005-0000-0000-000001200000}"/>
    <cellStyle name="Comma 2 2 21 3" xfId="1348" xr:uid="{00000000-0005-0000-0000-000002200000}"/>
    <cellStyle name="Comma 2 2 21 3 2" xfId="5578" xr:uid="{00000000-0005-0000-0000-000003200000}"/>
    <cellStyle name="Comma 2 2 21 4" xfId="4468" xr:uid="{00000000-0005-0000-0000-000004200000}"/>
    <cellStyle name="Comma 2 2 21 5" xfId="13238" xr:uid="{00000000-0005-0000-0000-000005200000}"/>
    <cellStyle name="Comma 2 2 22" xfId="1352" xr:uid="{00000000-0005-0000-0000-000006200000}"/>
    <cellStyle name="Comma 2 2 22 2" xfId="1354" xr:uid="{00000000-0005-0000-0000-000007200000}"/>
    <cellStyle name="Comma 2 2 22 2 2" xfId="1358" xr:uid="{00000000-0005-0000-0000-000008200000}"/>
    <cellStyle name="Comma 2 2 22 2 3" xfId="5995" xr:uid="{00000000-0005-0000-0000-000009200000}"/>
    <cellStyle name="Comma 2 2 22 2 4" xfId="13241" xr:uid="{00000000-0005-0000-0000-00000A200000}"/>
    <cellStyle name="Comma 2 2 22 3" xfId="1360" xr:uid="{00000000-0005-0000-0000-00000B200000}"/>
    <cellStyle name="Comma 2 2 22 3 2" xfId="5579" xr:uid="{00000000-0005-0000-0000-00000C200000}"/>
    <cellStyle name="Comma 2 2 22 4" xfId="4469" xr:uid="{00000000-0005-0000-0000-00000D200000}"/>
    <cellStyle name="Comma 2 2 22 5" xfId="13240" xr:uid="{00000000-0005-0000-0000-00000E200000}"/>
    <cellStyle name="Comma 2 2 23" xfId="1363" xr:uid="{00000000-0005-0000-0000-00000F200000}"/>
    <cellStyle name="Comma 2 2 23 2" xfId="1365" xr:uid="{00000000-0005-0000-0000-000010200000}"/>
    <cellStyle name="Comma 2 2 23 2 2" xfId="1367" xr:uid="{00000000-0005-0000-0000-000011200000}"/>
    <cellStyle name="Comma 2 2 23 2 3" xfId="5996" xr:uid="{00000000-0005-0000-0000-000012200000}"/>
    <cellStyle name="Comma 2 2 23 2 4" xfId="13243" xr:uid="{00000000-0005-0000-0000-000013200000}"/>
    <cellStyle name="Comma 2 2 23 3" xfId="1369" xr:uid="{00000000-0005-0000-0000-000014200000}"/>
    <cellStyle name="Comma 2 2 23 3 2" xfId="5580" xr:uid="{00000000-0005-0000-0000-000015200000}"/>
    <cellStyle name="Comma 2 2 23 4" xfId="4470" xr:uid="{00000000-0005-0000-0000-000016200000}"/>
    <cellStyle name="Comma 2 2 23 5" xfId="13242" xr:uid="{00000000-0005-0000-0000-000017200000}"/>
    <cellStyle name="Comma 2 2 24" xfId="1373" xr:uid="{00000000-0005-0000-0000-000018200000}"/>
    <cellStyle name="Comma 2 2 24 2" xfId="1375" xr:uid="{00000000-0005-0000-0000-000019200000}"/>
    <cellStyle name="Comma 2 2 24 2 2" xfId="1377" xr:uid="{00000000-0005-0000-0000-00001A200000}"/>
    <cellStyle name="Comma 2 2 24 2 3" xfId="5997" xr:uid="{00000000-0005-0000-0000-00001B200000}"/>
    <cellStyle name="Comma 2 2 24 3" xfId="1379" xr:uid="{00000000-0005-0000-0000-00001C200000}"/>
    <cellStyle name="Comma 2 2 24 3 2" xfId="5581" xr:uid="{00000000-0005-0000-0000-00001D200000}"/>
    <cellStyle name="Comma 2 2 24 4" xfId="4471" xr:uid="{00000000-0005-0000-0000-00001E200000}"/>
    <cellStyle name="Comma 2 2 24 5" xfId="13244" xr:uid="{00000000-0005-0000-0000-00001F200000}"/>
    <cellStyle name="Comma 2 2 25" xfId="1473" xr:uid="{00000000-0005-0000-0000-000020200000}"/>
    <cellStyle name="Comma 2 2 25 2" xfId="1476" xr:uid="{00000000-0005-0000-0000-000021200000}"/>
    <cellStyle name="Comma 2 2 25 2 2" xfId="1003" xr:uid="{00000000-0005-0000-0000-000022200000}"/>
    <cellStyle name="Comma 2 2 25 2 3" xfId="5998" xr:uid="{00000000-0005-0000-0000-000023200000}"/>
    <cellStyle name="Comma 2 2 25 3" xfId="1478" xr:uid="{00000000-0005-0000-0000-000024200000}"/>
    <cellStyle name="Comma 2 2 25 3 2" xfId="5582" xr:uid="{00000000-0005-0000-0000-000025200000}"/>
    <cellStyle name="Comma 2 2 25 4" xfId="4472" xr:uid="{00000000-0005-0000-0000-000026200000}"/>
    <cellStyle name="Comma 2 2 25 5" xfId="13245" xr:uid="{00000000-0005-0000-0000-000027200000}"/>
    <cellStyle name="Comma 2 2 26" xfId="1482" xr:uid="{00000000-0005-0000-0000-000028200000}"/>
    <cellStyle name="Comma 2 2 26 2" xfId="1486" xr:uid="{00000000-0005-0000-0000-000029200000}"/>
    <cellStyle name="Comma 2 2 26 2 2" xfId="1493" xr:uid="{00000000-0005-0000-0000-00002A200000}"/>
    <cellStyle name="Comma 2 2 26 2 3" xfId="5999" xr:uid="{00000000-0005-0000-0000-00002B200000}"/>
    <cellStyle name="Comma 2 2 26 3" xfId="1497" xr:uid="{00000000-0005-0000-0000-00002C200000}"/>
    <cellStyle name="Comma 2 2 26 3 2" xfId="5583" xr:uid="{00000000-0005-0000-0000-00002D200000}"/>
    <cellStyle name="Comma 2 2 26 4" xfId="4473" xr:uid="{00000000-0005-0000-0000-00002E200000}"/>
    <cellStyle name="Comma 2 2 26 5" xfId="13246" xr:uid="{00000000-0005-0000-0000-00002F200000}"/>
    <cellStyle name="Comma 2 2 27" xfId="1500" xr:uid="{00000000-0005-0000-0000-000030200000}"/>
    <cellStyle name="Comma 2 2 27 2" xfId="1502" xr:uid="{00000000-0005-0000-0000-000031200000}"/>
    <cellStyle name="Comma 2 2 27 2 2" xfId="778" xr:uid="{00000000-0005-0000-0000-000032200000}"/>
    <cellStyle name="Comma 2 2 27 2 3" xfId="6000" xr:uid="{00000000-0005-0000-0000-000033200000}"/>
    <cellStyle name="Comma 2 2 27 3" xfId="1504" xr:uid="{00000000-0005-0000-0000-000034200000}"/>
    <cellStyle name="Comma 2 2 27 3 2" xfId="5584" xr:uid="{00000000-0005-0000-0000-000035200000}"/>
    <cellStyle name="Comma 2 2 27 4" xfId="4474" xr:uid="{00000000-0005-0000-0000-000036200000}"/>
    <cellStyle name="Comma 2 2 27 5" xfId="13247" xr:uid="{00000000-0005-0000-0000-000037200000}"/>
    <cellStyle name="Comma 2 2 28" xfId="1507" xr:uid="{00000000-0005-0000-0000-000038200000}"/>
    <cellStyle name="Comma 2 2 28 2" xfId="1509" xr:uid="{00000000-0005-0000-0000-000039200000}"/>
    <cellStyle name="Comma 2 2 28 2 2" xfId="1511" xr:uid="{00000000-0005-0000-0000-00003A200000}"/>
    <cellStyle name="Comma 2 2 28 2 3" xfId="6001" xr:uid="{00000000-0005-0000-0000-00003B200000}"/>
    <cellStyle name="Comma 2 2 28 3" xfId="1513" xr:uid="{00000000-0005-0000-0000-00003C200000}"/>
    <cellStyle name="Comma 2 2 28 3 2" xfId="5585" xr:uid="{00000000-0005-0000-0000-00003D200000}"/>
    <cellStyle name="Comma 2 2 28 4" xfId="4475" xr:uid="{00000000-0005-0000-0000-00003E200000}"/>
    <cellStyle name="Comma 2 2 28 5" xfId="13248" xr:uid="{00000000-0005-0000-0000-00003F200000}"/>
    <cellStyle name="Comma 2 2 29" xfId="1515" xr:uid="{00000000-0005-0000-0000-000040200000}"/>
    <cellStyle name="Comma 2 2 29 2" xfId="1518" xr:uid="{00000000-0005-0000-0000-000041200000}"/>
    <cellStyle name="Comma 2 2 29 2 2" xfId="1520" xr:uid="{00000000-0005-0000-0000-000042200000}"/>
    <cellStyle name="Comma 2 2 29 2 3" xfId="6002" xr:uid="{00000000-0005-0000-0000-000043200000}"/>
    <cellStyle name="Comma 2 2 29 3" xfId="1523" xr:uid="{00000000-0005-0000-0000-000044200000}"/>
    <cellStyle name="Comma 2 2 29 3 2" xfId="5586" xr:uid="{00000000-0005-0000-0000-000045200000}"/>
    <cellStyle name="Comma 2 2 29 4" xfId="4476" xr:uid="{00000000-0005-0000-0000-000046200000}"/>
    <cellStyle name="Comma 2 2 29 5" xfId="13249" xr:uid="{00000000-0005-0000-0000-000047200000}"/>
    <cellStyle name="Comma 2 2 3" xfId="1525" xr:uid="{00000000-0005-0000-0000-000048200000}"/>
    <cellStyle name="Comma 2 2 3 10" xfId="13250" xr:uid="{00000000-0005-0000-0000-000049200000}"/>
    <cellStyle name="Comma 2 2 3 2" xfId="1528" xr:uid="{00000000-0005-0000-0000-00004A200000}"/>
    <cellStyle name="Comma 2 2 3 2 10" xfId="13251" xr:uid="{00000000-0005-0000-0000-00004B200000}"/>
    <cellStyle name="Comma 2 2 3 2 2" xfId="1529" xr:uid="{00000000-0005-0000-0000-00004C200000}"/>
    <cellStyle name="Comma 2 2 3 2 2 2" xfId="6004" xr:uid="{00000000-0005-0000-0000-00004D200000}"/>
    <cellStyle name="Comma 2 2 3 2 2 2 2" xfId="13254" xr:uid="{00000000-0005-0000-0000-00004E200000}"/>
    <cellStyle name="Comma 2 2 3 2 2 2 3" xfId="13255" xr:uid="{00000000-0005-0000-0000-00004F200000}"/>
    <cellStyle name="Comma 2 2 3 2 2 2 4" xfId="13256" xr:uid="{00000000-0005-0000-0000-000050200000}"/>
    <cellStyle name="Comma 2 2 3 2 2 2 5" xfId="13253" xr:uid="{00000000-0005-0000-0000-000051200000}"/>
    <cellStyle name="Comma 2 2 3 2 2 3" xfId="13257" xr:uid="{00000000-0005-0000-0000-000052200000}"/>
    <cellStyle name="Comma 2 2 3 2 2 4" xfId="13258" xr:uid="{00000000-0005-0000-0000-000053200000}"/>
    <cellStyle name="Comma 2 2 3 2 2 5" xfId="13252" xr:uid="{00000000-0005-0000-0000-000054200000}"/>
    <cellStyle name="Comma 2 2 3 2 3" xfId="4478" xr:uid="{00000000-0005-0000-0000-000055200000}"/>
    <cellStyle name="Comma 2 2 3 2 3 2" xfId="13259" xr:uid="{00000000-0005-0000-0000-000056200000}"/>
    <cellStyle name="Comma 2 2 3 2 4" xfId="13260" xr:uid="{00000000-0005-0000-0000-000057200000}"/>
    <cellStyle name="Comma 2 2 3 2 5" xfId="13261" xr:uid="{00000000-0005-0000-0000-000058200000}"/>
    <cellStyle name="Comma 2 2 3 2 6" xfId="13262" xr:uid="{00000000-0005-0000-0000-000059200000}"/>
    <cellStyle name="Comma 2 2 3 2 7" xfId="13263" xr:uid="{00000000-0005-0000-0000-00005A200000}"/>
    <cellStyle name="Comma 2 2 3 2 8" xfId="13264" xr:uid="{00000000-0005-0000-0000-00005B200000}"/>
    <cellStyle name="Comma 2 2 3 2 9" xfId="13265" xr:uid="{00000000-0005-0000-0000-00005C200000}"/>
    <cellStyle name="Comma 2 2 3 3" xfId="1532" xr:uid="{00000000-0005-0000-0000-00005D200000}"/>
    <cellStyle name="Comma 2 2 3 3 2" xfId="1534" xr:uid="{00000000-0005-0000-0000-00005E200000}"/>
    <cellStyle name="Comma 2 2 3 3 2 2" xfId="6396" xr:uid="{00000000-0005-0000-0000-00005F200000}"/>
    <cellStyle name="Comma 2 2 3 3 3" xfId="5301" xr:uid="{00000000-0005-0000-0000-000060200000}"/>
    <cellStyle name="Comma 2 2 3 3 4" xfId="13266" xr:uid="{00000000-0005-0000-0000-000061200000}"/>
    <cellStyle name="Comma 2 2 3 4" xfId="1537" xr:uid="{00000000-0005-0000-0000-000062200000}"/>
    <cellStyle name="Comma 2 2 3 4 2" xfId="1540" xr:uid="{00000000-0005-0000-0000-000063200000}"/>
    <cellStyle name="Comma 2 2 3 4 3" xfId="6003" xr:uid="{00000000-0005-0000-0000-000064200000}"/>
    <cellStyle name="Comma 2 2 3 4 4" xfId="13267" xr:uid="{00000000-0005-0000-0000-000065200000}"/>
    <cellStyle name="Comma 2 2 3 5" xfId="1543" xr:uid="{00000000-0005-0000-0000-000066200000}"/>
    <cellStyle name="Comma 2 2 3 5 2" xfId="5587" xr:uid="{00000000-0005-0000-0000-000067200000}"/>
    <cellStyle name="Comma 2 2 3 5 3" xfId="13268" xr:uid="{00000000-0005-0000-0000-000068200000}"/>
    <cellStyle name="Comma 2 2 3 6" xfId="1546" xr:uid="{00000000-0005-0000-0000-000069200000}"/>
    <cellStyle name="Comma 2 2 3 6 2" xfId="13269" xr:uid="{00000000-0005-0000-0000-00006A200000}"/>
    <cellStyle name="Comma 2 2 3 7" xfId="4477" xr:uid="{00000000-0005-0000-0000-00006B200000}"/>
    <cellStyle name="Comma 2 2 3 7 2" xfId="13270" xr:uid="{00000000-0005-0000-0000-00006C200000}"/>
    <cellStyle name="Comma 2 2 3 8" xfId="13271" xr:uid="{00000000-0005-0000-0000-00006D200000}"/>
    <cellStyle name="Comma 2 2 3 9" xfId="13272" xr:uid="{00000000-0005-0000-0000-00006E200000}"/>
    <cellStyle name="Comma 2 2 3 9 2" xfId="13273" xr:uid="{00000000-0005-0000-0000-00006F200000}"/>
    <cellStyle name="Comma 2 2 3 9 3" xfId="13274" xr:uid="{00000000-0005-0000-0000-000070200000}"/>
    <cellStyle name="Comma 2 2 3_WPL.Conso" xfId="13275" xr:uid="{00000000-0005-0000-0000-000071200000}"/>
    <cellStyle name="Comma 2 2 30" xfId="1474" xr:uid="{00000000-0005-0000-0000-000072200000}"/>
    <cellStyle name="Comma 2 2 30 2" xfId="1477" xr:uid="{00000000-0005-0000-0000-000073200000}"/>
    <cellStyle name="Comma 2 2 30 2 2" xfId="1004" xr:uid="{00000000-0005-0000-0000-000074200000}"/>
    <cellStyle name="Comma 2 2 30 2 3" xfId="6005" xr:uid="{00000000-0005-0000-0000-000075200000}"/>
    <cellStyle name="Comma 2 2 30 3" xfId="1479" xr:uid="{00000000-0005-0000-0000-000076200000}"/>
    <cellStyle name="Comma 2 2 30 3 2" xfId="5588" xr:uid="{00000000-0005-0000-0000-000077200000}"/>
    <cellStyle name="Comma 2 2 30 4" xfId="4479" xr:uid="{00000000-0005-0000-0000-000078200000}"/>
    <cellStyle name="Comma 2 2 30 5" xfId="13276" xr:uid="{00000000-0005-0000-0000-000079200000}"/>
    <cellStyle name="Comma 2 2 31" xfId="1483" xr:uid="{00000000-0005-0000-0000-00007A200000}"/>
    <cellStyle name="Comma 2 2 31 2" xfId="1487" xr:uid="{00000000-0005-0000-0000-00007B200000}"/>
    <cellStyle name="Comma 2 2 31 2 2" xfId="1494" xr:uid="{00000000-0005-0000-0000-00007C200000}"/>
    <cellStyle name="Comma 2 2 31 2 3" xfId="6006" xr:uid="{00000000-0005-0000-0000-00007D200000}"/>
    <cellStyle name="Comma 2 2 31 3" xfId="1498" xr:uid="{00000000-0005-0000-0000-00007E200000}"/>
    <cellStyle name="Comma 2 2 31 3 2" xfId="5589" xr:uid="{00000000-0005-0000-0000-00007F200000}"/>
    <cellStyle name="Comma 2 2 31 4" xfId="4480" xr:uid="{00000000-0005-0000-0000-000080200000}"/>
    <cellStyle name="Comma 2 2 31 5" xfId="13277" xr:uid="{00000000-0005-0000-0000-000081200000}"/>
    <cellStyle name="Comma 2 2 32" xfId="1501" xr:uid="{00000000-0005-0000-0000-000082200000}"/>
    <cellStyle name="Comma 2 2 32 2" xfId="1503" xr:uid="{00000000-0005-0000-0000-000083200000}"/>
    <cellStyle name="Comma 2 2 32 2 2" xfId="779" xr:uid="{00000000-0005-0000-0000-000084200000}"/>
    <cellStyle name="Comma 2 2 32 2 3" xfId="6007" xr:uid="{00000000-0005-0000-0000-000085200000}"/>
    <cellStyle name="Comma 2 2 32 2 4" xfId="13279" xr:uid="{00000000-0005-0000-0000-000086200000}"/>
    <cellStyle name="Comma 2 2 32 3" xfId="1505" xr:uid="{00000000-0005-0000-0000-000087200000}"/>
    <cellStyle name="Comma 2 2 32 3 2" xfId="5590" xr:uid="{00000000-0005-0000-0000-000088200000}"/>
    <cellStyle name="Comma 2 2 32 4" xfId="4481" xr:uid="{00000000-0005-0000-0000-000089200000}"/>
    <cellStyle name="Comma 2 2 32 5" xfId="13278" xr:uid="{00000000-0005-0000-0000-00008A200000}"/>
    <cellStyle name="Comma 2 2 33" xfId="1508" xr:uid="{00000000-0005-0000-0000-00008B200000}"/>
    <cellStyle name="Comma 2 2 33 2" xfId="1510" xr:uid="{00000000-0005-0000-0000-00008C200000}"/>
    <cellStyle name="Comma 2 2 33 2 2" xfId="1512" xr:uid="{00000000-0005-0000-0000-00008D200000}"/>
    <cellStyle name="Comma 2 2 33 2 3" xfId="6008" xr:uid="{00000000-0005-0000-0000-00008E200000}"/>
    <cellStyle name="Comma 2 2 33 3" xfId="1514" xr:uid="{00000000-0005-0000-0000-00008F200000}"/>
    <cellStyle name="Comma 2 2 33 3 2" xfId="5591" xr:uid="{00000000-0005-0000-0000-000090200000}"/>
    <cellStyle name="Comma 2 2 33 4" xfId="4482" xr:uid="{00000000-0005-0000-0000-000091200000}"/>
    <cellStyle name="Comma 2 2 34" xfId="1516" xr:uid="{00000000-0005-0000-0000-000092200000}"/>
    <cellStyle name="Comma 2 2 34 2" xfId="1519" xr:uid="{00000000-0005-0000-0000-000093200000}"/>
    <cellStyle name="Comma 2 2 34 2 2" xfId="1521" xr:uid="{00000000-0005-0000-0000-000094200000}"/>
    <cellStyle name="Comma 2 2 34 2 3" xfId="6009" xr:uid="{00000000-0005-0000-0000-000095200000}"/>
    <cellStyle name="Comma 2 2 34 3" xfId="1524" xr:uid="{00000000-0005-0000-0000-000096200000}"/>
    <cellStyle name="Comma 2 2 34 3 2" xfId="5592" xr:uid="{00000000-0005-0000-0000-000097200000}"/>
    <cellStyle name="Comma 2 2 34 4" xfId="4483" xr:uid="{00000000-0005-0000-0000-000098200000}"/>
    <cellStyle name="Comma 2 2 35" xfId="1548" xr:uid="{00000000-0005-0000-0000-000099200000}"/>
    <cellStyle name="Comma 2 2 35 2" xfId="1551" xr:uid="{00000000-0005-0000-0000-00009A200000}"/>
    <cellStyle name="Comma 2 2 35 2 2" xfId="1554" xr:uid="{00000000-0005-0000-0000-00009B200000}"/>
    <cellStyle name="Comma 2 2 35 2 3" xfId="6010" xr:uid="{00000000-0005-0000-0000-00009C200000}"/>
    <cellStyle name="Comma 2 2 35 3" xfId="1557" xr:uid="{00000000-0005-0000-0000-00009D200000}"/>
    <cellStyle name="Comma 2 2 35 3 2" xfId="5593" xr:uid="{00000000-0005-0000-0000-00009E200000}"/>
    <cellStyle name="Comma 2 2 35 4" xfId="4484" xr:uid="{00000000-0005-0000-0000-00009F200000}"/>
    <cellStyle name="Comma 2 2 36" xfId="1560" xr:uid="{00000000-0005-0000-0000-0000A0200000}"/>
    <cellStyle name="Comma 2 2 36 2" xfId="1564" xr:uid="{00000000-0005-0000-0000-0000A1200000}"/>
    <cellStyle name="Comma 2 2 36 2 2" xfId="1569" xr:uid="{00000000-0005-0000-0000-0000A2200000}"/>
    <cellStyle name="Comma 2 2 36 2 3" xfId="6011" xr:uid="{00000000-0005-0000-0000-0000A3200000}"/>
    <cellStyle name="Comma 2 2 36 3" xfId="1574" xr:uid="{00000000-0005-0000-0000-0000A4200000}"/>
    <cellStyle name="Comma 2 2 36 3 2" xfId="5594" xr:uid="{00000000-0005-0000-0000-0000A5200000}"/>
    <cellStyle name="Comma 2 2 36 4" xfId="4485" xr:uid="{00000000-0005-0000-0000-0000A6200000}"/>
    <cellStyle name="Comma 2 2 37" xfId="1576" xr:uid="{00000000-0005-0000-0000-0000A7200000}"/>
    <cellStyle name="Comma 2 2 37 2" xfId="1578" xr:uid="{00000000-0005-0000-0000-0000A8200000}"/>
    <cellStyle name="Comma 2 2 37 2 2" xfId="1580" xr:uid="{00000000-0005-0000-0000-0000A9200000}"/>
    <cellStyle name="Comma 2 2 37 2 3" xfId="6012" xr:uid="{00000000-0005-0000-0000-0000AA200000}"/>
    <cellStyle name="Comma 2 2 37 3" xfId="1583" xr:uid="{00000000-0005-0000-0000-0000AB200000}"/>
    <cellStyle name="Comma 2 2 37 3 2" xfId="5595" xr:uid="{00000000-0005-0000-0000-0000AC200000}"/>
    <cellStyle name="Comma 2 2 37 4" xfId="4486" xr:uid="{00000000-0005-0000-0000-0000AD200000}"/>
    <cellStyle name="Comma 2 2 38" xfId="1562" xr:uid="{00000000-0005-0000-0000-0000AE200000}"/>
    <cellStyle name="Comma 2 2 38 2" xfId="1567" xr:uid="{00000000-0005-0000-0000-0000AF200000}"/>
    <cellStyle name="Comma 2 2 38 2 2" xfId="1585" xr:uid="{00000000-0005-0000-0000-0000B0200000}"/>
    <cellStyle name="Comma 2 2 38 2 3" xfId="6013" xr:uid="{00000000-0005-0000-0000-0000B1200000}"/>
    <cellStyle name="Comma 2 2 38 3" xfId="1588" xr:uid="{00000000-0005-0000-0000-0000B2200000}"/>
    <cellStyle name="Comma 2 2 38 3 2" xfId="5596" xr:uid="{00000000-0005-0000-0000-0000B3200000}"/>
    <cellStyle name="Comma 2 2 38 4" xfId="4487" xr:uid="{00000000-0005-0000-0000-0000B4200000}"/>
    <cellStyle name="Comma 2 2 39" xfId="1572" xr:uid="{00000000-0005-0000-0000-0000B5200000}"/>
    <cellStyle name="Comma 2 2 39 2" xfId="1592" xr:uid="{00000000-0005-0000-0000-0000B6200000}"/>
    <cellStyle name="Comma 2 2 39 2 2" xfId="1594" xr:uid="{00000000-0005-0000-0000-0000B7200000}"/>
    <cellStyle name="Comma 2 2 39 2 3" xfId="6014" xr:uid="{00000000-0005-0000-0000-0000B8200000}"/>
    <cellStyle name="Comma 2 2 39 3" xfId="1597" xr:uid="{00000000-0005-0000-0000-0000B9200000}"/>
    <cellStyle name="Comma 2 2 39 3 2" xfId="5597" xr:uid="{00000000-0005-0000-0000-0000BA200000}"/>
    <cellStyle name="Comma 2 2 39 4" xfId="4488" xr:uid="{00000000-0005-0000-0000-0000BB200000}"/>
    <cellStyle name="Comma 2 2 4" xfId="1599" xr:uid="{00000000-0005-0000-0000-0000BC200000}"/>
    <cellStyle name="Comma 2 2 4 10" xfId="13281" xr:uid="{00000000-0005-0000-0000-0000BD200000}"/>
    <cellStyle name="Comma 2 2 4 10 2" xfId="13282" xr:uid="{00000000-0005-0000-0000-0000BE200000}"/>
    <cellStyle name="Comma 2 2 4 10 3" xfId="13283" xr:uid="{00000000-0005-0000-0000-0000BF200000}"/>
    <cellStyle name="Comma 2 2 4 11" xfId="13284" xr:uid="{00000000-0005-0000-0000-0000C0200000}"/>
    <cellStyle name="Comma 2 2 4 12" xfId="13280" xr:uid="{00000000-0005-0000-0000-0000C1200000}"/>
    <cellStyle name="Comma 2 2 4 2" xfId="375" xr:uid="{00000000-0005-0000-0000-0000C2200000}"/>
    <cellStyle name="Comma 2 2 4 2 10" xfId="13286" xr:uid="{00000000-0005-0000-0000-0000C3200000}"/>
    <cellStyle name="Comma 2 2 4 2 11" xfId="13285" xr:uid="{00000000-0005-0000-0000-0000C4200000}"/>
    <cellStyle name="Comma 2 2 4 2 2" xfId="1281" xr:uid="{00000000-0005-0000-0000-0000C5200000}"/>
    <cellStyle name="Comma 2 2 4 2 2 2" xfId="13288" xr:uid="{00000000-0005-0000-0000-0000C6200000}"/>
    <cellStyle name="Comma 2 2 4 2 2 2 2" xfId="13289" xr:uid="{00000000-0005-0000-0000-0000C7200000}"/>
    <cellStyle name="Comma 2 2 4 2 2 2 3" xfId="13290" xr:uid="{00000000-0005-0000-0000-0000C8200000}"/>
    <cellStyle name="Comma 2 2 4 2 2 2 4" xfId="13291" xr:uid="{00000000-0005-0000-0000-0000C9200000}"/>
    <cellStyle name="Comma 2 2 4 2 2 3" xfId="13292" xr:uid="{00000000-0005-0000-0000-0000CA200000}"/>
    <cellStyle name="Comma 2 2 4 2 2 4" xfId="13293" xr:uid="{00000000-0005-0000-0000-0000CB200000}"/>
    <cellStyle name="Comma 2 2 4 2 2 5" xfId="13287" xr:uid="{00000000-0005-0000-0000-0000CC200000}"/>
    <cellStyle name="Comma 2 2 4 2 3" xfId="6015" xr:uid="{00000000-0005-0000-0000-0000CD200000}"/>
    <cellStyle name="Comma 2 2 4 2 3 2" xfId="13294" xr:uid="{00000000-0005-0000-0000-0000CE200000}"/>
    <cellStyle name="Comma 2 2 4 2 4" xfId="13295" xr:uid="{00000000-0005-0000-0000-0000CF200000}"/>
    <cellStyle name="Comma 2 2 4 2 5" xfId="13296" xr:uid="{00000000-0005-0000-0000-0000D0200000}"/>
    <cellStyle name="Comma 2 2 4 2 6" xfId="13297" xr:uid="{00000000-0005-0000-0000-0000D1200000}"/>
    <cellStyle name="Comma 2 2 4 2 7" xfId="13298" xr:uid="{00000000-0005-0000-0000-0000D2200000}"/>
    <cellStyle name="Comma 2 2 4 2 8" xfId="13299" xr:uid="{00000000-0005-0000-0000-0000D3200000}"/>
    <cellStyle name="Comma 2 2 4 2 9" xfId="13300" xr:uid="{00000000-0005-0000-0000-0000D4200000}"/>
    <cellStyle name="Comma 2 2 4 3" xfId="377" xr:uid="{00000000-0005-0000-0000-0000D5200000}"/>
    <cellStyle name="Comma 2 2 4 3 2" xfId="5598" xr:uid="{00000000-0005-0000-0000-0000D6200000}"/>
    <cellStyle name="Comma 2 2 4 3 2 2" xfId="13302" xr:uid="{00000000-0005-0000-0000-0000D7200000}"/>
    <cellStyle name="Comma 2 2 4 3 3" xfId="13303" xr:uid="{00000000-0005-0000-0000-0000D8200000}"/>
    <cellStyle name="Comma 2 2 4 3 4" xfId="13304" xr:uid="{00000000-0005-0000-0000-0000D9200000}"/>
    <cellStyle name="Comma 2 2 4 3 5" xfId="13301" xr:uid="{00000000-0005-0000-0000-0000DA200000}"/>
    <cellStyle name="Comma 2 2 4 4" xfId="4489" xr:uid="{00000000-0005-0000-0000-0000DB200000}"/>
    <cellStyle name="Comma 2 2 4 4 2" xfId="13305" xr:uid="{00000000-0005-0000-0000-0000DC200000}"/>
    <cellStyle name="Comma 2 2 4 5" xfId="13306" xr:uid="{00000000-0005-0000-0000-0000DD200000}"/>
    <cellStyle name="Comma 2 2 4 6" xfId="13307" xr:uid="{00000000-0005-0000-0000-0000DE200000}"/>
    <cellStyle name="Comma 2 2 4 7" xfId="13308" xr:uid="{00000000-0005-0000-0000-0000DF200000}"/>
    <cellStyle name="Comma 2 2 4 8" xfId="13309" xr:uid="{00000000-0005-0000-0000-0000E0200000}"/>
    <cellStyle name="Comma 2 2 4 9" xfId="13310" xr:uid="{00000000-0005-0000-0000-0000E1200000}"/>
    <cellStyle name="Comma 2 2 4 9 2" xfId="13311" xr:uid="{00000000-0005-0000-0000-0000E2200000}"/>
    <cellStyle name="Comma 2 2 40" xfId="1549" xr:uid="{00000000-0005-0000-0000-0000E3200000}"/>
    <cellStyle name="Comma 2 2 40 2" xfId="1552" xr:uid="{00000000-0005-0000-0000-0000E4200000}"/>
    <cellStyle name="Comma 2 2 40 2 2" xfId="1555" xr:uid="{00000000-0005-0000-0000-0000E5200000}"/>
    <cellStyle name="Comma 2 2 40 2 3" xfId="6016" xr:uid="{00000000-0005-0000-0000-0000E6200000}"/>
    <cellStyle name="Comma 2 2 40 3" xfId="1558" xr:uid="{00000000-0005-0000-0000-0000E7200000}"/>
    <cellStyle name="Comma 2 2 40 3 2" xfId="5599" xr:uid="{00000000-0005-0000-0000-0000E8200000}"/>
    <cellStyle name="Comma 2 2 40 4" xfId="4490" xr:uid="{00000000-0005-0000-0000-0000E9200000}"/>
    <cellStyle name="Comma 2 2 41" xfId="1561" xr:uid="{00000000-0005-0000-0000-0000EA200000}"/>
    <cellStyle name="Comma 2 2 41 2" xfId="1565" xr:uid="{00000000-0005-0000-0000-0000EB200000}"/>
    <cellStyle name="Comma 2 2 41 2 2" xfId="1570" xr:uid="{00000000-0005-0000-0000-0000EC200000}"/>
    <cellStyle name="Comma 2 2 41 2 3" xfId="6017" xr:uid="{00000000-0005-0000-0000-0000ED200000}"/>
    <cellStyle name="Comma 2 2 41 3" xfId="1575" xr:uid="{00000000-0005-0000-0000-0000EE200000}"/>
    <cellStyle name="Comma 2 2 41 3 2" xfId="5600" xr:uid="{00000000-0005-0000-0000-0000EF200000}"/>
    <cellStyle name="Comma 2 2 41 4" xfId="4491" xr:uid="{00000000-0005-0000-0000-0000F0200000}"/>
    <cellStyle name="Comma 2 2 42" xfId="1577" xr:uid="{00000000-0005-0000-0000-0000F1200000}"/>
    <cellStyle name="Comma 2 2 42 2" xfId="1579" xr:uid="{00000000-0005-0000-0000-0000F2200000}"/>
    <cellStyle name="Comma 2 2 42 2 2" xfId="1581" xr:uid="{00000000-0005-0000-0000-0000F3200000}"/>
    <cellStyle name="Comma 2 2 42 2 3" xfId="6018" xr:uid="{00000000-0005-0000-0000-0000F4200000}"/>
    <cellStyle name="Comma 2 2 42 3" xfId="1584" xr:uid="{00000000-0005-0000-0000-0000F5200000}"/>
    <cellStyle name="Comma 2 2 42 3 2" xfId="5601" xr:uid="{00000000-0005-0000-0000-0000F6200000}"/>
    <cellStyle name="Comma 2 2 42 4" xfId="4492" xr:uid="{00000000-0005-0000-0000-0000F7200000}"/>
    <cellStyle name="Comma 2 2 43" xfId="1563" xr:uid="{00000000-0005-0000-0000-0000F8200000}"/>
    <cellStyle name="Comma 2 2 43 2" xfId="1568" xr:uid="{00000000-0005-0000-0000-0000F9200000}"/>
    <cellStyle name="Comma 2 2 43 2 2" xfId="1586" xr:uid="{00000000-0005-0000-0000-0000FA200000}"/>
    <cellStyle name="Comma 2 2 43 2 3" xfId="6019" xr:uid="{00000000-0005-0000-0000-0000FB200000}"/>
    <cellStyle name="Comma 2 2 43 3" xfId="1589" xr:uid="{00000000-0005-0000-0000-0000FC200000}"/>
    <cellStyle name="Comma 2 2 43 3 2" xfId="5602" xr:uid="{00000000-0005-0000-0000-0000FD200000}"/>
    <cellStyle name="Comma 2 2 43 4" xfId="4493" xr:uid="{00000000-0005-0000-0000-0000FE200000}"/>
    <cellStyle name="Comma 2 2 44" xfId="1573" xr:uid="{00000000-0005-0000-0000-0000FF200000}"/>
    <cellStyle name="Comma 2 2 44 2" xfId="1593" xr:uid="{00000000-0005-0000-0000-000000210000}"/>
    <cellStyle name="Comma 2 2 44 2 2" xfId="1595" xr:uid="{00000000-0005-0000-0000-000001210000}"/>
    <cellStyle name="Comma 2 2 44 2 3" xfId="6020" xr:uid="{00000000-0005-0000-0000-000002210000}"/>
    <cellStyle name="Comma 2 2 44 3" xfId="1598" xr:uid="{00000000-0005-0000-0000-000003210000}"/>
    <cellStyle name="Comma 2 2 44 3 2" xfId="5603" xr:uid="{00000000-0005-0000-0000-000004210000}"/>
    <cellStyle name="Comma 2 2 44 4" xfId="4494" xr:uid="{00000000-0005-0000-0000-000005210000}"/>
    <cellStyle name="Comma 2 2 45" xfId="896" xr:uid="{00000000-0005-0000-0000-000006210000}"/>
    <cellStyle name="Comma 2 2 45 2" xfId="900" xr:uid="{00000000-0005-0000-0000-000007210000}"/>
    <cellStyle name="Comma 2 2 45 2 2" xfId="1601" xr:uid="{00000000-0005-0000-0000-000008210000}"/>
    <cellStyle name="Comma 2 2 45 2 3" xfId="6021" xr:uid="{00000000-0005-0000-0000-000009210000}"/>
    <cellStyle name="Comma 2 2 45 3" xfId="1605" xr:uid="{00000000-0005-0000-0000-00000A210000}"/>
    <cellStyle name="Comma 2 2 45 3 2" xfId="5604" xr:uid="{00000000-0005-0000-0000-00000B210000}"/>
    <cellStyle name="Comma 2 2 45 4" xfId="4495" xr:uid="{00000000-0005-0000-0000-00000C210000}"/>
    <cellStyle name="Comma 2 2 46" xfId="1608" xr:uid="{00000000-0005-0000-0000-00000D210000}"/>
    <cellStyle name="Comma 2 2 46 2" xfId="1613" xr:uid="{00000000-0005-0000-0000-00000E210000}"/>
    <cellStyle name="Comma 2 2 46 2 2" xfId="1615" xr:uid="{00000000-0005-0000-0000-00000F210000}"/>
    <cellStyle name="Comma 2 2 46 2 3" xfId="6022" xr:uid="{00000000-0005-0000-0000-000010210000}"/>
    <cellStyle name="Comma 2 2 46 3" xfId="1621" xr:uid="{00000000-0005-0000-0000-000011210000}"/>
    <cellStyle name="Comma 2 2 46 3 2" xfId="5605" xr:uid="{00000000-0005-0000-0000-000012210000}"/>
    <cellStyle name="Comma 2 2 46 4" xfId="4496" xr:uid="{00000000-0005-0000-0000-000013210000}"/>
    <cellStyle name="Comma 2 2 47" xfId="1623" xr:uid="{00000000-0005-0000-0000-000014210000}"/>
    <cellStyle name="Comma 2 2 47 2" xfId="1626" xr:uid="{00000000-0005-0000-0000-000015210000}"/>
    <cellStyle name="Comma 2 2 47 2 2" xfId="1629" xr:uid="{00000000-0005-0000-0000-000016210000}"/>
    <cellStyle name="Comma 2 2 47 2 3" xfId="6023" xr:uid="{00000000-0005-0000-0000-000017210000}"/>
    <cellStyle name="Comma 2 2 47 3" xfId="1632" xr:uid="{00000000-0005-0000-0000-000018210000}"/>
    <cellStyle name="Comma 2 2 47 3 2" xfId="5606" xr:uid="{00000000-0005-0000-0000-000019210000}"/>
    <cellStyle name="Comma 2 2 47 4" xfId="4497" xr:uid="{00000000-0005-0000-0000-00001A210000}"/>
    <cellStyle name="Comma 2 2 48" xfId="1635" xr:uid="{00000000-0005-0000-0000-00001B210000}"/>
    <cellStyle name="Comma 2 2 48 2" xfId="1639" xr:uid="{00000000-0005-0000-0000-00001C210000}"/>
    <cellStyle name="Comma 2 2 48 2 2" xfId="1641" xr:uid="{00000000-0005-0000-0000-00001D210000}"/>
    <cellStyle name="Comma 2 2 48 2 3" xfId="6024" xr:uid="{00000000-0005-0000-0000-00001E210000}"/>
    <cellStyle name="Comma 2 2 48 3" xfId="1644" xr:uid="{00000000-0005-0000-0000-00001F210000}"/>
    <cellStyle name="Comma 2 2 48 3 2" xfId="5607" xr:uid="{00000000-0005-0000-0000-000020210000}"/>
    <cellStyle name="Comma 2 2 48 4" xfId="4498" xr:uid="{00000000-0005-0000-0000-000021210000}"/>
    <cellStyle name="Comma 2 2 49" xfId="1647" xr:uid="{00000000-0005-0000-0000-000022210000}"/>
    <cellStyle name="Comma 2 2 49 2" xfId="1651" xr:uid="{00000000-0005-0000-0000-000023210000}"/>
    <cellStyle name="Comma 2 2 49 2 2" xfId="798" xr:uid="{00000000-0005-0000-0000-000024210000}"/>
    <cellStyle name="Comma 2 2 49 2 3" xfId="6025" xr:uid="{00000000-0005-0000-0000-000025210000}"/>
    <cellStyle name="Comma 2 2 49 3" xfId="1655" xr:uid="{00000000-0005-0000-0000-000026210000}"/>
    <cellStyle name="Comma 2 2 49 3 2" xfId="5608" xr:uid="{00000000-0005-0000-0000-000027210000}"/>
    <cellStyle name="Comma 2 2 49 4" xfId="4499" xr:uid="{00000000-0005-0000-0000-000028210000}"/>
    <cellStyle name="Comma 2 2 5" xfId="1658" xr:uid="{00000000-0005-0000-0000-000029210000}"/>
    <cellStyle name="Comma 2 2 5 10" xfId="13313" xr:uid="{00000000-0005-0000-0000-00002A210000}"/>
    <cellStyle name="Comma 2 2 5 11" xfId="13312" xr:uid="{00000000-0005-0000-0000-00002B210000}"/>
    <cellStyle name="Comma 2 2 5 2" xfId="116" xr:uid="{00000000-0005-0000-0000-00002C210000}"/>
    <cellStyle name="Comma 2 2 5 2 10" xfId="13315" xr:uid="{00000000-0005-0000-0000-00002D210000}"/>
    <cellStyle name="Comma 2 2 5 2 11" xfId="13314" xr:uid="{00000000-0005-0000-0000-00002E210000}"/>
    <cellStyle name="Comma 2 2 5 2 2" xfId="543" xr:uid="{00000000-0005-0000-0000-00002F210000}"/>
    <cellStyle name="Comma 2 2 5 2 2 2" xfId="13317" xr:uid="{00000000-0005-0000-0000-000030210000}"/>
    <cellStyle name="Comma 2 2 5 2 2 2 2" xfId="13318" xr:uid="{00000000-0005-0000-0000-000031210000}"/>
    <cellStyle name="Comma 2 2 5 2 2 2 3" xfId="13319" xr:uid="{00000000-0005-0000-0000-000032210000}"/>
    <cellStyle name="Comma 2 2 5 2 2 2 4" xfId="13320" xr:uid="{00000000-0005-0000-0000-000033210000}"/>
    <cellStyle name="Comma 2 2 5 2 2 3" xfId="13321" xr:uid="{00000000-0005-0000-0000-000034210000}"/>
    <cellStyle name="Comma 2 2 5 2 2 4" xfId="13322" xr:uid="{00000000-0005-0000-0000-000035210000}"/>
    <cellStyle name="Comma 2 2 5 2 2 5" xfId="13316" xr:uid="{00000000-0005-0000-0000-000036210000}"/>
    <cellStyle name="Comma 2 2 5 2 3" xfId="6026" xr:uid="{00000000-0005-0000-0000-000037210000}"/>
    <cellStyle name="Comma 2 2 5 2 3 2" xfId="13323" xr:uid="{00000000-0005-0000-0000-000038210000}"/>
    <cellStyle name="Comma 2 2 5 2 4" xfId="13324" xr:uid="{00000000-0005-0000-0000-000039210000}"/>
    <cellStyle name="Comma 2 2 5 2 5" xfId="13325" xr:uid="{00000000-0005-0000-0000-00003A210000}"/>
    <cellStyle name="Comma 2 2 5 2 6" xfId="13326" xr:uid="{00000000-0005-0000-0000-00003B210000}"/>
    <cellStyle name="Comma 2 2 5 2 7" xfId="13327" xr:uid="{00000000-0005-0000-0000-00003C210000}"/>
    <cellStyle name="Comma 2 2 5 2 8" xfId="13328" xr:uid="{00000000-0005-0000-0000-00003D210000}"/>
    <cellStyle name="Comma 2 2 5 2 9" xfId="13329" xr:uid="{00000000-0005-0000-0000-00003E210000}"/>
    <cellStyle name="Comma 2 2 5 3" xfId="126" xr:uid="{00000000-0005-0000-0000-00003F210000}"/>
    <cellStyle name="Comma 2 2 5 3 2" xfId="5609" xr:uid="{00000000-0005-0000-0000-000040210000}"/>
    <cellStyle name="Comma 2 2 5 3 2 2" xfId="13331" xr:uid="{00000000-0005-0000-0000-000041210000}"/>
    <cellStyle name="Comma 2 2 5 3 3" xfId="13330" xr:uid="{00000000-0005-0000-0000-000042210000}"/>
    <cellStyle name="Comma 2 2 5 4" xfId="4500" xr:uid="{00000000-0005-0000-0000-000043210000}"/>
    <cellStyle name="Comma 2 2 5 4 2" xfId="13332" xr:uid="{00000000-0005-0000-0000-000044210000}"/>
    <cellStyle name="Comma 2 2 5 5" xfId="13333" xr:uid="{00000000-0005-0000-0000-000045210000}"/>
    <cellStyle name="Comma 2 2 5 6" xfId="13334" xr:uid="{00000000-0005-0000-0000-000046210000}"/>
    <cellStyle name="Comma 2 2 5 7" xfId="13335" xr:uid="{00000000-0005-0000-0000-000047210000}"/>
    <cellStyle name="Comma 2 2 5 8" xfId="13336" xr:uid="{00000000-0005-0000-0000-000048210000}"/>
    <cellStyle name="Comma 2 2 5 9" xfId="13337" xr:uid="{00000000-0005-0000-0000-000049210000}"/>
    <cellStyle name="Comma 2 2 5 9 2" xfId="13338" xr:uid="{00000000-0005-0000-0000-00004A210000}"/>
    <cellStyle name="Comma 2 2 50" xfId="897" xr:uid="{00000000-0005-0000-0000-00004B210000}"/>
    <cellStyle name="Comma 2 2 50 2" xfId="901" xr:uid="{00000000-0005-0000-0000-00004C210000}"/>
    <cellStyle name="Comma 2 2 50 2 2" xfId="1602" xr:uid="{00000000-0005-0000-0000-00004D210000}"/>
    <cellStyle name="Comma 2 2 50 2 3" xfId="6027" xr:uid="{00000000-0005-0000-0000-00004E210000}"/>
    <cellStyle name="Comma 2 2 50 3" xfId="1606" xr:uid="{00000000-0005-0000-0000-00004F210000}"/>
    <cellStyle name="Comma 2 2 50 3 2" xfId="5610" xr:uid="{00000000-0005-0000-0000-000050210000}"/>
    <cellStyle name="Comma 2 2 50 4" xfId="4501" xr:uid="{00000000-0005-0000-0000-000051210000}"/>
    <cellStyle name="Comma 2 2 51" xfId="1609" xr:uid="{00000000-0005-0000-0000-000052210000}"/>
    <cellStyle name="Comma 2 2 51 2" xfId="1614" xr:uid="{00000000-0005-0000-0000-000053210000}"/>
    <cellStyle name="Comma 2 2 51 2 2" xfId="1616" xr:uid="{00000000-0005-0000-0000-000054210000}"/>
    <cellStyle name="Comma 2 2 51 2 3" xfId="6028" xr:uid="{00000000-0005-0000-0000-000055210000}"/>
    <cellStyle name="Comma 2 2 51 3" xfId="1622" xr:uid="{00000000-0005-0000-0000-000056210000}"/>
    <cellStyle name="Comma 2 2 51 3 2" xfId="5611" xr:uid="{00000000-0005-0000-0000-000057210000}"/>
    <cellStyle name="Comma 2 2 51 4" xfId="4502" xr:uid="{00000000-0005-0000-0000-000058210000}"/>
    <cellStyle name="Comma 2 2 52" xfId="1624" xr:uid="{00000000-0005-0000-0000-000059210000}"/>
    <cellStyle name="Comma 2 2 52 2" xfId="1627" xr:uid="{00000000-0005-0000-0000-00005A210000}"/>
    <cellStyle name="Comma 2 2 52 2 2" xfId="1630" xr:uid="{00000000-0005-0000-0000-00005B210000}"/>
    <cellStyle name="Comma 2 2 52 2 3" xfId="6029" xr:uid="{00000000-0005-0000-0000-00005C210000}"/>
    <cellStyle name="Comma 2 2 52 3" xfId="1633" xr:uid="{00000000-0005-0000-0000-00005D210000}"/>
    <cellStyle name="Comma 2 2 52 3 2" xfId="5612" xr:uid="{00000000-0005-0000-0000-00005E210000}"/>
    <cellStyle name="Comma 2 2 52 4" xfId="4503" xr:uid="{00000000-0005-0000-0000-00005F210000}"/>
    <cellStyle name="Comma 2 2 53" xfId="1636" xr:uid="{00000000-0005-0000-0000-000060210000}"/>
    <cellStyle name="Comma 2 2 53 2" xfId="1640" xr:uid="{00000000-0005-0000-0000-000061210000}"/>
    <cellStyle name="Comma 2 2 53 2 2" xfId="1642" xr:uid="{00000000-0005-0000-0000-000062210000}"/>
    <cellStyle name="Comma 2 2 53 2 3" xfId="6030" xr:uid="{00000000-0005-0000-0000-000063210000}"/>
    <cellStyle name="Comma 2 2 53 3" xfId="1645" xr:uid="{00000000-0005-0000-0000-000064210000}"/>
    <cellStyle name="Comma 2 2 53 3 2" xfId="5613" xr:uid="{00000000-0005-0000-0000-000065210000}"/>
    <cellStyle name="Comma 2 2 53 4" xfId="4504" xr:uid="{00000000-0005-0000-0000-000066210000}"/>
    <cellStyle name="Comma 2 2 54" xfId="1648" xr:uid="{00000000-0005-0000-0000-000067210000}"/>
    <cellStyle name="Comma 2 2 54 2" xfId="1652" xr:uid="{00000000-0005-0000-0000-000068210000}"/>
    <cellStyle name="Comma 2 2 54 2 2" xfId="799" xr:uid="{00000000-0005-0000-0000-000069210000}"/>
    <cellStyle name="Comma 2 2 54 2 3" xfId="6031" xr:uid="{00000000-0005-0000-0000-00006A210000}"/>
    <cellStyle name="Comma 2 2 54 3" xfId="1656" xr:uid="{00000000-0005-0000-0000-00006B210000}"/>
    <cellStyle name="Comma 2 2 54 3 2" xfId="5614" xr:uid="{00000000-0005-0000-0000-00006C210000}"/>
    <cellStyle name="Comma 2 2 54 4" xfId="4505" xr:uid="{00000000-0005-0000-0000-00006D210000}"/>
    <cellStyle name="Comma 2 2 55" xfId="1184" xr:uid="{00000000-0005-0000-0000-00006E210000}"/>
    <cellStyle name="Comma 2 2 55 2" xfId="1660" xr:uid="{00000000-0005-0000-0000-00006F210000}"/>
    <cellStyle name="Comma 2 2 55 2 2" xfId="34" xr:uid="{00000000-0005-0000-0000-000070210000}"/>
    <cellStyle name="Comma 2 2 55 2 3" xfId="6032" xr:uid="{00000000-0005-0000-0000-000071210000}"/>
    <cellStyle name="Comma 2 2 55 3" xfId="1663" xr:uid="{00000000-0005-0000-0000-000072210000}"/>
    <cellStyle name="Comma 2 2 55 3 2" xfId="5615" xr:uid="{00000000-0005-0000-0000-000073210000}"/>
    <cellStyle name="Comma 2 2 55 4" xfId="4506" xr:uid="{00000000-0005-0000-0000-000074210000}"/>
    <cellStyle name="Comma 2 2 56" xfId="1666" xr:uid="{00000000-0005-0000-0000-000075210000}"/>
    <cellStyle name="Comma 2 2 56 2" xfId="1671" xr:uid="{00000000-0005-0000-0000-000076210000}"/>
    <cellStyle name="Comma 2 2 56 2 2" xfId="952" xr:uid="{00000000-0005-0000-0000-000077210000}"/>
    <cellStyle name="Comma 2 2 56 2 3" xfId="6033" xr:uid="{00000000-0005-0000-0000-000078210000}"/>
    <cellStyle name="Comma 2 2 56 3" xfId="1676" xr:uid="{00000000-0005-0000-0000-000079210000}"/>
    <cellStyle name="Comma 2 2 56 3 2" xfId="5616" xr:uid="{00000000-0005-0000-0000-00007A210000}"/>
    <cellStyle name="Comma 2 2 56 4" xfId="4507" xr:uid="{00000000-0005-0000-0000-00007B210000}"/>
    <cellStyle name="Comma 2 2 57" xfId="1678" xr:uid="{00000000-0005-0000-0000-00007C210000}"/>
    <cellStyle name="Comma 2 2 57 2" xfId="1684" xr:uid="{00000000-0005-0000-0000-00007D210000}"/>
    <cellStyle name="Comma 2 2 57 2 2" xfId="1084" xr:uid="{00000000-0005-0000-0000-00007E210000}"/>
    <cellStyle name="Comma 2 2 57 2 3" xfId="6034" xr:uid="{00000000-0005-0000-0000-00007F210000}"/>
    <cellStyle name="Comma 2 2 57 3" xfId="1688" xr:uid="{00000000-0005-0000-0000-000080210000}"/>
    <cellStyle name="Comma 2 2 57 3 2" xfId="5617" xr:uid="{00000000-0005-0000-0000-000081210000}"/>
    <cellStyle name="Comma 2 2 57 4" xfId="4508" xr:uid="{00000000-0005-0000-0000-000082210000}"/>
    <cellStyle name="Comma 2 2 58" xfId="1690" xr:uid="{00000000-0005-0000-0000-000083210000}"/>
    <cellStyle name="Comma 2 2 58 2" xfId="1692" xr:uid="{00000000-0005-0000-0000-000084210000}"/>
    <cellStyle name="Comma 2 2 58 2 2" xfId="1695" xr:uid="{00000000-0005-0000-0000-000085210000}"/>
    <cellStyle name="Comma 2 2 58 2 3" xfId="6035" xr:uid="{00000000-0005-0000-0000-000086210000}"/>
    <cellStyle name="Comma 2 2 58 3" xfId="1697" xr:uid="{00000000-0005-0000-0000-000087210000}"/>
    <cellStyle name="Comma 2 2 58 3 2" xfId="5618" xr:uid="{00000000-0005-0000-0000-000088210000}"/>
    <cellStyle name="Comma 2 2 58 4" xfId="4509" xr:uid="{00000000-0005-0000-0000-000089210000}"/>
    <cellStyle name="Comma 2 2 59" xfId="1700" xr:uid="{00000000-0005-0000-0000-00008A210000}"/>
    <cellStyle name="Comma 2 2 59 2" xfId="1702" xr:uid="{00000000-0005-0000-0000-00008B210000}"/>
    <cellStyle name="Comma 2 2 59 2 2" xfId="1303" xr:uid="{00000000-0005-0000-0000-00008C210000}"/>
    <cellStyle name="Comma 2 2 59 2 3" xfId="6036" xr:uid="{00000000-0005-0000-0000-00008D210000}"/>
    <cellStyle name="Comma 2 2 59 3" xfId="1704" xr:uid="{00000000-0005-0000-0000-00008E210000}"/>
    <cellStyle name="Comma 2 2 59 3 2" xfId="5619" xr:uid="{00000000-0005-0000-0000-00008F210000}"/>
    <cellStyle name="Comma 2 2 6" xfId="1706" xr:uid="{00000000-0005-0000-0000-000090210000}"/>
    <cellStyle name="Comma 2 2 6 2" xfId="1707" xr:uid="{00000000-0005-0000-0000-000091210000}"/>
    <cellStyle name="Comma 2 2 6 2 2" xfId="182" xr:uid="{00000000-0005-0000-0000-000092210000}"/>
    <cellStyle name="Comma 2 2 6 2 2 2" xfId="13341" xr:uid="{00000000-0005-0000-0000-000093210000}"/>
    <cellStyle name="Comma 2 2 6 2 3" xfId="6037" xr:uid="{00000000-0005-0000-0000-000094210000}"/>
    <cellStyle name="Comma 2 2 6 2 3 2" xfId="13342" xr:uid="{00000000-0005-0000-0000-000095210000}"/>
    <cellStyle name="Comma 2 2 6 2 4" xfId="13343" xr:uid="{00000000-0005-0000-0000-000096210000}"/>
    <cellStyle name="Comma 2 2 6 2 5" xfId="13344" xr:uid="{00000000-0005-0000-0000-000097210000}"/>
    <cellStyle name="Comma 2 2 6 2 6" xfId="13340" xr:uid="{00000000-0005-0000-0000-000098210000}"/>
    <cellStyle name="Comma 2 2 6 3" xfId="1708" xr:uid="{00000000-0005-0000-0000-000099210000}"/>
    <cellStyle name="Comma 2 2 6 3 2" xfId="5620" xr:uid="{00000000-0005-0000-0000-00009A210000}"/>
    <cellStyle name="Comma 2 2 6 3 3" xfId="13345" xr:uid="{00000000-0005-0000-0000-00009B210000}"/>
    <cellStyle name="Comma 2 2 6 4" xfId="4510" xr:uid="{00000000-0005-0000-0000-00009C210000}"/>
    <cellStyle name="Comma 2 2 6 4 2" xfId="13346" xr:uid="{00000000-0005-0000-0000-00009D210000}"/>
    <cellStyle name="Comma 2 2 6 5" xfId="13347" xr:uid="{00000000-0005-0000-0000-00009E210000}"/>
    <cellStyle name="Comma 2 2 6 5 2" xfId="13348" xr:uid="{00000000-0005-0000-0000-00009F210000}"/>
    <cellStyle name="Comma 2 2 6 6" xfId="13339" xr:uid="{00000000-0005-0000-0000-0000A0210000}"/>
    <cellStyle name="Comma 2 2 60" xfId="1185" xr:uid="{00000000-0005-0000-0000-0000A1210000}"/>
    <cellStyle name="Comma 2 2 60 2" xfId="1661" xr:uid="{00000000-0005-0000-0000-0000A2210000}"/>
    <cellStyle name="Comma 2 2 60 2 2" xfId="35" xr:uid="{00000000-0005-0000-0000-0000A3210000}"/>
    <cellStyle name="Comma 2 2 60 2 3" xfId="6038" xr:uid="{00000000-0005-0000-0000-0000A4210000}"/>
    <cellStyle name="Comma 2 2 60 3" xfId="1664" xr:uid="{00000000-0005-0000-0000-0000A5210000}"/>
    <cellStyle name="Comma 2 2 60 3 2" xfId="5621" xr:uid="{00000000-0005-0000-0000-0000A6210000}"/>
    <cellStyle name="Comma 2 2 60 4" xfId="4511" xr:uid="{00000000-0005-0000-0000-0000A7210000}"/>
    <cellStyle name="Comma 2 2 61" xfId="1667" xr:uid="{00000000-0005-0000-0000-0000A8210000}"/>
    <cellStyle name="Comma 2 2 61 2" xfId="1672" xr:uid="{00000000-0005-0000-0000-0000A9210000}"/>
    <cellStyle name="Comma 2 2 61 2 2" xfId="953" xr:uid="{00000000-0005-0000-0000-0000AA210000}"/>
    <cellStyle name="Comma 2 2 61 2 3" xfId="6039" xr:uid="{00000000-0005-0000-0000-0000AB210000}"/>
    <cellStyle name="Comma 2 2 61 3" xfId="1677" xr:uid="{00000000-0005-0000-0000-0000AC210000}"/>
    <cellStyle name="Comma 2 2 61 3 2" xfId="5622" xr:uid="{00000000-0005-0000-0000-0000AD210000}"/>
    <cellStyle name="Comma 2 2 62" xfId="1679" xr:uid="{00000000-0005-0000-0000-0000AE210000}"/>
    <cellStyle name="Comma 2 2 62 2" xfId="1685" xr:uid="{00000000-0005-0000-0000-0000AF210000}"/>
    <cellStyle name="Comma 2 2 62 2 2" xfId="1085" xr:uid="{00000000-0005-0000-0000-0000B0210000}"/>
    <cellStyle name="Comma 2 2 62 2 3" xfId="6040" xr:uid="{00000000-0005-0000-0000-0000B1210000}"/>
    <cellStyle name="Comma 2 2 62 3" xfId="1689" xr:uid="{00000000-0005-0000-0000-0000B2210000}"/>
    <cellStyle name="Comma 2 2 62 3 2" xfId="5623" xr:uid="{00000000-0005-0000-0000-0000B3210000}"/>
    <cellStyle name="Comma 2 2 63" xfId="1691" xr:uid="{00000000-0005-0000-0000-0000B4210000}"/>
    <cellStyle name="Comma 2 2 63 2" xfId="1693" xr:uid="{00000000-0005-0000-0000-0000B5210000}"/>
    <cellStyle name="Comma 2 2 63 2 2" xfId="1696" xr:uid="{00000000-0005-0000-0000-0000B6210000}"/>
    <cellStyle name="Comma 2 2 63 2 3" xfId="6041" xr:uid="{00000000-0005-0000-0000-0000B7210000}"/>
    <cellStyle name="Comma 2 2 63 3" xfId="1698" xr:uid="{00000000-0005-0000-0000-0000B8210000}"/>
    <cellStyle name="Comma 2 2 63 3 2" xfId="5624" xr:uid="{00000000-0005-0000-0000-0000B9210000}"/>
    <cellStyle name="Comma 2 2 64" xfId="1701" xr:uid="{00000000-0005-0000-0000-0000BA210000}"/>
    <cellStyle name="Comma 2 2 64 2" xfId="1703" xr:uid="{00000000-0005-0000-0000-0000BB210000}"/>
    <cellStyle name="Comma 2 2 64 2 2" xfId="1304" xr:uid="{00000000-0005-0000-0000-0000BC210000}"/>
    <cellStyle name="Comma 2 2 64 2 3" xfId="6042" xr:uid="{00000000-0005-0000-0000-0000BD210000}"/>
    <cellStyle name="Comma 2 2 64 3" xfId="1705" xr:uid="{00000000-0005-0000-0000-0000BE210000}"/>
    <cellStyle name="Comma 2 2 64 3 2" xfId="5625" xr:uid="{00000000-0005-0000-0000-0000BF210000}"/>
    <cellStyle name="Comma 2 2 65" xfId="1710" xr:uid="{00000000-0005-0000-0000-0000C0210000}"/>
    <cellStyle name="Comma 2 2 65 2" xfId="1712" xr:uid="{00000000-0005-0000-0000-0000C1210000}"/>
    <cellStyle name="Comma 2 2 65 2 2" xfId="1714" xr:uid="{00000000-0005-0000-0000-0000C2210000}"/>
    <cellStyle name="Comma 2 2 65 2 3" xfId="6043" xr:uid="{00000000-0005-0000-0000-0000C3210000}"/>
    <cellStyle name="Comma 2 2 65 3" xfId="1715" xr:uid="{00000000-0005-0000-0000-0000C4210000}"/>
    <cellStyle name="Comma 2 2 65 3 2" xfId="5626" xr:uid="{00000000-0005-0000-0000-0000C5210000}"/>
    <cellStyle name="Comma 2 2 66" xfId="1716" xr:uid="{00000000-0005-0000-0000-0000C6210000}"/>
    <cellStyle name="Comma 2 2 66 2" xfId="1718" xr:uid="{00000000-0005-0000-0000-0000C7210000}"/>
    <cellStyle name="Comma 2 2 66 2 2" xfId="944" xr:uid="{00000000-0005-0000-0000-0000C8210000}"/>
    <cellStyle name="Comma 2 2 66 2 3" xfId="6044" xr:uid="{00000000-0005-0000-0000-0000C9210000}"/>
    <cellStyle name="Comma 2 2 66 3" xfId="1719" xr:uid="{00000000-0005-0000-0000-0000CA210000}"/>
    <cellStyle name="Comma 2 2 66 3 2" xfId="5627" xr:uid="{00000000-0005-0000-0000-0000CB210000}"/>
    <cellStyle name="Comma 2 2 67" xfId="1720" xr:uid="{00000000-0005-0000-0000-0000CC210000}"/>
    <cellStyle name="Comma 2 2 67 2" xfId="1721" xr:uid="{00000000-0005-0000-0000-0000CD210000}"/>
    <cellStyle name="Comma 2 2 67 2 2" xfId="1723" xr:uid="{00000000-0005-0000-0000-0000CE210000}"/>
    <cellStyle name="Comma 2 2 67 2 3" xfId="6045" xr:uid="{00000000-0005-0000-0000-0000CF210000}"/>
    <cellStyle name="Comma 2 2 67 3" xfId="52" xr:uid="{00000000-0005-0000-0000-0000D0210000}"/>
    <cellStyle name="Comma 2 2 67 3 2" xfId="5628" xr:uid="{00000000-0005-0000-0000-0000D1210000}"/>
    <cellStyle name="Comma 2 2 68" xfId="1724" xr:uid="{00000000-0005-0000-0000-0000D2210000}"/>
    <cellStyle name="Comma 2 2 68 2" xfId="1725" xr:uid="{00000000-0005-0000-0000-0000D3210000}"/>
    <cellStyle name="Comma 2 2 68 2 2" xfId="1726" xr:uid="{00000000-0005-0000-0000-0000D4210000}"/>
    <cellStyle name="Comma 2 2 68 2 3" xfId="6046" xr:uid="{00000000-0005-0000-0000-0000D5210000}"/>
    <cellStyle name="Comma 2 2 68 3" xfId="1727" xr:uid="{00000000-0005-0000-0000-0000D6210000}"/>
    <cellStyle name="Comma 2 2 68 3 2" xfId="5629" xr:uid="{00000000-0005-0000-0000-0000D7210000}"/>
    <cellStyle name="Comma 2 2 69" xfId="1728" xr:uid="{00000000-0005-0000-0000-0000D8210000}"/>
    <cellStyle name="Comma 2 2 69 2" xfId="1729" xr:uid="{00000000-0005-0000-0000-0000D9210000}"/>
    <cellStyle name="Comma 2 2 69 2 2" xfId="6393" xr:uid="{00000000-0005-0000-0000-0000DA210000}"/>
    <cellStyle name="Comma 2 2 69 3" xfId="5298" xr:uid="{00000000-0005-0000-0000-0000DB210000}"/>
    <cellStyle name="Comma 2 2 7" xfId="1730" xr:uid="{00000000-0005-0000-0000-0000DC210000}"/>
    <cellStyle name="Comma 2 2 7 10" xfId="13350" xr:uid="{00000000-0005-0000-0000-0000DD210000}"/>
    <cellStyle name="Comma 2 2 7 11" xfId="13349" xr:uid="{00000000-0005-0000-0000-0000DE210000}"/>
    <cellStyle name="Comma 2 2 7 2" xfId="1731" xr:uid="{00000000-0005-0000-0000-0000DF210000}"/>
    <cellStyle name="Comma 2 2 7 2 2" xfId="1732" xr:uid="{00000000-0005-0000-0000-0000E0210000}"/>
    <cellStyle name="Comma 2 2 7 2 2 2" xfId="13352" xr:uid="{00000000-0005-0000-0000-0000E1210000}"/>
    <cellStyle name="Comma 2 2 7 2 3" xfId="6047" xr:uid="{00000000-0005-0000-0000-0000E2210000}"/>
    <cellStyle name="Comma 2 2 7 2 3 2" xfId="13353" xr:uid="{00000000-0005-0000-0000-0000E3210000}"/>
    <cellStyle name="Comma 2 2 7 2 4" xfId="13354" xr:uid="{00000000-0005-0000-0000-0000E4210000}"/>
    <cellStyle name="Comma 2 2 7 2 5" xfId="13355" xr:uid="{00000000-0005-0000-0000-0000E5210000}"/>
    <cellStyle name="Comma 2 2 7 2 6" xfId="13351" xr:uid="{00000000-0005-0000-0000-0000E6210000}"/>
    <cellStyle name="Comma 2 2 7 3" xfId="1733" xr:uid="{00000000-0005-0000-0000-0000E7210000}"/>
    <cellStyle name="Comma 2 2 7 3 2" xfId="5630" xr:uid="{00000000-0005-0000-0000-0000E8210000}"/>
    <cellStyle name="Comma 2 2 7 3 2 2" xfId="13357" xr:uid="{00000000-0005-0000-0000-0000E9210000}"/>
    <cellStyle name="Comma 2 2 7 3 3" xfId="13356" xr:uid="{00000000-0005-0000-0000-0000EA210000}"/>
    <cellStyle name="Comma 2 2 7 4" xfId="4512" xr:uid="{00000000-0005-0000-0000-0000EB210000}"/>
    <cellStyle name="Comma 2 2 7 4 2" xfId="13359" xr:uid="{00000000-0005-0000-0000-0000EC210000}"/>
    <cellStyle name="Comma 2 2 7 4 3" xfId="13358" xr:uid="{00000000-0005-0000-0000-0000ED210000}"/>
    <cellStyle name="Comma 2 2 7 5" xfId="13360" xr:uid="{00000000-0005-0000-0000-0000EE210000}"/>
    <cellStyle name="Comma 2 2 7 6" xfId="13361" xr:uid="{00000000-0005-0000-0000-0000EF210000}"/>
    <cellStyle name="Comma 2 2 7 7" xfId="13362" xr:uid="{00000000-0005-0000-0000-0000F0210000}"/>
    <cellStyle name="Comma 2 2 7 8" xfId="13363" xr:uid="{00000000-0005-0000-0000-0000F1210000}"/>
    <cellStyle name="Comma 2 2 7 9" xfId="13364" xr:uid="{00000000-0005-0000-0000-0000F2210000}"/>
    <cellStyle name="Comma 2 2 70" xfId="1711" xr:uid="{00000000-0005-0000-0000-0000F3210000}"/>
    <cellStyle name="Comma 2 2 70 2" xfId="1713" xr:uid="{00000000-0005-0000-0000-0000F4210000}"/>
    <cellStyle name="Comma 2 2 70 3" xfId="5972" xr:uid="{00000000-0005-0000-0000-0000F5210000}"/>
    <cellStyle name="Comma 2 2 71" xfId="1717" xr:uid="{00000000-0005-0000-0000-0000F6210000}"/>
    <cellStyle name="Comma 2 2 71 2" xfId="5556" xr:uid="{00000000-0005-0000-0000-0000F7210000}"/>
    <cellStyle name="Comma 2 2 72" xfId="4447" xr:uid="{00000000-0005-0000-0000-0000F8210000}"/>
    <cellStyle name="Comma 2 2 73" xfId="13140" xr:uid="{00000000-0005-0000-0000-0000F9210000}"/>
    <cellStyle name="Comma 2 2 8" xfId="1734" xr:uid="{00000000-0005-0000-0000-0000FA210000}"/>
    <cellStyle name="Comma 2 2 8 2" xfId="1735" xr:uid="{00000000-0005-0000-0000-0000FB210000}"/>
    <cellStyle name="Comma 2 2 8 2 2" xfId="1737" xr:uid="{00000000-0005-0000-0000-0000FC210000}"/>
    <cellStyle name="Comma 2 2 8 2 2 2" xfId="13367" xr:uid="{00000000-0005-0000-0000-0000FD210000}"/>
    <cellStyle name="Comma 2 2 8 2 3" xfId="6048" xr:uid="{00000000-0005-0000-0000-0000FE210000}"/>
    <cellStyle name="Comma 2 2 8 2 3 2" xfId="13368" xr:uid="{00000000-0005-0000-0000-0000FF210000}"/>
    <cellStyle name="Comma 2 2 8 2 4" xfId="13369" xr:uid="{00000000-0005-0000-0000-000000220000}"/>
    <cellStyle name="Comma 2 2 8 2 5" xfId="13370" xr:uid="{00000000-0005-0000-0000-000001220000}"/>
    <cellStyle name="Comma 2 2 8 2 6" xfId="13366" xr:uid="{00000000-0005-0000-0000-000002220000}"/>
    <cellStyle name="Comma 2 2 8 3" xfId="1738" xr:uid="{00000000-0005-0000-0000-000003220000}"/>
    <cellStyle name="Comma 2 2 8 3 2" xfId="5631" xr:uid="{00000000-0005-0000-0000-000004220000}"/>
    <cellStyle name="Comma 2 2 8 3 3" xfId="13371" xr:uid="{00000000-0005-0000-0000-000005220000}"/>
    <cellStyle name="Comma 2 2 8 4" xfId="4513" xr:uid="{00000000-0005-0000-0000-000006220000}"/>
    <cellStyle name="Comma 2 2 8 4 2" xfId="13372" xr:uid="{00000000-0005-0000-0000-000007220000}"/>
    <cellStyle name="Comma 2 2 8 5" xfId="13373" xr:uid="{00000000-0005-0000-0000-000008220000}"/>
    <cellStyle name="Comma 2 2 8 5 2" xfId="13374" xr:uid="{00000000-0005-0000-0000-000009220000}"/>
    <cellStyle name="Comma 2 2 8 6" xfId="13365" xr:uid="{00000000-0005-0000-0000-00000A220000}"/>
    <cellStyle name="Comma 2 2 9" xfId="254" xr:uid="{00000000-0005-0000-0000-00000B220000}"/>
    <cellStyle name="Comma 2 2 9 2" xfId="256" xr:uid="{00000000-0005-0000-0000-00000C220000}"/>
    <cellStyle name="Comma 2 2 9 2 2" xfId="1739" xr:uid="{00000000-0005-0000-0000-00000D220000}"/>
    <cellStyle name="Comma 2 2 9 2 2 2" xfId="13377" xr:uid="{00000000-0005-0000-0000-00000E220000}"/>
    <cellStyle name="Comma 2 2 9 2 3" xfId="6049" xr:uid="{00000000-0005-0000-0000-00000F220000}"/>
    <cellStyle name="Comma 2 2 9 2 3 2" xfId="13378" xr:uid="{00000000-0005-0000-0000-000010220000}"/>
    <cellStyle name="Comma 2 2 9 2 4" xfId="13379" xr:uid="{00000000-0005-0000-0000-000011220000}"/>
    <cellStyle name="Comma 2 2 9 2 5" xfId="13380" xr:uid="{00000000-0005-0000-0000-000012220000}"/>
    <cellStyle name="Comma 2 2 9 2 6" xfId="13376" xr:uid="{00000000-0005-0000-0000-000013220000}"/>
    <cellStyle name="Comma 2 2 9 3" xfId="261" xr:uid="{00000000-0005-0000-0000-000014220000}"/>
    <cellStyle name="Comma 2 2 9 3 2" xfId="5632" xr:uid="{00000000-0005-0000-0000-000015220000}"/>
    <cellStyle name="Comma 2 2 9 3 3" xfId="13381" xr:uid="{00000000-0005-0000-0000-000016220000}"/>
    <cellStyle name="Comma 2 2 9 4" xfId="4514" xr:uid="{00000000-0005-0000-0000-000017220000}"/>
    <cellStyle name="Comma 2 2 9 4 2" xfId="13382" xr:uid="{00000000-0005-0000-0000-000018220000}"/>
    <cellStyle name="Comma 2 2 9 5" xfId="13383" xr:uid="{00000000-0005-0000-0000-000019220000}"/>
    <cellStyle name="Comma 2 2 9 5 2" xfId="13384" xr:uid="{00000000-0005-0000-0000-00001A220000}"/>
    <cellStyle name="Comma 2 2 9 6" xfId="13375" xr:uid="{00000000-0005-0000-0000-00001B220000}"/>
    <cellStyle name="Comma 2 2_11311000 ลูกหนี้เช็คคืน 5309" xfId="13385" xr:uid="{00000000-0005-0000-0000-00001C220000}"/>
    <cellStyle name="Comma 2 20" xfId="1291" xr:uid="{00000000-0005-0000-0000-00001D220000}"/>
    <cellStyle name="Comma 2 20 2" xfId="13386" xr:uid="{00000000-0005-0000-0000-00001E220000}"/>
    <cellStyle name="Comma 2 21" xfId="1293" xr:uid="{00000000-0005-0000-0000-00001F220000}"/>
    <cellStyle name="Comma 2 21 2" xfId="13387" xr:uid="{00000000-0005-0000-0000-000020220000}"/>
    <cellStyle name="Comma 2 22" xfId="1252" xr:uid="{00000000-0005-0000-0000-000021220000}"/>
    <cellStyle name="Comma 2 22 2" xfId="13388" xr:uid="{00000000-0005-0000-0000-000022220000}"/>
    <cellStyle name="Comma 2 23" xfId="1295" xr:uid="{00000000-0005-0000-0000-000023220000}"/>
    <cellStyle name="Comma 2 23 2" xfId="13390" xr:uid="{00000000-0005-0000-0000-000024220000}"/>
    <cellStyle name="Comma 2 23 3" xfId="13389" xr:uid="{00000000-0005-0000-0000-000025220000}"/>
    <cellStyle name="Comma 2 24" xfId="1297" xr:uid="{00000000-0005-0000-0000-000026220000}"/>
    <cellStyle name="Comma 2 24 2" xfId="13392" xr:uid="{00000000-0005-0000-0000-000027220000}"/>
    <cellStyle name="Comma 2 24 3" xfId="13391" xr:uid="{00000000-0005-0000-0000-000028220000}"/>
    <cellStyle name="Comma 2 25" xfId="1741" xr:uid="{00000000-0005-0000-0000-000029220000}"/>
    <cellStyle name="Comma 2 25 2" xfId="13394" xr:uid="{00000000-0005-0000-0000-00002A220000}"/>
    <cellStyle name="Comma 2 25 3" xfId="13393" xr:uid="{00000000-0005-0000-0000-00002B220000}"/>
    <cellStyle name="Comma 2 26" xfId="1745" xr:uid="{00000000-0005-0000-0000-00002C220000}"/>
    <cellStyle name="Comma 2 26 2" xfId="13396" xr:uid="{00000000-0005-0000-0000-00002D220000}"/>
    <cellStyle name="Comma 2 26 3" xfId="13395" xr:uid="{00000000-0005-0000-0000-00002E220000}"/>
    <cellStyle name="Comma 2 27" xfId="1749" xr:uid="{00000000-0005-0000-0000-00002F220000}"/>
    <cellStyle name="Comma 2 27 2" xfId="13398" xr:uid="{00000000-0005-0000-0000-000030220000}"/>
    <cellStyle name="Comma 2 27 3" xfId="13397" xr:uid="{00000000-0005-0000-0000-000031220000}"/>
    <cellStyle name="Comma 2 28" xfId="1751" xr:uid="{00000000-0005-0000-0000-000032220000}"/>
    <cellStyle name="Comma 2 28 2" xfId="13400" xr:uid="{00000000-0005-0000-0000-000033220000}"/>
    <cellStyle name="Comma 2 28 3" xfId="13399" xr:uid="{00000000-0005-0000-0000-000034220000}"/>
    <cellStyle name="Comma 2 29" xfId="1753" xr:uid="{00000000-0005-0000-0000-000035220000}"/>
    <cellStyle name="Comma 2 29 2" xfId="13402" xr:uid="{00000000-0005-0000-0000-000036220000}"/>
    <cellStyle name="Comma 2 29 3" xfId="13401" xr:uid="{00000000-0005-0000-0000-000037220000}"/>
    <cellStyle name="Comma 2 3" xfId="1755" xr:uid="{00000000-0005-0000-0000-000038220000}"/>
    <cellStyle name="Comma 2 3 10" xfId="13403" xr:uid="{00000000-0005-0000-0000-000039220000}"/>
    <cellStyle name="Comma 2 3 11" xfId="13404" xr:uid="{00000000-0005-0000-0000-00003A220000}"/>
    <cellStyle name="Comma 2 3 12" xfId="13405" xr:uid="{00000000-0005-0000-0000-00003B220000}"/>
    <cellStyle name="Comma 2 3 13" xfId="13406" xr:uid="{00000000-0005-0000-0000-00003C220000}"/>
    <cellStyle name="Comma 2 3 14" xfId="13407" xr:uid="{00000000-0005-0000-0000-00003D220000}"/>
    <cellStyle name="Comma 2 3 15" xfId="13408" xr:uid="{00000000-0005-0000-0000-00003E220000}"/>
    <cellStyle name="Comma 2 3 16" xfId="13409" xr:uid="{00000000-0005-0000-0000-00003F220000}"/>
    <cellStyle name="Comma 2 3 17" xfId="13410" xr:uid="{00000000-0005-0000-0000-000040220000}"/>
    <cellStyle name="Comma 2 3 18" xfId="13411" xr:uid="{00000000-0005-0000-0000-000041220000}"/>
    <cellStyle name="Comma 2 3 19" xfId="13412" xr:uid="{00000000-0005-0000-0000-000042220000}"/>
    <cellStyle name="Comma 2 3 2" xfId="1758" xr:uid="{00000000-0005-0000-0000-000043220000}"/>
    <cellStyle name="Comma 2 3 2 10" xfId="13413" xr:uid="{00000000-0005-0000-0000-000044220000}"/>
    <cellStyle name="Comma 2 3 2 2" xfId="669" xr:uid="{00000000-0005-0000-0000-000045220000}"/>
    <cellStyle name="Comma 2 3 2 2 2" xfId="673" xr:uid="{00000000-0005-0000-0000-000046220000}"/>
    <cellStyle name="Comma 2 3 2 2 2 2" xfId="6398" xr:uid="{00000000-0005-0000-0000-000047220000}"/>
    <cellStyle name="Comma 2 3 2 2 2 2 2" xfId="13416" xr:uid="{00000000-0005-0000-0000-000048220000}"/>
    <cellStyle name="Comma 2 3 2 2 2 3" xfId="13417" xr:uid="{00000000-0005-0000-0000-000049220000}"/>
    <cellStyle name="Comma 2 3 2 2 2 4" xfId="13418" xr:uid="{00000000-0005-0000-0000-00004A220000}"/>
    <cellStyle name="Comma 2 3 2 2 2 5" xfId="13415" xr:uid="{00000000-0005-0000-0000-00004B220000}"/>
    <cellStyle name="Comma 2 3 2 2 3" xfId="5303" xr:uid="{00000000-0005-0000-0000-00004C220000}"/>
    <cellStyle name="Comma 2 3 2 2 3 2" xfId="13419" xr:uid="{00000000-0005-0000-0000-00004D220000}"/>
    <cellStyle name="Comma 2 3 2 2 4" xfId="13420" xr:uid="{00000000-0005-0000-0000-00004E220000}"/>
    <cellStyle name="Comma 2 3 2 2 5" xfId="13421" xr:uid="{00000000-0005-0000-0000-00004F220000}"/>
    <cellStyle name="Comma 2 3 2 2 6" xfId="13414" xr:uid="{00000000-0005-0000-0000-000050220000}"/>
    <cellStyle name="Comma 2 3 2 3" xfId="677" xr:uid="{00000000-0005-0000-0000-000051220000}"/>
    <cellStyle name="Comma 2 3 2 3 2" xfId="1761" xr:uid="{00000000-0005-0000-0000-000052220000}"/>
    <cellStyle name="Comma 2 3 2 3 2 2" xfId="13423" xr:uid="{00000000-0005-0000-0000-000053220000}"/>
    <cellStyle name="Comma 2 3 2 3 3" xfId="6051" xr:uid="{00000000-0005-0000-0000-000054220000}"/>
    <cellStyle name="Comma 2 3 2 3 4" xfId="13422" xr:uid="{00000000-0005-0000-0000-000055220000}"/>
    <cellStyle name="Comma 2 3 2 4" xfId="1764" xr:uid="{00000000-0005-0000-0000-000056220000}"/>
    <cellStyle name="Comma 2 3 2 4 2" xfId="5634" xr:uid="{00000000-0005-0000-0000-000057220000}"/>
    <cellStyle name="Comma 2 3 2 4 2 2" xfId="13425" xr:uid="{00000000-0005-0000-0000-000058220000}"/>
    <cellStyle name="Comma 2 3 2 4 3" xfId="13424" xr:uid="{00000000-0005-0000-0000-000059220000}"/>
    <cellStyle name="Comma 2 3 2 5" xfId="13426" xr:uid="{00000000-0005-0000-0000-00005A220000}"/>
    <cellStyle name="Comma 2 3 2 5 2" xfId="13427" xr:uid="{00000000-0005-0000-0000-00005B220000}"/>
    <cellStyle name="Comma 2 3 2 6" xfId="13428" xr:uid="{00000000-0005-0000-0000-00005C220000}"/>
    <cellStyle name="Comma 2 3 2 6 2" xfId="13429" xr:uid="{00000000-0005-0000-0000-00005D220000}"/>
    <cellStyle name="Comma 2 3 2 7" xfId="13430" xr:uid="{00000000-0005-0000-0000-00005E220000}"/>
    <cellStyle name="Comma 2 3 2 7 2" xfId="13431" xr:uid="{00000000-0005-0000-0000-00005F220000}"/>
    <cellStyle name="Comma 2 3 2 8" xfId="13432" xr:uid="{00000000-0005-0000-0000-000060220000}"/>
    <cellStyle name="Comma 2 3 2 8 2" xfId="13433" xr:uid="{00000000-0005-0000-0000-000061220000}"/>
    <cellStyle name="Comma 2 3 2 9" xfId="13434" xr:uid="{00000000-0005-0000-0000-000062220000}"/>
    <cellStyle name="Comma 2 3 20" xfId="13435" xr:uid="{00000000-0005-0000-0000-000063220000}"/>
    <cellStyle name="Comma 2 3 21" xfId="13436" xr:uid="{00000000-0005-0000-0000-000064220000}"/>
    <cellStyle name="Comma 2 3 3" xfId="1767" xr:uid="{00000000-0005-0000-0000-000065220000}"/>
    <cellStyle name="Comma 2 3 3 10" xfId="13437" xr:uid="{00000000-0005-0000-0000-000066220000}"/>
    <cellStyle name="Comma 2 3 3 2" xfId="173" xr:uid="{00000000-0005-0000-0000-000067220000}"/>
    <cellStyle name="Comma 2 3 3 2 2" xfId="6052" xr:uid="{00000000-0005-0000-0000-000068220000}"/>
    <cellStyle name="Comma 2 3 3 2 3" xfId="13438" xr:uid="{00000000-0005-0000-0000-000069220000}"/>
    <cellStyle name="Comma 2 3 3 3" xfId="13439" xr:uid="{00000000-0005-0000-0000-00006A220000}"/>
    <cellStyle name="Comma 2 3 3 4" xfId="13440" xr:uid="{00000000-0005-0000-0000-00006B220000}"/>
    <cellStyle name="Comma 2 3 3 5" xfId="13441" xr:uid="{00000000-0005-0000-0000-00006C220000}"/>
    <cellStyle name="Comma 2 3 3 6" xfId="13442" xr:uid="{00000000-0005-0000-0000-00006D220000}"/>
    <cellStyle name="Comma 2 3 3 7" xfId="13443" xr:uid="{00000000-0005-0000-0000-00006E220000}"/>
    <cellStyle name="Comma 2 3 3 8" xfId="13444" xr:uid="{00000000-0005-0000-0000-00006F220000}"/>
    <cellStyle name="Comma 2 3 3 9" xfId="13445" xr:uid="{00000000-0005-0000-0000-000070220000}"/>
    <cellStyle name="Comma 2 3 4" xfId="1770" xr:uid="{00000000-0005-0000-0000-000071220000}"/>
    <cellStyle name="Comma 2 3 4 2" xfId="70" xr:uid="{00000000-0005-0000-0000-000072220000}"/>
    <cellStyle name="Comma 2 3 4 2 2" xfId="6397" xr:uid="{00000000-0005-0000-0000-000073220000}"/>
    <cellStyle name="Comma 2 3 4 2 3" xfId="13447" xr:uid="{00000000-0005-0000-0000-000074220000}"/>
    <cellStyle name="Comma 2 3 4 3" xfId="5302" xr:uid="{00000000-0005-0000-0000-000075220000}"/>
    <cellStyle name="Comma 2 3 4 4" xfId="13446" xr:uid="{00000000-0005-0000-0000-000076220000}"/>
    <cellStyle name="Comma 2 3 5" xfId="1773" xr:uid="{00000000-0005-0000-0000-000077220000}"/>
    <cellStyle name="Comma 2 3 5 2" xfId="696" xr:uid="{00000000-0005-0000-0000-000078220000}"/>
    <cellStyle name="Comma 2 3 5 2 2" xfId="13448" xr:uid="{00000000-0005-0000-0000-000079220000}"/>
    <cellStyle name="Comma 2 3 5 3" xfId="6050" xr:uid="{00000000-0005-0000-0000-00007A220000}"/>
    <cellStyle name="Comma 2 3 6" xfId="536" xr:uid="{00000000-0005-0000-0000-00007B220000}"/>
    <cellStyle name="Comma 2 3 6 2" xfId="5633" xr:uid="{00000000-0005-0000-0000-00007C220000}"/>
    <cellStyle name="Comma 2 3 6 2 2" xfId="13449" xr:uid="{00000000-0005-0000-0000-00007D220000}"/>
    <cellStyle name="Comma 2 3 7" xfId="13450" xr:uid="{00000000-0005-0000-0000-00007E220000}"/>
    <cellStyle name="Comma 2 3 7 2" xfId="13451" xr:uid="{00000000-0005-0000-0000-00007F220000}"/>
    <cellStyle name="Comma 2 3 8" xfId="13452" xr:uid="{00000000-0005-0000-0000-000080220000}"/>
    <cellStyle name="Comma 2 3 8 2" xfId="13453" xr:uid="{00000000-0005-0000-0000-000081220000}"/>
    <cellStyle name="Comma 2 3 9" xfId="13454" xr:uid="{00000000-0005-0000-0000-000082220000}"/>
    <cellStyle name="Comma 2 3_งบการเงิน Q3'54 31.10.54 9.37น." xfId="13455" xr:uid="{00000000-0005-0000-0000-000083220000}"/>
    <cellStyle name="Comma 2 30" xfId="1742" xr:uid="{00000000-0005-0000-0000-000084220000}"/>
    <cellStyle name="Comma 2 30 2" xfId="13457" xr:uid="{00000000-0005-0000-0000-000085220000}"/>
    <cellStyle name="Comma 2 30 3" xfId="13456" xr:uid="{00000000-0005-0000-0000-000086220000}"/>
    <cellStyle name="Comma 2 31" xfId="1746" xr:uid="{00000000-0005-0000-0000-000087220000}"/>
    <cellStyle name="Comma 2 31 2" xfId="13458" xr:uid="{00000000-0005-0000-0000-000088220000}"/>
    <cellStyle name="Comma 2 32" xfId="1750" xr:uid="{00000000-0005-0000-0000-000089220000}"/>
    <cellStyle name="Comma 2 32 2" xfId="13459" xr:uid="{00000000-0005-0000-0000-00008A220000}"/>
    <cellStyle name="Comma 2 33" xfId="1752" xr:uid="{00000000-0005-0000-0000-00008B220000}"/>
    <cellStyle name="Comma 2 33 2" xfId="13460" xr:uid="{00000000-0005-0000-0000-00008C220000}"/>
    <cellStyle name="Comma 2 34" xfId="1754" xr:uid="{00000000-0005-0000-0000-00008D220000}"/>
    <cellStyle name="Comma 2 34 2" xfId="13461" xr:uid="{00000000-0005-0000-0000-00008E220000}"/>
    <cellStyle name="Comma 2 35" xfId="814" xr:uid="{00000000-0005-0000-0000-00008F220000}"/>
    <cellStyle name="Comma 2 35 2" xfId="13462" xr:uid="{00000000-0005-0000-0000-000090220000}"/>
    <cellStyle name="Comma 2 36" xfId="819" xr:uid="{00000000-0005-0000-0000-000091220000}"/>
    <cellStyle name="Comma 2 36 2" xfId="13464" xr:uid="{00000000-0005-0000-0000-000092220000}"/>
    <cellStyle name="Comma 2 36 3" xfId="13463" xr:uid="{00000000-0005-0000-0000-000093220000}"/>
    <cellStyle name="Comma 2 37" xfId="824" xr:uid="{00000000-0005-0000-0000-000094220000}"/>
    <cellStyle name="Comma 2 37 2" xfId="13465" xr:uid="{00000000-0005-0000-0000-000095220000}"/>
    <cellStyle name="Comma 2 38" xfId="1775" xr:uid="{00000000-0005-0000-0000-000096220000}"/>
    <cellStyle name="Comma 2 39" xfId="1779" xr:uid="{00000000-0005-0000-0000-000097220000}"/>
    <cellStyle name="Comma 2 4" xfId="1781" xr:uid="{00000000-0005-0000-0000-000098220000}"/>
    <cellStyle name="Comma 2 4 10" xfId="13467" xr:uid="{00000000-0005-0000-0000-000099220000}"/>
    <cellStyle name="Comma 2 4 10 2" xfId="13468" xr:uid="{00000000-0005-0000-0000-00009A220000}"/>
    <cellStyle name="Comma 2 4 10 3" xfId="13469" xr:uid="{00000000-0005-0000-0000-00009B220000}"/>
    <cellStyle name="Comma 2 4 11" xfId="13470" xr:uid="{00000000-0005-0000-0000-00009C220000}"/>
    <cellStyle name="Comma 2 4 12" xfId="13471" xr:uid="{00000000-0005-0000-0000-00009D220000}"/>
    <cellStyle name="Comma 2 4 13" xfId="13472" xr:uid="{00000000-0005-0000-0000-00009E220000}"/>
    <cellStyle name="Comma 2 4 14" xfId="13473" xr:uid="{00000000-0005-0000-0000-00009F220000}"/>
    <cellStyle name="Comma 2 4 15" xfId="13474" xr:uid="{00000000-0005-0000-0000-0000A0220000}"/>
    <cellStyle name="Comma 2 4 16" xfId="13475" xr:uid="{00000000-0005-0000-0000-0000A1220000}"/>
    <cellStyle name="Comma 2 4 17" xfId="13466" xr:uid="{00000000-0005-0000-0000-0000A2220000}"/>
    <cellStyle name="Comma 2 4 2" xfId="1783" xr:uid="{00000000-0005-0000-0000-0000A3220000}"/>
    <cellStyle name="Comma 2 4 2 2" xfId="1784" xr:uid="{00000000-0005-0000-0000-0000A4220000}"/>
    <cellStyle name="Comma 2 4 2 2 2" xfId="6054" xr:uid="{00000000-0005-0000-0000-0000A5220000}"/>
    <cellStyle name="Comma 2 4 2 2 3" xfId="13478" xr:uid="{00000000-0005-0000-0000-0000A6220000}"/>
    <cellStyle name="Comma 2 4 2 2 4" xfId="13479" xr:uid="{00000000-0005-0000-0000-0000A7220000}"/>
    <cellStyle name="Comma 2 4 2 2 5" xfId="13477" xr:uid="{00000000-0005-0000-0000-0000A8220000}"/>
    <cellStyle name="Comma 2 4 2 3" xfId="13480" xr:uid="{00000000-0005-0000-0000-0000A9220000}"/>
    <cellStyle name="Comma 2 4 2 4" xfId="13481" xr:uid="{00000000-0005-0000-0000-0000AA220000}"/>
    <cellStyle name="Comma 2 4 2 5" xfId="13482" xr:uid="{00000000-0005-0000-0000-0000AB220000}"/>
    <cellStyle name="Comma 2 4 2 6" xfId="13483" xr:uid="{00000000-0005-0000-0000-0000AC220000}"/>
    <cellStyle name="Comma 2 4 2 7" xfId="13484" xr:uid="{00000000-0005-0000-0000-0000AD220000}"/>
    <cellStyle name="Comma 2 4 2 8" xfId="13485" xr:uid="{00000000-0005-0000-0000-0000AE220000}"/>
    <cellStyle name="Comma 2 4 2 9" xfId="13476" xr:uid="{00000000-0005-0000-0000-0000AF220000}"/>
    <cellStyle name="Comma 2 4 2_WPL.Conso" xfId="13486" xr:uid="{00000000-0005-0000-0000-0000B0220000}"/>
    <cellStyle name="Comma 2 4 3" xfId="1786" xr:uid="{00000000-0005-0000-0000-0000B1220000}"/>
    <cellStyle name="Comma 2 4 3 2" xfId="1787" xr:uid="{00000000-0005-0000-0000-0000B2220000}"/>
    <cellStyle name="Comma 2 4 3 2 2" xfId="6055" xr:uid="{00000000-0005-0000-0000-0000B3220000}"/>
    <cellStyle name="Comma 2 4 3 2 3" xfId="13488" xr:uid="{00000000-0005-0000-0000-0000B4220000}"/>
    <cellStyle name="Comma 2 4 3 3" xfId="1406" xr:uid="{00000000-0005-0000-0000-0000B5220000}"/>
    <cellStyle name="Comma 2 4 3 4" xfId="4516" xr:uid="{00000000-0005-0000-0000-0000B6220000}"/>
    <cellStyle name="Comma 2 4 3 5" xfId="13487" xr:uid="{00000000-0005-0000-0000-0000B7220000}"/>
    <cellStyle name="Comma 2 4 4" xfId="1790" xr:uid="{00000000-0005-0000-0000-0000B8220000}"/>
    <cellStyle name="Comma 2 4 4 2" xfId="1792" xr:uid="{00000000-0005-0000-0000-0000B9220000}"/>
    <cellStyle name="Comma 2 4 4 2 2" xfId="4518" xr:uid="{00000000-0005-0000-0000-0000BA220000}"/>
    <cellStyle name="Comma 2 4 4 3" xfId="1416" xr:uid="{00000000-0005-0000-0000-0000BB220000}"/>
    <cellStyle name="Comma 2 4 4 4" xfId="4517" xr:uid="{00000000-0005-0000-0000-0000BC220000}"/>
    <cellStyle name="Comma 2 4 4 5" xfId="13489" xr:uid="{00000000-0005-0000-0000-0000BD220000}"/>
    <cellStyle name="Comma 2 4 5" xfId="1794" xr:uid="{00000000-0005-0000-0000-0000BE220000}"/>
    <cellStyle name="Comma 2 4 5 2" xfId="1796" xr:uid="{00000000-0005-0000-0000-0000BF220000}"/>
    <cellStyle name="Comma 2 4 5 2 2" xfId="6399" xr:uid="{00000000-0005-0000-0000-0000C0220000}"/>
    <cellStyle name="Comma 2 4 5 3" xfId="5304" xr:uid="{00000000-0005-0000-0000-0000C1220000}"/>
    <cellStyle name="Comma 2 4 5 4" xfId="13490" xr:uid="{00000000-0005-0000-0000-0000C2220000}"/>
    <cellStyle name="Comma 2 4 6" xfId="1798" xr:uid="{00000000-0005-0000-0000-0000C3220000}"/>
    <cellStyle name="Comma 2 4 6 2" xfId="1800" xr:uid="{00000000-0005-0000-0000-0000C4220000}"/>
    <cellStyle name="Comma 2 4 6 3" xfId="6053" xr:uid="{00000000-0005-0000-0000-0000C5220000}"/>
    <cellStyle name="Comma 2 4 6 4" xfId="13491" xr:uid="{00000000-0005-0000-0000-0000C6220000}"/>
    <cellStyle name="Comma 2 4 7" xfId="1802" xr:uid="{00000000-0005-0000-0000-0000C7220000}"/>
    <cellStyle name="Comma 2 4 7 2" xfId="5635" xr:uid="{00000000-0005-0000-0000-0000C8220000}"/>
    <cellStyle name="Comma 2 4 7 3" xfId="13492" xr:uid="{00000000-0005-0000-0000-0000C9220000}"/>
    <cellStyle name="Comma 2 4 8" xfId="1804" xr:uid="{00000000-0005-0000-0000-0000CA220000}"/>
    <cellStyle name="Comma 2 4 8 2" xfId="13493" xr:uid="{00000000-0005-0000-0000-0000CB220000}"/>
    <cellStyle name="Comma 2 4 9" xfId="4515" xr:uid="{00000000-0005-0000-0000-0000CC220000}"/>
    <cellStyle name="Comma 2 4 9 2" xfId="13495" xr:uid="{00000000-0005-0000-0000-0000CD220000}"/>
    <cellStyle name="Comma 2 4 9 3" xfId="13496" xr:uid="{00000000-0005-0000-0000-0000CE220000}"/>
    <cellStyle name="Comma 2 4 9 4" xfId="13494" xr:uid="{00000000-0005-0000-0000-0000CF220000}"/>
    <cellStyle name="Comma 2 4_WPL.Conso" xfId="13497" xr:uid="{00000000-0005-0000-0000-0000D0220000}"/>
    <cellStyle name="Comma 2 40" xfId="815" xr:uid="{00000000-0005-0000-0000-0000D1220000}"/>
    <cellStyle name="Comma 2 41" xfId="820" xr:uid="{00000000-0005-0000-0000-0000D2220000}"/>
    <cellStyle name="Comma 2 42" xfId="825" xr:uid="{00000000-0005-0000-0000-0000D3220000}"/>
    <cellStyle name="Comma 2 43" xfId="1776" xr:uid="{00000000-0005-0000-0000-0000D4220000}"/>
    <cellStyle name="Comma 2 44" xfId="1780" xr:uid="{00000000-0005-0000-0000-0000D5220000}"/>
    <cellStyle name="Comma 2 45" xfId="1806" xr:uid="{00000000-0005-0000-0000-0000D6220000}"/>
    <cellStyle name="Comma 2 46" xfId="1808" xr:uid="{00000000-0005-0000-0000-0000D7220000}"/>
    <cellStyle name="Comma 2 47" xfId="1810" xr:uid="{00000000-0005-0000-0000-0000D8220000}"/>
    <cellStyle name="Comma 2 48" xfId="1812" xr:uid="{00000000-0005-0000-0000-0000D9220000}"/>
    <cellStyle name="Comma 2 49" xfId="1814" xr:uid="{00000000-0005-0000-0000-0000DA220000}"/>
    <cellStyle name="Comma 2 5" xfId="1110" xr:uid="{00000000-0005-0000-0000-0000DB220000}"/>
    <cellStyle name="Comma 2 5 2" xfId="1114" xr:uid="{00000000-0005-0000-0000-0000DC220000}"/>
    <cellStyle name="Comma 2 5 2 2" xfId="1817" xr:uid="{00000000-0005-0000-0000-0000DD220000}"/>
    <cellStyle name="Comma 2 5 2 3" xfId="6056" xr:uid="{00000000-0005-0000-0000-0000DE220000}"/>
    <cellStyle name="Comma 2 5 2 4" xfId="13499" xr:uid="{00000000-0005-0000-0000-0000DF220000}"/>
    <cellStyle name="Comma 2 5 3" xfId="1818" xr:uid="{00000000-0005-0000-0000-0000E0220000}"/>
    <cellStyle name="Comma 2 5 3 2" xfId="5636" xr:uid="{00000000-0005-0000-0000-0000E1220000}"/>
    <cellStyle name="Comma 2 5 3 3" xfId="13500" xr:uid="{00000000-0005-0000-0000-0000E2220000}"/>
    <cellStyle name="Comma 2 5 4" xfId="1819" xr:uid="{00000000-0005-0000-0000-0000E3220000}"/>
    <cellStyle name="Comma 2 5 4 2" xfId="13501" xr:uid="{00000000-0005-0000-0000-0000E4220000}"/>
    <cellStyle name="Comma 2 5 5" xfId="13498" xr:uid="{00000000-0005-0000-0000-0000E5220000}"/>
    <cellStyle name="Comma 2 5_WPL.Conso" xfId="13502" xr:uid="{00000000-0005-0000-0000-0000E6220000}"/>
    <cellStyle name="Comma 2 50" xfId="1807" xr:uid="{00000000-0005-0000-0000-0000E7220000}"/>
    <cellStyle name="Comma 2 51" xfId="1809" xr:uid="{00000000-0005-0000-0000-0000E8220000}"/>
    <cellStyle name="Comma 2 52" xfId="1811" xr:uid="{00000000-0005-0000-0000-0000E9220000}"/>
    <cellStyle name="Comma 2 53" xfId="1813" xr:uid="{00000000-0005-0000-0000-0000EA220000}"/>
    <cellStyle name="Comma 2 54" xfId="1815" xr:uid="{00000000-0005-0000-0000-0000EB220000}"/>
    <cellStyle name="Comma 2 55" xfId="1820" xr:uid="{00000000-0005-0000-0000-0000EC220000}"/>
    <cellStyle name="Comma 2 56" xfId="1823" xr:uid="{00000000-0005-0000-0000-0000ED220000}"/>
    <cellStyle name="Comma 2 57" xfId="1825" xr:uid="{00000000-0005-0000-0000-0000EE220000}"/>
    <cellStyle name="Comma 2 58" xfId="1827" xr:uid="{00000000-0005-0000-0000-0000EF220000}"/>
    <cellStyle name="Comma 2 59" xfId="1829" xr:uid="{00000000-0005-0000-0000-0000F0220000}"/>
    <cellStyle name="Comma 2 59 2" xfId="1831" xr:uid="{00000000-0005-0000-0000-0000F1220000}"/>
    <cellStyle name="Comma 2 59 2 2" xfId="1833" xr:uid="{00000000-0005-0000-0000-0000F2220000}"/>
    <cellStyle name="Comma 2 59 2 3" xfId="6057" xr:uid="{00000000-0005-0000-0000-0000F3220000}"/>
    <cellStyle name="Comma 2 59 3" xfId="1835" xr:uid="{00000000-0005-0000-0000-0000F4220000}"/>
    <cellStyle name="Comma 2 59 3 2" xfId="5637" xr:uid="{00000000-0005-0000-0000-0000F5220000}"/>
    <cellStyle name="Comma 2 59 4" xfId="4519" xr:uid="{00000000-0005-0000-0000-0000F6220000}"/>
    <cellStyle name="Comma 2 6" xfId="1115" xr:uid="{00000000-0005-0000-0000-0000F7220000}"/>
    <cellStyle name="Comma 2 6 2" xfId="1117" xr:uid="{00000000-0005-0000-0000-0000F8220000}"/>
    <cellStyle name="Comma 2 6 2 2" xfId="1822" xr:uid="{00000000-0005-0000-0000-0000F9220000}"/>
    <cellStyle name="Comma 2 6 2 2 2" xfId="13505" xr:uid="{00000000-0005-0000-0000-0000FA220000}"/>
    <cellStyle name="Comma 2 6 2 3" xfId="6058" xr:uid="{00000000-0005-0000-0000-0000FB220000}"/>
    <cellStyle name="Comma 2 6 2 3 2" xfId="13506" xr:uid="{00000000-0005-0000-0000-0000FC220000}"/>
    <cellStyle name="Comma 2 6 2 4" xfId="13507" xr:uid="{00000000-0005-0000-0000-0000FD220000}"/>
    <cellStyle name="Comma 2 6 2 5" xfId="13504" xr:uid="{00000000-0005-0000-0000-0000FE220000}"/>
    <cellStyle name="Comma 2 6 3" xfId="1837" xr:uid="{00000000-0005-0000-0000-0000FF220000}"/>
    <cellStyle name="Comma 2 6 3 2" xfId="5638" xr:uid="{00000000-0005-0000-0000-000000230000}"/>
    <cellStyle name="Comma 2 6 3 3" xfId="13508" xr:uid="{00000000-0005-0000-0000-000001230000}"/>
    <cellStyle name="Comma 2 6 4" xfId="1838" xr:uid="{00000000-0005-0000-0000-000002230000}"/>
    <cellStyle name="Comma 2 6 4 2" xfId="13509" xr:uid="{00000000-0005-0000-0000-000003230000}"/>
    <cellStyle name="Comma 2 6 5" xfId="13510" xr:uid="{00000000-0005-0000-0000-000004230000}"/>
    <cellStyle name="Comma 2 6 6" xfId="13503" xr:uid="{00000000-0005-0000-0000-000005230000}"/>
    <cellStyle name="Comma 2 6_WPL.Conso" xfId="13511" xr:uid="{00000000-0005-0000-0000-000006230000}"/>
    <cellStyle name="Comma 2 60" xfId="1821" xr:uid="{00000000-0005-0000-0000-000007230000}"/>
    <cellStyle name="Comma 2 60 2" xfId="1839" xr:uid="{00000000-0005-0000-0000-000008230000}"/>
    <cellStyle name="Comma 2 60 2 2" xfId="1840" xr:uid="{00000000-0005-0000-0000-000009230000}"/>
    <cellStyle name="Comma 2 60 2 3" xfId="6059" xr:uid="{00000000-0005-0000-0000-00000A230000}"/>
    <cellStyle name="Comma 2 60 3" xfId="1841" xr:uid="{00000000-0005-0000-0000-00000B230000}"/>
    <cellStyle name="Comma 2 60 3 2" xfId="5639" xr:uid="{00000000-0005-0000-0000-00000C230000}"/>
    <cellStyle name="Comma 2 60 4" xfId="4520" xr:uid="{00000000-0005-0000-0000-00000D230000}"/>
    <cellStyle name="Comma 2 61" xfId="1824" xr:uid="{00000000-0005-0000-0000-00000E230000}"/>
    <cellStyle name="Comma 2 61 2" xfId="1843" xr:uid="{00000000-0005-0000-0000-00000F230000}"/>
    <cellStyle name="Comma 2 61 2 2" xfId="1844" xr:uid="{00000000-0005-0000-0000-000010230000}"/>
    <cellStyle name="Comma 2 61 2 3" xfId="6060" xr:uid="{00000000-0005-0000-0000-000011230000}"/>
    <cellStyle name="Comma 2 61 3" xfId="1845" xr:uid="{00000000-0005-0000-0000-000012230000}"/>
    <cellStyle name="Comma 2 61 3 2" xfId="5640" xr:uid="{00000000-0005-0000-0000-000013230000}"/>
    <cellStyle name="Comma 2 62" xfId="1826" xr:uid="{00000000-0005-0000-0000-000014230000}"/>
    <cellStyle name="Comma 2 62 2" xfId="47" xr:uid="{00000000-0005-0000-0000-000015230000}"/>
    <cellStyle name="Comma 2 62 2 2" xfId="1846" xr:uid="{00000000-0005-0000-0000-000016230000}"/>
    <cellStyle name="Comma 2 62 2 3" xfId="6061" xr:uid="{00000000-0005-0000-0000-000017230000}"/>
    <cellStyle name="Comma 2 62 3" xfId="1847" xr:uid="{00000000-0005-0000-0000-000018230000}"/>
    <cellStyle name="Comma 2 62 3 2" xfId="5641" xr:uid="{00000000-0005-0000-0000-000019230000}"/>
    <cellStyle name="Comma 2 62 4" xfId="4521" xr:uid="{00000000-0005-0000-0000-00001A230000}"/>
    <cellStyle name="Comma 2 63" xfId="1828" xr:uid="{00000000-0005-0000-0000-00001B230000}"/>
    <cellStyle name="Comma 2 63 2" xfId="1849" xr:uid="{00000000-0005-0000-0000-00001C230000}"/>
    <cellStyle name="Comma 2 63 2 2" xfId="1850" xr:uid="{00000000-0005-0000-0000-00001D230000}"/>
    <cellStyle name="Comma 2 63 2 3" xfId="6062" xr:uid="{00000000-0005-0000-0000-00001E230000}"/>
    <cellStyle name="Comma 2 63 3" xfId="1851" xr:uid="{00000000-0005-0000-0000-00001F230000}"/>
    <cellStyle name="Comma 2 63 3 2" xfId="5642" xr:uid="{00000000-0005-0000-0000-000020230000}"/>
    <cellStyle name="Comma 2 63 4" xfId="4522" xr:uid="{00000000-0005-0000-0000-000021230000}"/>
    <cellStyle name="Comma 2 64" xfId="1830" xr:uid="{00000000-0005-0000-0000-000022230000}"/>
    <cellStyle name="Comma 2 64 2" xfId="1832" xr:uid="{00000000-0005-0000-0000-000023230000}"/>
    <cellStyle name="Comma 2 64 2 2" xfId="1834" xr:uid="{00000000-0005-0000-0000-000024230000}"/>
    <cellStyle name="Comma 2 64 2 3" xfId="6063" xr:uid="{00000000-0005-0000-0000-000025230000}"/>
    <cellStyle name="Comma 2 64 3" xfId="1836" xr:uid="{00000000-0005-0000-0000-000026230000}"/>
    <cellStyle name="Comma 2 64 3 2" xfId="5643" xr:uid="{00000000-0005-0000-0000-000027230000}"/>
    <cellStyle name="Comma 2 64 4" xfId="4523" xr:uid="{00000000-0005-0000-0000-000028230000}"/>
    <cellStyle name="Comma 2 65" xfId="1852" xr:uid="{00000000-0005-0000-0000-000029230000}"/>
    <cellStyle name="Comma 2 65 2" xfId="1854" xr:uid="{00000000-0005-0000-0000-00002A230000}"/>
    <cellStyle name="Comma 2 65 2 2" xfId="1856" xr:uid="{00000000-0005-0000-0000-00002B230000}"/>
    <cellStyle name="Comma 2 65 2 3" xfId="6064" xr:uid="{00000000-0005-0000-0000-00002C230000}"/>
    <cellStyle name="Comma 2 65 3" xfId="1858" xr:uid="{00000000-0005-0000-0000-00002D230000}"/>
    <cellStyle name="Comma 2 65 3 2" xfId="5644" xr:uid="{00000000-0005-0000-0000-00002E230000}"/>
    <cellStyle name="Comma 2 65 4" xfId="4524" xr:uid="{00000000-0005-0000-0000-00002F230000}"/>
    <cellStyle name="Comma 2 66" xfId="1860" xr:uid="{00000000-0005-0000-0000-000030230000}"/>
    <cellStyle name="Comma 2 66 2" xfId="1863" xr:uid="{00000000-0005-0000-0000-000031230000}"/>
    <cellStyle name="Comma 2 66 2 2" xfId="1865" xr:uid="{00000000-0005-0000-0000-000032230000}"/>
    <cellStyle name="Comma 2 66 2 3" xfId="6065" xr:uid="{00000000-0005-0000-0000-000033230000}"/>
    <cellStyle name="Comma 2 66 3" xfId="1867" xr:uid="{00000000-0005-0000-0000-000034230000}"/>
    <cellStyle name="Comma 2 66 3 2" xfId="5645" xr:uid="{00000000-0005-0000-0000-000035230000}"/>
    <cellStyle name="Comma 2 66 4" xfId="4525" xr:uid="{00000000-0005-0000-0000-000036230000}"/>
    <cellStyle name="Comma 2 67" xfId="1868" xr:uid="{00000000-0005-0000-0000-000037230000}"/>
    <cellStyle name="Comma 2 67 2" xfId="1870" xr:uid="{00000000-0005-0000-0000-000038230000}"/>
    <cellStyle name="Comma 2 67 2 2" xfId="1872" xr:uid="{00000000-0005-0000-0000-000039230000}"/>
    <cellStyle name="Comma 2 67 2 3" xfId="6066" xr:uid="{00000000-0005-0000-0000-00003A230000}"/>
    <cellStyle name="Comma 2 67 3" xfId="1873" xr:uid="{00000000-0005-0000-0000-00003B230000}"/>
    <cellStyle name="Comma 2 67 3 2" xfId="5646" xr:uid="{00000000-0005-0000-0000-00003C230000}"/>
    <cellStyle name="Comma 2 67 4" xfId="4526" xr:uid="{00000000-0005-0000-0000-00003D230000}"/>
    <cellStyle name="Comma 2 68" xfId="1491" xr:uid="{00000000-0005-0000-0000-00003E230000}"/>
    <cellStyle name="Comma 2 68 2" xfId="1743" xr:uid="{00000000-0005-0000-0000-00003F230000}"/>
    <cellStyle name="Comma 2 68 2 2" xfId="1874" xr:uid="{00000000-0005-0000-0000-000040230000}"/>
    <cellStyle name="Comma 2 68 2 3" xfId="6067" xr:uid="{00000000-0005-0000-0000-000041230000}"/>
    <cellStyle name="Comma 2 68 3" xfId="1747" xr:uid="{00000000-0005-0000-0000-000042230000}"/>
    <cellStyle name="Comma 2 68 3 2" xfId="5647" xr:uid="{00000000-0005-0000-0000-000043230000}"/>
    <cellStyle name="Comma 2 68 4" xfId="4527" xr:uid="{00000000-0005-0000-0000-000044230000}"/>
    <cellStyle name="Comma 2 69" xfId="1875" xr:uid="{00000000-0005-0000-0000-000045230000}"/>
    <cellStyle name="Comma 2 69 2" xfId="1877" xr:uid="{00000000-0005-0000-0000-000046230000}"/>
    <cellStyle name="Comma 2 69 2 2" xfId="1878" xr:uid="{00000000-0005-0000-0000-000047230000}"/>
    <cellStyle name="Comma 2 69 2 3" xfId="6068" xr:uid="{00000000-0005-0000-0000-000048230000}"/>
    <cellStyle name="Comma 2 69 3" xfId="1879" xr:uid="{00000000-0005-0000-0000-000049230000}"/>
    <cellStyle name="Comma 2 69 3 2" xfId="5648" xr:uid="{00000000-0005-0000-0000-00004A230000}"/>
    <cellStyle name="Comma 2 69 4" xfId="4528" xr:uid="{00000000-0005-0000-0000-00004B230000}"/>
    <cellStyle name="Comma 2 7" xfId="383" xr:uid="{00000000-0005-0000-0000-00004C230000}"/>
    <cellStyle name="Comma 2 7 2" xfId="1880" xr:uid="{00000000-0005-0000-0000-00004D230000}"/>
    <cellStyle name="Comma 2 7 2 2" xfId="13514" xr:uid="{00000000-0005-0000-0000-00004E230000}"/>
    <cellStyle name="Comma 2 7 2 2 2" xfId="13515" xr:uid="{00000000-0005-0000-0000-00004F230000}"/>
    <cellStyle name="Comma 2 7 2 3" xfId="13516" xr:uid="{00000000-0005-0000-0000-000050230000}"/>
    <cellStyle name="Comma 2 7 2 4" xfId="13517" xr:uid="{00000000-0005-0000-0000-000051230000}"/>
    <cellStyle name="Comma 2 7 2 5" xfId="13513" xr:uid="{00000000-0005-0000-0000-000052230000}"/>
    <cellStyle name="Comma 2 7 3" xfId="13518" xr:uid="{00000000-0005-0000-0000-000053230000}"/>
    <cellStyle name="Comma 2 7 3 2" xfId="13519" xr:uid="{00000000-0005-0000-0000-000054230000}"/>
    <cellStyle name="Comma 2 7 4" xfId="13520" xr:uid="{00000000-0005-0000-0000-000055230000}"/>
    <cellStyle name="Comma 2 7 5" xfId="13521" xr:uid="{00000000-0005-0000-0000-000056230000}"/>
    <cellStyle name="Comma 2 7 6" xfId="13512" xr:uid="{00000000-0005-0000-0000-000057230000}"/>
    <cellStyle name="Comma 2 7_WPL.Conso" xfId="13522" xr:uid="{00000000-0005-0000-0000-000058230000}"/>
    <cellStyle name="Comma 2 70" xfId="1853" xr:uid="{00000000-0005-0000-0000-000059230000}"/>
    <cellStyle name="Comma 2 70 2" xfId="1855" xr:uid="{00000000-0005-0000-0000-00005A230000}"/>
    <cellStyle name="Comma 2 70 2 2" xfId="1857" xr:uid="{00000000-0005-0000-0000-00005B230000}"/>
    <cellStyle name="Comma 2 70 2 3" xfId="6069" xr:uid="{00000000-0005-0000-0000-00005C230000}"/>
    <cellStyle name="Comma 2 70 3" xfId="1859" xr:uid="{00000000-0005-0000-0000-00005D230000}"/>
    <cellStyle name="Comma 2 70 3 2" xfId="5649" xr:uid="{00000000-0005-0000-0000-00005E230000}"/>
    <cellStyle name="Comma 2 70 4" xfId="4529" xr:uid="{00000000-0005-0000-0000-00005F230000}"/>
    <cellStyle name="Comma 2 71" xfId="1861" xr:uid="{00000000-0005-0000-0000-000060230000}"/>
    <cellStyle name="Comma 2 71 2" xfId="1864" xr:uid="{00000000-0005-0000-0000-000061230000}"/>
    <cellStyle name="Comma 2 71 2 2" xfId="6392" xr:uid="{00000000-0005-0000-0000-000062230000}"/>
    <cellStyle name="Comma 2 71 3" xfId="5297" xr:uid="{00000000-0005-0000-0000-000063230000}"/>
    <cellStyle name="Comma 2 72" xfId="1869" xr:uid="{00000000-0005-0000-0000-000064230000}"/>
    <cellStyle name="Comma 2 72 2" xfId="1871" xr:uid="{00000000-0005-0000-0000-000065230000}"/>
    <cellStyle name="Comma 2 72 2 2" xfId="6505" xr:uid="{00000000-0005-0000-0000-000066230000}"/>
    <cellStyle name="Comma 2 72 3" xfId="5463" xr:uid="{00000000-0005-0000-0000-000067230000}"/>
    <cellStyle name="Comma 2 73" xfId="1492" xr:uid="{00000000-0005-0000-0000-000068230000}"/>
    <cellStyle name="Comma 2 73 2" xfId="1744" xr:uid="{00000000-0005-0000-0000-000069230000}"/>
    <cellStyle name="Comma 2 73 3" xfId="5971" xr:uid="{00000000-0005-0000-0000-00006A230000}"/>
    <cellStyle name="Comma 2 74" xfId="1876" xr:uid="{00000000-0005-0000-0000-00006B230000}"/>
    <cellStyle name="Comma 2 74 2" xfId="5555" xr:uid="{00000000-0005-0000-0000-00006C230000}"/>
    <cellStyle name="Comma 2 75" xfId="1883" xr:uid="{00000000-0005-0000-0000-00006D230000}"/>
    <cellStyle name="Comma 2 8" xfId="1884" xr:uid="{00000000-0005-0000-0000-00006E230000}"/>
    <cellStyle name="Comma 2 8 2" xfId="1886" xr:uid="{00000000-0005-0000-0000-00006F230000}"/>
    <cellStyle name="Comma 2 8 2 2" xfId="13525" xr:uid="{00000000-0005-0000-0000-000070230000}"/>
    <cellStyle name="Comma 2 8 2 3" xfId="13526" xr:uid="{00000000-0005-0000-0000-000071230000}"/>
    <cellStyle name="Comma 2 8 2 4" xfId="13527" xr:uid="{00000000-0005-0000-0000-000072230000}"/>
    <cellStyle name="Comma 2 8 2 5" xfId="13524" xr:uid="{00000000-0005-0000-0000-000073230000}"/>
    <cellStyle name="Comma 2 8 3" xfId="13528" xr:uid="{00000000-0005-0000-0000-000074230000}"/>
    <cellStyle name="Comma 2 8 4" xfId="13529" xr:uid="{00000000-0005-0000-0000-000075230000}"/>
    <cellStyle name="Comma 2 8 5" xfId="13523" xr:uid="{00000000-0005-0000-0000-000076230000}"/>
    <cellStyle name="Comma 2 9" xfId="1887" xr:uid="{00000000-0005-0000-0000-000077230000}"/>
    <cellStyle name="Comma 2 9 2" xfId="1888" xr:uid="{00000000-0005-0000-0000-000078230000}"/>
    <cellStyle name="Comma 2 9 2 2" xfId="1889" xr:uid="{00000000-0005-0000-0000-000079230000}"/>
    <cellStyle name="Comma 2 9 2 2 2" xfId="6070" xr:uid="{00000000-0005-0000-0000-00007A230000}"/>
    <cellStyle name="Comma 2 9 2 3" xfId="4530" xr:uid="{00000000-0005-0000-0000-00007B230000}"/>
    <cellStyle name="Comma 2 9 2 4" xfId="13531" xr:uid="{00000000-0005-0000-0000-00007C230000}"/>
    <cellStyle name="Comma 2 9 3" xfId="1891" xr:uid="{00000000-0005-0000-0000-00007D230000}"/>
    <cellStyle name="Comma 2 9 3 2" xfId="13532" xr:uid="{00000000-0005-0000-0000-00007E230000}"/>
    <cellStyle name="Comma 2 9 4" xfId="13530" xr:uid="{00000000-0005-0000-0000-00007F230000}"/>
    <cellStyle name="Comma 2_11310000 ลูกหนี้การค้า 5309" xfId="13533" xr:uid="{00000000-0005-0000-0000-000080230000}"/>
    <cellStyle name="Comma 20" xfId="1150" xr:uid="{00000000-0005-0000-0000-000081230000}"/>
    <cellStyle name="Comma 20 10" xfId="13535" xr:uid="{00000000-0005-0000-0000-000082230000}"/>
    <cellStyle name="Comma 20 11" xfId="13536" xr:uid="{00000000-0005-0000-0000-000083230000}"/>
    <cellStyle name="Comma 20 12" xfId="13534" xr:uid="{00000000-0005-0000-0000-000084230000}"/>
    <cellStyle name="Comma 20 2" xfId="1152" xr:uid="{00000000-0005-0000-0000-000085230000}"/>
    <cellStyle name="Comma 20 2 2" xfId="4532" xr:uid="{00000000-0005-0000-0000-000086230000}"/>
    <cellStyle name="Comma 20 2 2 2" xfId="13538" xr:uid="{00000000-0005-0000-0000-000087230000}"/>
    <cellStyle name="Comma 20 2 3" xfId="13537" xr:uid="{00000000-0005-0000-0000-000088230000}"/>
    <cellStyle name="Comma 20 3" xfId="1164" xr:uid="{00000000-0005-0000-0000-000089230000}"/>
    <cellStyle name="Comma 20 3 2" xfId="1166" xr:uid="{00000000-0005-0000-0000-00008A230000}"/>
    <cellStyle name="Comma 20 3 2 2" xfId="6072" xr:uid="{00000000-0005-0000-0000-00008B230000}"/>
    <cellStyle name="Comma 20 3 3" xfId="13539" xr:uid="{00000000-0005-0000-0000-00008C230000}"/>
    <cellStyle name="Comma 20 4" xfId="1172" xr:uid="{00000000-0005-0000-0000-00008D230000}"/>
    <cellStyle name="Comma 20 4 2" xfId="4533" xr:uid="{00000000-0005-0000-0000-00008E230000}"/>
    <cellStyle name="Comma 20 4 3" xfId="13540" xr:uid="{00000000-0005-0000-0000-00008F230000}"/>
    <cellStyle name="Comma 20 5" xfId="1176" xr:uid="{00000000-0005-0000-0000-000090230000}"/>
    <cellStyle name="Comma 20 5 2" xfId="1179" xr:uid="{00000000-0005-0000-0000-000091230000}"/>
    <cellStyle name="Comma 20 5 3" xfId="6071" xr:uid="{00000000-0005-0000-0000-000092230000}"/>
    <cellStyle name="Comma 20 5 4" xfId="13541" xr:uid="{00000000-0005-0000-0000-000093230000}"/>
    <cellStyle name="Comma 20 6" xfId="1182" xr:uid="{00000000-0005-0000-0000-000094230000}"/>
    <cellStyle name="Comma 20 6 2" xfId="5650" xr:uid="{00000000-0005-0000-0000-000095230000}"/>
    <cellStyle name="Comma 20 6 3" xfId="13542" xr:uid="{00000000-0005-0000-0000-000096230000}"/>
    <cellStyle name="Comma 20 7" xfId="4531" xr:uid="{00000000-0005-0000-0000-000097230000}"/>
    <cellStyle name="Comma 20 7 2" xfId="13543" xr:uid="{00000000-0005-0000-0000-000098230000}"/>
    <cellStyle name="Comma 20 8" xfId="13544" xr:uid="{00000000-0005-0000-0000-000099230000}"/>
    <cellStyle name="Comma 20 9" xfId="13545" xr:uid="{00000000-0005-0000-0000-00009A230000}"/>
    <cellStyle name="Comma 21" xfId="1191" xr:uid="{00000000-0005-0000-0000-00009B230000}"/>
    <cellStyle name="Comma 21 10" xfId="13547" xr:uid="{00000000-0005-0000-0000-00009C230000}"/>
    <cellStyle name="Comma 21 11" xfId="13546" xr:uid="{00000000-0005-0000-0000-00009D230000}"/>
    <cellStyle name="Comma 21 2" xfId="1195" xr:uid="{00000000-0005-0000-0000-00009E230000}"/>
    <cellStyle name="Comma 21 2 2" xfId="1197" xr:uid="{00000000-0005-0000-0000-00009F230000}"/>
    <cellStyle name="Comma 21 2 2 2" xfId="13550" xr:uid="{00000000-0005-0000-0000-0000A0230000}"/>
    <cellStyle name="Comma 21 2 2 2 2" xfId="13551" xr:uid="{00000000-0005-0000-0000-0000A1230000}"/>
    <cellStyle name="Comma 21 2 2 2 2 2" xfId="13552" xr:uid="{00000000-0005-0000-0000-0000A2230000}"/>
    <cellStyle name="Comma 21 2 2 2 3" xfId="13553" xr:uid="{00000000-0005-0000-0000-0000A3230000}"/>
    <cellStyle name="Comma 21 2 2 2 4" xfId="13554" xr:uid="{00000000-0005-0000-0000-0000A4230000}"/>
    <cellStyle name="Comma 21 2 2 3" xfId="13555" xr:uid="{00000000-0005-0000-0000-0000A5230000}"/>
    <cellStyle name="Comma 21 2 2 4" xfId="13556" xr:uid="{00000000-0005-0000-0000-0000A6230000}"/>
    <cellStyle name="Comma 21 2 2 5" xfId="13549" xr:uid="{00000000-0005-0000-0000-0000A7230000}"/>
    <cellStyle name="Comma 21 2 3" xfId="13557" xr:uid="{00000000-0005-0000-0000-0000A8230000}"/>
    <cellStyle name="Comma 21 2 4" xfId="13558" xr:uid="{00000000-0005-0000-0000-0000A9230000}"/>
    <cellStyle name="Comma 21 2 5" xfId="13559" xr:uid="{00000000-0005-0000-0000-0000AA230000}"/>
    <cellStyle name="Comma 21 2 6" xfId="13560" xr:uid="{00000000-0005-0000-0000-0000AB230000}"/>
    <cellStyle name="Comma 21 2 7" xfId="13561" xr:uid="{00000000-0005-0000-0000-0000AC230000}"/>
    <cellStyle name="Comma 21 2 8" xfId="13562" xr:uid="{00000000-0005-0000-0000-0000AD230000}"/>
    <cellStyle name="Comma 21 2 9" xfId="13548" xr:uid="{00000000-0005-0000-0000-0000AE230000}"/>
    <cellStyle name="Comma 21 3" xfId="1204" xr:uid="{00000000-0005-0000-0000-0000AF230000}"/>
    <cellStyle name="Comma 21 3 2" xfId="1206" xr:uid="{00000000-0005-0000-0000-0000B0230000}"/>
    <cellStyle name="Comma 21 3 2 2" xfId="6074" xr:uid="{00000000-0005-0000-0000-0000B1230000}"/>
    <cellStyle name="Comma 21 3 3" xfId="4535" xr:uid="{00000000-0005-0000-0000-0000B2230000}"/>
    <cellStyle name="Comma 21 3 4" xfId="13563" xr:uid="{00000000-0005-0000-0000-0000B3230000}"/>
    <cellStyle name="Comma 21 4" xfId="1209" xr:uid="{00000000-0005-0000-0000-0000B4230000}"/>
    <cellStyle name="Comma 21 4 2" xfId="1211" xr:uid="{00000000-0005-0000-0000-0000B5230000}"/>
    <cellStyle name="Comma 21 4 2 2" xfId="13565" xr:uid="{00000000-0005-0000-0000-0000B6230000}"/>
    <cellStyle name="Comma 21 4 3" xfId="6073" xr:uid="{00000000-0005-0000-0000-0000B7230000}"/>
    <cellStyle name="Comma 21 4 4" xfId="13564" xr:uid="{00000000-0005-0000-0000-0000B8230000}"/>
    <cellStyle name="Comma 21 5" xfId="1213" xr:uid="{00000000-0005-0000-0000-0000B9230000}"/>
    <cellStyle name="Comma 21 5 2" xfId="5651" xr:uid="{00000000-0005-0000-0000-0000BA230000}"/>
    <cellStyle name="Comma 21 5 3" xfId="13566" xr:uid="{00000000-0005-0000-0000-0000BB230000}"/>
    <cellStyle name="Comma 21 6" xfId="1216" xr:uid="{00000000-0005-0000-0000-0000BC230000}"/>
    <cellStyle name="Comma 21 6 2" xfId="13567" xr:uid="{00000000-0005-0000-0000-0000BD230000}"/>
    <cellStyle name="Comma 21 7" xfId="4534" xr:uid="{00000000-0005-0000-0000-0000BE230000}"/>
    <cellStyle name="Comma 21 7 2" xfId="13568" xr:uid="{00000000-0005-0000-0000-0000BF230000}"/>
    <cellStyle name="Comma 21 8" xfId="13569" xr:uid="{00000000-0005-0000-0000-0000C0230000}"/>
    <cellStyle name="Comma 21 9" xfId="13570" xr:uid="{00000000-0005-0000-0000-0000C1230000}"/>
    <cellStyle name="Comma 22" xfId="1223" xr:uid="{00000000-0005-0000-0000-0000C2230000}"/>
    <cellStyle name="Comma 22 10" xfId="13572" xr:uid="{00000000-0005-0000-0000-0000C3230000}"/>
    <cellStyle name="Comma 22 11" xfId="13571" xr:uid="{00000000-0005-0000-0000-0000C4230000}"/>
    <cellStyle name="Comma 22 2" xfId="1225" xr:uid="{00000000-0005-0000-0000-0000C5230000}"/>
    <cellStyle name="Comma 22 2 2" xfId="1227" xr:uid="{00000000-0005-0000-0000-0000C6230000}"/>
    <cellStyle name="Comma 22 2 2 2" xfId="13575" xr:uid="{00000000-0005-0000-0000-0000C7230000}"/>
    <cellStyle name="Comma 22 2 2 2 2" xfId="13576" xr:uid="{00000000-0005-0000-0000-0000C8230000}"/>
    <cellStyle name="Comma 22 2 2 2 3" xfId="13577" xr:uid="{00000000-0005-0000-0000-0000C9230000}"/>
    <cellStyle name="Comma 22 2 2 2 4" xfId="13578" xr:uid="{00000000-0005-0000-0000-0000CA230000}"/>
    <cellStyle name="Comma 22 2 2 3" xfId="13579" xr:uid="{00000000-0005-0000-0000-0000CB230000}"/>
    <cellStyle name="Comma 22 2 2 4" xfId="13580" xr:uid="{00000000-0005-0000-0000-0000CC230000}"/>
    <cellStyle name="Comma 22 2 2 5" xfId="13574" xr:uid="{00000000-0005-0000-0000-0000CD230000}"/>
    <cellStyle name="Comma 22 2 3" xfId="6075" xr:uid="{00000000-0005-0000-0000-0000CE230000}"/>
    <cellStyle name="Comma 22 2 3 2" xfId="13581" xr:uid="{00000000-0005-0000-0000-0000CF230000}"/>
    <cellStyle name="Comma 22 2 4" xfId="13582" xr:uid="{00000000-0005-0000-0000-0000D0230000}"/>
    <cellStyle name="Comma 22 2 5" xfId="13583" xr:uid="{00000000-0005-0000-0000-0000D1230000}"/>
    <cellStyle name="Comma 22 2 6" xfId="13584" xr:uid="{00000000-0005-0000-0000-0000D2230000}"/>
    <cellStyle name="Comma 22 2 7" xfId="13585" xr:uid="{00000000-0005-0000-0000-0000D3230000}"/>
    <cellStyle name="Comma 22 2 8" xfId="13586" xr:uid="{00000000-0005-0000-0000-0000D4230000}"/>
    <cellStyle name="Comma 22 2 9" xfId="13573" xr:uid="{00000000-0005-0000-0000-0000D5230000}"/>
    <cellStyle name="Comma 22 3" xfId="1230" xr:uid="{00000000-0005-0000-0000-0000D6230000}"/>
    <cellStyle name="Comma 22 3 2" xfId="5652" xr:uid="{00000000-0005-0000-0000-0000D7230000}"/>
    <cellStyle name="Comma 22 3 3" xfId="13587" xr:uid="{00000000-0005-0000-0000-0000D8230000}"/>
    <cellStyle name="Comma 22 4" xfId="1233" xr:uid="{00000000-0005-0000-0000-0000D9230000}"/>
    <cellStyle name="Comma 22 4 2" xfId="13588" xr:uid="{00000000-0005-0000-0000-0000DA230000}"/>
    <cellStyle name="Comma 22 5" xfId="4536" xr:uid="{00000000-0005-0000-0000-0000DB230000}"/>
    <cellStyle name="Comma 22 5 2" xfId="13589" xr:uid="{00000000-0005-0000-0000-0000DC230000}"/>
    <cellStyle name="Comma 22 6" xfId="13590" xr:uid="{00000000-0005-0000-0000-0000DD230000}"/>
    <cellStyle name="Comma 22 7" xfId="13591" xr:uid="{00000000-0005-0000-0000-0000DE230000}"/>
    <cellStyle name="Comma 22 8" xfId="13592" xr:uid="{00000000-0005-0000-0000-0000DF230000}"/>
    <cellStyle name="Comma 22 9" xfId="13593" xr:uid="{00000000-0005-0000-0000-0000E0230000}"/>
    <cellStyle name="Comma 23" xfId="442" xr:uid="{00000000-0005-0000-0000-0000E1230000}"/>
    <cellStyle name="Comma 23 10" xfId="13595" xr:uid="{00000000-0005-0000-0000-0000E2230000}"/>
    <cellStyle name="Comma 23 11" xfId="13596" xr:uid="{00000000-0005-0000-0000-0000E3230000}"/>
    <cellStyle name="Comma 23 12" xfId="13597" xr:uid="{00000000-0005-0000-0000-0000E4230000}"/>
    <cellStyle name="Comma 23 13" xfId="13598" xr:uid="{00000000-0005-0000-0000-0000E5230000}"/>
    <cellStyle name="Comma 23 14" xfId="13594" xr:uid="{00000000-0005-0000-0000-0000E6230000}"/>
    <cellStyle name="Comma 23 2" xfId="1237" xr:uid="{00000000-0005-0000-0000-0000E7230000}"/>
    <cellStyle name="Comma 23 2 10" xfId="13600" xr:uid="{00000000-0005-0000-0000-0000E8230000}"/>
    <cellStyle name="Comma 23 2 11" xfId="13601" xr:uid="{00000000-0005-0000-0000-0000E9230000}"/>
    <cellStyle name="Comma 23 2 12" xfId="13599" xr:uid="{00000000-0005-0000-0000-0000EA230000}"/>
    <cellStyle name="Comma 23 2 2" xfId="1240" xr:uid="{00000000-0005-0000-0000-0000EB230000}"/>
    <cellStyle name="Comma 23 2 2 2" xfId="6077" xr:uid="{00000000-0005-0000-0000-0000EC230000}"/>
    <cellStyle name="Comma 23 2 2 3" xfId="13602" xr:uid="{00000000-0005-0000-0000-0000ED230000}"/>
    <cellStyle name="Comma 23 2 3" xfId="1243" xr:uid="{00000000-0005-0000-0000-0000EE230000}"/>
    <cellStyle name="Comma 23 2 3 2" xfId="13603" xr:uid="{00000000-0005-0000-0000-0000EF230000}"/>
    <cellStyle name="Comma 23 2 4" xfId="4538" xr:uid="{00000000-0005-0000-0000-0000F0230000}"/>
    <cellStyle name="Comma 23 2 4 2" xfId="13604" xr:uid="{00000000-0005-0000-0000-0000F1230000}"/>
    <cellStyle name="Comma 23 2 5" xfId="13605" xr:uid="{00000000-0005-0000-0000-0000F2230000}"/>
    <cellStyle name="Comma 23 2 6" xfId="13606" xr:uid="{00000000-0005-0000-0000-0000F3230000}"/>
    <cellStyle name="Comma 23 2 7" xfId="13607" xr:uid="{00000000-0005-0000-0000-0000F4230000}"/>
    <cellStyle name="Comma 23 2 8" xfId="13608" xr:uid="{00000000-0005-0000-0000-0000F5230000}"/>
    <cellStyle name="Comma 23 2 9" xfId="13609" xr:uid="{00000000-0005-0000-0000-0000F6230000}"/>
    <cellStyle name="Comma 23 3" xfId="324" xr:uid="{00000000-0005-0000-0000-0000F7230000}"/>
    <cellStyle name="Comma 23 3 2" xfId="1246" xr:uid="{00000000-0005-0000-0000-0000F8230000}"/>
    <cellStyle name="Comma 23 3 2 2" xfId="6078" xr:uid="{00000000-0005-0000-0000-0000F9230000}"/>
    <cellStyle name="Comma 23 3 2 3" xfId="13611" xr:uid="{00000000-0005-0000-0000-0000FA230000}"/>
    <cellStyle name="Comma 23 3 3" xfId="1893" xr:uid="{00000000-0005-0000-0000-0000FB230000}"/>
    <cellStyle name="Comma 23 3 4" xfId="4539" xr:uid="{00000000-0005-0000-0000-0000FC230000}"/>
    <cellStyle name="Comma 23 3 5" xfId="13610" xr:uid="{00000000-0005-0000-0000-0000FD230000}"/>
    <cellStyle name="Comma 23 4" xfId="1250" xr:uid="{00000000-0005-0000-0000-0000FE230000}"/>
    <cellStyle name="Comma 23 4 2" xfId="4540" xr:uid="{00000000-0005-0000-0000-0000FF230000}"/>
    <cellStyle name="Comma 23 4 3" xfId="13612" xr:uid="{00000000-0005-0000-0000-000000240000}"/>
    <cellStyle name="Comma 23 5" xfId="1897" xr:uid="{00000000-0005-0000-0000-000001240000}"/>
    <cellStyle name="Comma 23 5 2" xfId="1900" xr:uid="{00000000-0005-0000-0000-000002240000}"/>
    <cellStyle name="Comma 23 5 3" xfId="6076" xr:uid="{00000000-0005-0000-0000-000003240000}"/>
    <cellStyle name="Comma 23 5 4" xfId="13613" xr:uid="{00000000-0005-0000-0000-000004240000}"/>
    <cellStyle name="Comma 23 6" xfId="1902" xr:uid="{00000000-0005-0000-0000-000005240000}"/>
    <cellStyle name="Comma 23 6 2" xfId="5653" xr:uid="{00000000-0005-0000-0000-000006240000}"/>
    <cellStyle name="Comma 23 6 3" xfId="13614" xr:uid="{00000000-0005-0000-0000-000007240000}"/>
    <cellStyle name="Comma 23 7" xfId="457" xr:uid="{00000000-0005-0000-0000-000008240000}"/>
    <cellStyle name="Comma 23 7 2" xfId="13615" xr:uid="{00000000-0005-0000-0000-000009240000}"/>
    <cellStyle name="Comma 23 8" xfId="4537" xr:uid="{00000000-0005-0000-0000-00000A240000}"/>
    <cellStyle name="Comma 23 8 2" xfId="13616" xr:uid="{00000000-0005-0000-0000-00000B240000}"/>
    <cellStyle name="Comma 23 9" xfId="13617" xr:uid="{00000000-0005-0000-0000-00000C240000}"/>
    <cellStyle name="Comma 24" xfId="1256" xr:uid="{00000000-0005-0000-0000-00000D240000}"/>
    <cellStyle name="Comma 24 10" xfId="13618" xr:uid="{00000000-0005-0000-0000-00000E240000}"/>
    <cellStyle name="Comma 24 2" xfId="1258" xr:uid="{00000000-0005-0000-0000-00000F240000}"/>
    <cellStyle name="Comma 24 2 2" xfId="1260" xr:uid="{00000000-0005-0000-0000-000010240000}"/>
    <cellStyle name="Comma 24 2 2 2" xfId="6080" xr:uid="{00000000-0005-0000-0000-000011240000}"/>
    <cellStyle name="Comma 24 2 2 3" xfId="13620" xr:uid="{00000000-0005-0000-0000-000012240000}"/>
    <cellStyle name="Comma 24 2 3" xfId="1262" xr:uid="{00000000-0005-0000-0000-000013240000}"/>
    <cellStyle name="Comma 24 2 4" xfId="4542" xr:uid="{00000000-0005-0000-0000-000014240000}"/>
    <cellStyle name="Comma 24 2 5" xfId="13619" xr:uid="{00000000-0005-0000-0000-000015240000}"/>
    <cellStyle name="Comma 24 3" xfId="337" xr:uid="{00000000-0005-0000-0000-000016240000}"/>
    <cellStyle name="Comma 24 3 2" xfId="13621" xr:uid="{00000000-0005-0000-0000-000017240000}"/>
    <cellStyle name="Comma 24 4" xfId="1271" xr:uid="{00000000-0005-0000-0000-000018240000}"/>
    <cellStyle name="Comma 24 4 2" xfId="657" xr:uid="{00000000-0005-0000-0000-000019240000}"/>
    <cellStyle name="Comma 24 4 3" xfId="6079" xr:uid="{00000000-0005-0000-0000-00001A240000}"/>
    <cellStyle name="Comma 24 4 4" xfId="13622" xr:uid="{00000000-0005-0000-0000-00001B240000}"/>
    <cellStyle name="Comma 24 5" xfId="344" xr:uid="{00000000-0005-0000-0000-00001C240000}"/>
    <cellStyle name="Comma 24 5 2" xfId="5654" xr:uid="{00000000-0005-0000-0000-00001D240000}"/>
    <cellStyle name="Comma 24 5 3" xfId="13623" xr:uid="{00000000-0005-0000-0000-00001E240000}"/>
    <cellStyle name="Comma 24 6" xfId="351" xr:uid="{00000000-0005-0000-0000-00001F240000}"/>
    <cellStyle name="Comma 24 6 2" xfId="13624" xr:uid="{00000000-0005-0000-0000-000020240000}"/>
    <cellStyle name="Comma 24 7" xfId="4541" xr:uid="{00000000-0005-0000-0000-000021240000}"/>
    <cellStyle name="Comma 24 7 2" xfId="13625" xr:uid="{00000000-0005-0000-0000-000022240000}"/>
    <cellStyle name="Comma 24 8" xfId="13626" xr:uid="{00000000-0005-0000-0000-000023240000}"/>
    <cellStyle name="Comma 24 9" xfId="13627" xr:uid="{00000000-0005-0000-0000-000024240000}"/>
    <cellStyle name="Comma 25" xfId="1903" xr:uid="{00000000-0005-0000-0000-000025240000}"/>
    <cellStyle name="Comma 25 10" xfId="13629" xr:uid="{00000000-0005-0000-0000-000026240000}"/>
    <cellStyle name="Comma 25 11" xfId="13630" xr:uid="{00000000-0005-0000-0000-000027240000}"/>
    <cellStyle name="Comma 25 12" xfId="13628" xr:uid="{00000000-0005-0000-0000-000028240000}"/>
    <cellStyle name="Comma 25 2" xfId="1905" xr:uid="{00000000-0005-0000-0000-000029240000}"/>
    <cellStyle name="Comma 25 2 2" xfId="1908" xr:uid="{00000000-0005-0000-0000-00002A240000}"/>
    <cellStyle name="Comma 25 2 2 2" xfId="1910" xr:uid="{00000000-0005-0000-0000-00002B240000}"/>
    <cellStyle name="Comma 25 2 2 3" xfId="6082" xr:uid="{00000000-0005-0000-0000-00002C240000}"/>
    <cellStyle name="Comma 25 2 2 4" xfId="13632" xr:uid="{00000000-0005-0000-0000-00002D240000}"/>
    <cellStyle name="Comma 25 2 3" xfId="1911" xr:uid="{00000000-0005-0000-0000-00002E240000}"/>
    <cellStyle name="Comma 25 2 3 2" xfId="5656" xr:uid="{00000000-0005-0000-0000-00002F240000}"/>
    <cellStyle name="Comma 25 2 4" xfId="4544" xr:uid="{00000000-0005-0000-0000-000030240000}"/>
    <cellStyle name="Comma 25 2 5" xfId="13631" xr:uid="{00000000-0005-0000-0000-000031240000}"/>
    <cellStyle name="Comma 25 3" xfId="1912" xr:uid="{00000000-0005-0000-0000-000032240000}"/>
    <cellStyle name="Comma 25 3 2" xfId="1915" xr:uid="{00000000-0005-0000-0000-000033240000}"/>
    <cellStyle name="Comma 25 3 2 2" xfId="1918" xr:uid="{00000000-0005-0000-0000-000034240000}"/>
    <cellStyle name="Comma 25 3 2 3" xfId="6083" xr:uid="{00000000-0005-0000-0000-000035240000}"/>
    <cellStyle name="Comma 25 3 3" xfId="1920" xr:uid="{00000000-0005-0000-0000-000036240000}"/>
    <cellStyle name="Comma 25 3 3 2" xfId="5657" xr:uid="{00000000-0005-0000-0000-000037240000}"/>
    <cellStyle name="Comma 25 3 4" xfId="4545" xr:uid="{00000000-0005-0000-0000-000038240000}"/>
    <cellStyle name="Comma 25 3 5" xfId="13633" xr:uid="{00000000-0005-0000-0000-000039240000}"/>
    <cellStyle name="Comma 25 4" xfId="1922" xr:uid="{00000000-0005-0000-0000-00003A240000}"/>
    <cellStyle name="Comma 25 4 2" xfId="1926" xr:uid="{00000000-0005-0000-0000-00003B240000}"/>
    <cellStyle name="Comma 25 4 2 2" xfId="1927" xr:uid="{00000000-0005-0000-0000-00003C240000}"/>
    <cellStyle name="Comma 25 4 2 2 2" xfId="13636" xr:uid="{00000000-0005-0000-0000-00003D240000}"/>
    <cellStyle name="Comma 25 4 2 3" xfId="6084" xr:uid="{00000000-0005-0000-0000-00003E240000}"/>
    <cellStyle name="Comma 25 4 2 4" xfId="13635" xr:uid="{00000000-0005-0000-0000-00003F240000}"/>
    <cellStyle name="Comma 25 4 3" xfId="1928" xr:uid="{00000000-0005-0000-0000-000040240000}"/>
    <cellStyle name="Comma 25 4 3 2" xfId="5658" xr:uid="{00000000-0005-0000-0000-000041240000}"/>
    <cellStyle name="Comma 25 4 3 3" xfId="13637" xr:uid="{00000000-0005-0000-0000-000042240000}"/>
    <cellStyle name="Comma 25 4 4" xfId="4546" xr:uid="{00000000-0005-0000-0000-000043240000}"/>
    <cellStyle name="Comma 25 4 5" xfId="13634" xr:uid="{00000000-0005-0000-0000-000044240000}"/>
    <cellStyle name="Comma 25 5" xfId="1931" xr:uid="{00000000-0005-0000-0000-000045240000}"/>
    <cellStyle name="Comma 25 5 2" xfId="10" xr:uid="{00000000-0005-0000-0000-000046240000}"/>
    <cellStyle name="Comma 25 5 2 2" xfId="13639" xr:uid="{00000000-0005-0000-0000-000047240000}"/>
    <cellStyle name="Comma 25 5 3" xfId="6081" xr:uid="{00000000-0005-0000-0000-000048240000}"/>
    <cellStyle name="Comma 25 5 4" xfId="13638" xr:uid="{00000000-0005-0000-0000-000049240000}"/>
    <cellStyle name="Comma 25 6" xfId="1934" xr:uid="{00000000-0005-0000-0000-00004A240000}"/>
    <cellStyle name="Comma 25 6 2" xfId="5655" xr:uid="{00000000-0005-0000-0000-00004B240000}"/>
    <cellStyle name="Comma 25 6 3" xfId="13640" xr:uid="{00000000-0005-0000-0000-00004C240000}"/>
    <cellStyle name="Comma 25 7" xfId="1935" xr:uid="{00000000-0005-0000-0000-00004D240000}"/>
    <cellStyle name="Comma 25 7 2" xfId="13641" xr:uid="{00000000-0005-0000-0000-00004E240000}"/>
    <cellStyle name="Comma 25 8" xfId="4543" xr:uid="{00000000-0005-0000-0000-00004F240000}"/>
    <cellStyle name="Comma 25 8 2" xfId="13642" xr:uid="{00000000-0005-0000-0000-000050240000}"/>
    <cellStyle name="Comma 25 9" xfId="13643" xr:uid="{00000000-0005-0000-0000-000051240000}"/>
    <cellStyle name="Comma 26" xfId="401" xr:uid="{00000000-0005-0000-0000-000052240000}"/>
    <cellStyle name="Comma 26 10" xfId="13645" xr:uid="{00000000-0005-0000-0000-000053240000}"/>
    <cellStyle name="Comma 26 11" xfId="13644" xr:uid="{00000000-0005-0000-0000-000054240000}"/>
    <cellStyle name="Comma 26 2" xfId="406" xr:uid="{00000000-0005-0000-0000-000055240000}"/>
    <cellStyle name="Comma 26 2 2" xfId="13647" xr:uid="{00000000-0005-0000-0000-000056240000}"/>
    <cellStyle name="Comma 26 2 3" xfId="13646" xr:uid="{00000000-0005-0000-0000-000057240000}"/>
    <cellStyle name="Comma 26 3" xfId="1938" xr:uid="{00000000-0005-0000-0000-000058240000}"/>
    <cellStyle name="Comma 26 3 2" xfId="13648" xr:uid="{00000000-0005-0000-0000-000059240000}"/>
    <cellStyle name="Comma 26 4" xfId="1941" xr:uid="{00000000-0005-0000-0000-00005A240000}"/>
    <cellStyle name="Comma 26 4 2" xfId="1944" xr:uid="{00000000-0005-0000-0000-00005B240000}"/>
    <cellStyle name="Comma 26 4 3" xfId="6085" xr:uid="{00000000-0005-0000-0000-00005C240000}"/>
    <cellStyle name="Comma 26 4 4" xfId="13649" xr:uid="{00000000-0005-0000-0000-00005D240000}"/>
    <cellStyle name="Comma 26 5" xfId="1946" xr:uid="{00000000-0005-0000-0000-00005E240000}"/>
    <cellStyle name="Comma 26 5 2" xfId="5659" xr:uid="{00000000-0005-0000-0000-00005F240000}"/>
    <cellStyle name="Comma 26 5 2 2" xfId="13651" xr:uid="{00000000-0005-0000-0000-000060240000}"/>
    <cellStyle name="Comma 26 5 3" xfId="13650" xr:uid="{00000000-0005-0000-0000-000061240000}"/>
    <cellStyle name="Comma 26 6" xfId="4547" xr:uid="{00000000-0005-0000-0000-000062240000}"/>
    <cellStyle name="Comma 26 6 2" xfId="13652" xr:uid="{00000000-0005-0000-0000-000063240000}"/>
    <cellStyle name="Comma 26 7" xfId="13653" xr:uid="{00000000-0005-0000-0000-000064240000}"/>
    <cellStyle name="Comma 26 8" xfId="13654" xr:uid="{00000000-0005-0000-0000-000065240000}"/>
    <cellStyle name="Comma 26 9" xfId="13655" xr:uid="{00000000-0005-0000-0000-000066240000}"/>
    <cellStyle name="Comma 27" xfId="412" xr:uid="{00000000-0005-0000-0000-000067240000}"/>
    <cellStyle name="Comma 27 10" xfId="13657" xr:uid="{00000000-0005-0000-0000-000068240000}"/>
    <cellStyle name="Comma 27 11" xfId="13656" xr:uid="{00000000-0005-0000-0000-000069240000}"/>
    <cellStyle name="Comma 27 2" xfId="164" xr:uid="{00000000-0005-0000-0000-00006A240000}"/>
    <cellStyle name="Comma 27 2 2" xfId="1947" xr:uid="{00000000-0005-0000-0000-00006B240000}"/>
    <cellStyle name="Comma 27 2 2 2" xfId="1948" xr:uid="{00000000-0005-0000-0000-00006C240000}"/>
    <cellStyle name="Comma 27 2 2 3" xfId="6087" xr:uid="{00000000-0005-0000-0000-00006D240000}"/>
    <cellStyle name="Comma 27 2 2 4" xfId="13659" xr:uid="{00000000-0005-0000-0000-00006E240000}"/>
    <cellStyle name="Comma 27 2 3" xfId="1949" xr:uid="{00000000-0005-0000-0000-00006F240000}"/>
    <cellStyle name="Comma 27 2 3 2" xfId="5661" xr:uid="{00000000-0005-0000-0000-000070240000}"/>
    <cellStyle name="Comma 27 2 4" xfId="1950" xr:uid="{00000000-0005-0000-0000-000071240000}"/>
    <cellStyle name="Comma 27 2 5" xfId="4549" xr:uid="{00000000-0005-0000-0000-000072240000}"/>
    <cellStyle name="Comma 27 2 6" xfId="13658" xr:uid="{00000000-0005-0000-0000-000073240000}"/>
    <cellStyle name="Comma 27 3" xfId="1951" xr:uid="{00000000-0005-0000-0000-000074240000}"/>
    <cellStyle name="Comma 27 3 2" xfId="1953" xr:uid="{00000000-0005-0000-0000-000075240000}"/>
    <cellStyle name="Comma 27 3 2 2" xfId="1955" xr:uid="{00000000-0005-0000-0000-000076240000}"/>
    <cellStyle name="Comma 27 3 2 3" xfId="6088" xr:uid="{00000000-0005-0000-0000-000077240000}"/>
    <cellStyle name="Comma 27 3 3" xfId="1956" xr:uid="{00000000-0005-0000-0000-000078240000}"/>
    <cellStyle name="Comma 27 3 3 2" xfId="5662" xr:uid="{00000000-0005-0000-0000-000079240000}"/>
    <cellStyle name="Comma 27 3 4" xfId="4550" xr:uid="{00000000-0005-0000-0000-00007A240000}"/>
    <cellStyle name="Comma 27 3 5" xfId="13660" xr:uid="{00000000-0005-0000-0000-00007B240000}"/>
    <cellStyle name="Comma 27 4" xfId="1959" xr:uid="{00000000-0005-0000-0000-00007C240000}"/>
    <cellStyle name="Comma 27 4 2" xfId="1962" xr:uid="{00000000-0005-0000-0000-00007D240000}"/>
    <cellStyle name="Comma 27 4 2 2" xfId="1965" xr:uid="{00000000-0005-0000-0000-00007E240000}"/>
    <cellStyle name="Comma 27 4 2 3" xfId="6089" xr:uid="{00000000-0005-0000-0000-00007F240000}"/>
    <cellStyle name="Comma 27 4 3" xfId="1966" xr:uid="{00000000-0005-0000-0000-000080240000}"/>
    <cellStyle name="Comma 27 4 3 2" xfId="5663" xr:uid="{00000000-0005-0000-0000-000081240000}"/>
    <cellStyle name="Comma 27 4 4" xfId="4551" xr:uid="{00000000-0005-0000-0000-000082240000}"/>
    <cellStyle name="Comma 27 4 5" xfId="13661" xr:uid="{00000000-0005-0000-0000-000083240000}"/>
    <cellStyle name="Comma 27 5" xfId="1968" xr:uid="{00000000-0005-0000-0000-000084240000}"/>
    <cellStyle name="Comma 27 5 2" xfId="1972" xr:uid="{00000000-0005-0000-0000-000085240000}"/>
    <cellStyle name="Comma 27 5 3" xfId="6086" xr:uid="{00000000-0005-0000-0000-000086240000}"/>
    <cellStyle name="Comma 27 5 4" xfId="13662" xr:uid="{00000000-0005-0000-0000-000087240000}"/>
    <cellStyle name="Comma 27 6" xfId="1973" xr:uid="{00000000-0005-0000-0000-000088240000}"/>
    <cellStyle name="Comma 27 6 2" xfId="5660" xr:uid="{00000000-0005-0000-0000-000089240000}"/>
    <cellStyle name="Comma 27 6 3" xfId="13663" xr:uid="{00000000-0005-0000-0000-00008A240000}"/>
    <cellStyle name="Comma 27 7" xfId="1976" xr:uid="{00000000-0005-0000-0000-00008B240000}"/>
    <cellStyle name="Comma 27 7 2" xfId="13664" xr:uid="{00000000-0005-0000-0000-00008C240000}"/>
    <cellStyle name="Comma 27 8" xfId="4548" xr:uid="{00000000-0005-0000-0000-00008D240000}"/>
    <cellStyle name="Comma 27 8 2" xfId="13665" xr:uid="{00000000-0005-0000-0000-00008E240000}"/>
    <cellStyle name="Comma 27 9" xfId="13666" xr:uid="{00000000-0005-0000-0000-00008F240000}"/>
    <cellStyle name="Comma 28" xfId="700" xr:uid="{00000000-0005-0000-0000-000090240000}"/>
    <cellStyle name="Comma 28 10" xfId="13667" xr:uid="{00000000-0005-0000-0000-000091240000}"/>
    <cellStyle name="Comma 28 2" xfId="858" xr:uid="{00000000-0005-0000-0000-000092240000}"/>
    <cellStyle name="Comma 28 2 2" xfId="1978" xr:uid="{00000000-0005-0000-0000-000093240000}"/>
    <cellStyle name="Comma 28 2 2 2" xfId="6091" xr:uid="{00000000-0005-0000-0000-000094240000}"/>
    <cellStyle name="Comma 28 2 3" xfId="4553" xr:uid="{00000000-0005-0000-0000-000095240000}"/>
    <cellStyle name="Comma 28 2 4" xfId="13668" xr:uid="{00000000-0005-0000-0000-000096240000}"/>
    <cellStyle name="Comma 28 3" xfId="1979" xr:uid="{00000000-0005-0000-0000-000097240000}"/>
    <cellStyle name="Comma 28 3 2" xfId="1023" xr:uid="{00000000-0005-0000-0000-000098240000}"/>
    <cellStyle name="Comma 28 3 3" xfId="6090" xr:uid="{00000000-0005-0000-0000-000099240000}"/>
    <cellStyle name="Comma 28 3 4" xfId="13669" xr:uid="{00000000-0005-0000-0000-00009A240000}"/>
    <cellStyle name="Comma 28 4" xfId="1984" xr:uid="{00000000-0005-0000-0000-00009B240000}"/>
    <cellStyle name="Comma 28 4 2" xfId="5664" xr:uid="{00000000-0005-0000-0000-00009C240000}"/>
    <cellStyle name="Comma 28 4 3" xfId="13670" xr:uid="{00000000-0005-0000-0000-00009D240000}"/>
    <cellStyle name="Comma 28 5" xfId="1989" xr:uid="{00000000-0005-0000-0000-00009E240000}"/>
    <cellStyle name="Comma 28 5 2" xfId="13671" xr:uid="{00000000-0005-0000-0000-00009F240000}"/>
    <cellStyle name="Comma 28 6" xfId="4552" xr:uid="{00000000-0005-0000-0000-0000A0240000}"/>
    <cellStyle name="Comma 28 6 2" xfId="13672" xr:uid="{00000000-0005-0000-0000-0000A1240000}"/>
    <cellStyle name="Comma 28 7" xfId="13673" xr:uid="{00000000-0005-0000-0000-0000A2240000}"/>
    <cellStyle name="Comma 28 8" xfId="13674" xr:uid="{00000000-0005-0000-0000-0000A3240000}"/>
    <cellStyle name="Comma 28 9" xfId="13675" xr:uid="{00000000-0005-0000-0000-0000A4240000}"/>
    <cellStyle name="Comma 29" xfId="1992" xr:uid="{00000000-0005-0000-0000-0000A5240000}"/>
    <cellStyle name="Comma 29 2" xfId="1994" xr:uid="{00000000-0005-0000-0000-0000A6240000}"/>
    <cellStyle name="Comma 29 2 2" xfId="13677" xr:uid="{00000000-0005-0000-0000-0000A7240000}"/>
    <cellStyle name="Comma 29 3" xfId="1997" xr:uid="{00000000-0005-0000-0000-0000A8240000}"/>
    <cellStyle name="Comma 29 3 2" xfId="1999" xr:uid="{00000000-0005-0000-0000-0000A9240000}"/>
    <cellStyle name="Comma 29 3 3" xfId="6092" xr:uid="{00000000-0005-0000-0000-0000AA240000}"/>
    <cellStyle name="Comma 29 4" xfId="2001" xr:uid="{00000000-0005-0000-0000-0000AB240000}"/>
    <cellStyle name="Comma 29 4 2" xfId="5665" xr:uid="{00000000-0005-0000-0000-0000AC240000}"/>
    <cellStyle name="Comma 29 5" xfId="4554" xr:uid="{00000000-0005-0000-0000-0000AD240000}"/>
    <cellStyle name="Comma 29 6" xfId="13676" xr:uid="{00000000-0005-0000-0000-0000AE240000}"/>
    <cellStyle name="Comma 3" xfId="2005" xr:uid="{00000000-0005-0000-0000-0000AF240000}"/>
    <cellStyle name="Comma 3 10" xfId="2007" xr:uid="{00000000-0005-0000-0000-0000B0240000}"/>
    <cellStyle name="Comma 3 10 2" xfId="2009" xr:uid="{00000000-0005-0000-0000-0000B1240000}"/>
    <cellStyle name="Comma 3 10 2 2" xfId="2011" xr:uid="{00000000-0005-0000-0000-0000B2240000}"/>
    <cellStyle name="Comma 3 10 2 2 2" xfId="6095" xr:uid="{00000000-0005-0000-0000-0000B3240000}"/>
    <cellStyle name="Comma 3 10 2 3" xfId="4557" xr:uid="{00000000-0005-0000-0000-0000B4240000}"/>
    <cellStyle name="Comma 3 10 2 4" xfId="13680" xr:uid="{00000000-0005-0000-0000-0000B5240000}"/>
    <cellStyle name="Comma 3 10 3" xfId="2013" xr:uid="{00000000-0005-0000-0000-0000B6240000}"/>
    <cellStyle name="Comma 3 10 3 2" xfId="2016" xr:uid="{00000000-0005-0000-0000-0000B7240000}"/>
    <cellStyle name="Comma 3 10 3 2 2" xfId="6401" xr:uid="{00000000-0005-0000-0000-0000B8240000}"/>
    <cellStyle name="Comma 3 10 3 3" xfId="5306" xr:uid="{00000000-0005-0000-0000-0000B9240000}"/>
    <cellStyle name="Comma 3 10 4" xfId="2018" xr:uid="{00000000-0005-0000-0000-0000BA240000}"/>
    <cellStyle name="Comma 3 10 4 2" xfId="2020" xr:uid="{00000000-0005-0000-0000-0000BB240000}"/>
    <cellStyle name="Comma 3 10 4 3" xfId="6094" xr:uid="{00000000-0005-0000-0000-0000BC240000}"/>
    <cellStyle name="Comma 3 10 5" xfId="2022" xr:uid="{00000000-0005-0000-0000-0000BD240000}"/>
    <cellStyle name="Comma 3 10 5 2" xfId="5667" xr:uid="{00000000-0005-0000-0000-0000BE240000}"/>
    <cellStyle name="Comma 3 10 6" xfId="2024" xr:uid="{00000000-0005-0000-0000-0000BF240000}"/>
    <cellStyle name="Comma 3 10 7" xfId="4556" xr:uid="{00000000-0005-0000-0000-0000C0240000}"/>
    <cellStyle name="Comma 3 10 8" xfId="13679" xr:uid="{00000000-0005-0000-0000-0000C1240000}"/>
    <cellStyle name="Comma 3 11" xfId="2026" xr:uid="{00000000-0005-0000-0000-0000C2240000}"/>
    <cellStyle name="Comma 3 11 2" xfId="887" xr:uid="{00000000-0005-0000-0000-0000C3240000}"/>
    <cellStyle name="Comma 3 11 2 2" xfId="891" xr:uid="{00000000-0005-0000-0000-0000C4240000}"/>
    <cellStyle name="Comma 3 11 2 2 2" xfId="6097" xr:uid="{00000000-0005-0000-0000-0000C5240000}"/>
    <cellStyle name="Comma 3 11 2 3" xfId="4559" xr:uid="{00000000-0005-0000-0000-0000C6240000}"/>
    <cellStyle name="Comma 3 11 3" xfId="969" xr:uid="{00000000-0005-0000-0000-0000C7240000}"/>
    <cellStyle name="Comma 3 11 3 2" xfId="1044" xr:uid="{00000000-0005-0000-0000-0000C8240000}"/>
    <cellStyle name="Comma 3 11 3 2 2" xfId="6402" xr:uid="{00000000-0005-0000-0000-0000C9240000}"/>
    <cellStyle name="Comma 3 11 3 3" xfId="5307" xr:uid="{00000000-0005-0000-0000-0000CA240000}"/>
    <cellStyle name="Comma 3 11 4" xfId="1121" xr:uid="{00000000-0005-0000-0000-0000CB240000}"/>
    <cellStyle name="Comma 3 11 4 2" xfId="1123" xr:uid="{00000000-0005-0000-0000-0000CC240000}"/>
    <cellStyle name="Comma 3 11 4 3" xfId="6096" xr:uid="{00000000-0005-0000-0000-0000CD240000}"/>
    <cellStyle name="Comma 3 11 5" xfId="1148" xr:uid="{00000000-0005-0000-0000-0000CE240000}"/>
    <cellStyle name="Comma 3 11 5 2" xfId="5668" xr:uid="{00000000-0005-0000-0000-0000CF240000}"/>
    <cellStyle name="Comma 3 11 6" xfId="1189" xr:uid="{00000000-0005-0000-0000-0000D0240000}"/>
    <cellStyle name="Comma 3 11 7" xfId="4558" xr:uid="{00000000-0005-0000-0000-0000D1240000}"/>
    <cellStyle name="Comma 3 11 8" xfId="13681" xr:uid="{00000000-0005-0000-0000-0000D2240000}"/>
    <cellStyle name="Comma 3 12" xfId="2028" xr:uid="{00000000-0005-0000-0000-0000D3240000}"/>
    <cellStyle name="Comma 3 12 2" xfId="2035" xr:uid="{00000000-0005-0000-0000-0000D4240000}"/>
    <cellStyle name="Comma 3 12 2 2" xfId="2042" xr:uid="{00000000-0005-0000-0000-0000D5240000}"/>
    <cellStyle name="Comma 3 12 2 2 2" xfId="6099" xr:uid="{00000000-0005-0000-0000-0000D6240000}"/>
    <cellStyle name="Comma 3 12 2 3" xfId="4561" xr:uid="{00000000-0005-0000-0000-0000D7240000}"/>
    <cellStyle name="Comma 3 12 3" xfId="2046" xr:uid="{00000000-0005-0000-0000-0000D8240000}"/>
    <cellStyle name="Comma 3 12 3 2" xfId="2050" xr:uid="{00000000-0005-0000-0000-0000D9240000}"/>
    <cellStyle name="Comma 3 12 3 2 2" xfId="6403" xr:uid="{00000000-0005-0000-0000-0000DA240000}"/>
    <cellStyle name="Comma 3 12 3 3" xfId="5308" xr:uid="{00000000-0005-0000-0000-0000DB240000}"/>
    <cellStyle name="Comma 3 12 4" xfId="2054" xr:uid="{00000000-0005-0000-0000-0000DC240000}"/>
    <cellStyle name="Comma 3 12 4 2" xfId="2057" xr:uid="{00000000-0005-0000-0000-0000DD240000}"/>
    <cellStyle name="Comma 3 12 4 3" xfId="6098" xr:uid="{00000000-0005-0000-0000-0000DE240000}"/>
    <cellStyle name="Comma 3 12 5" xfId="2061" xr:uid="{00000000-0005-0000-0000-0000DF240000}"/>
    <cellStyle name="Comma 3 12 5 2" xfId="5669" xr:uid="{00000000-0005-0000-0000-0000E0240000}"/>
    <cellStyle name="Comma 3 12 6" xfId="2065" xr:uid="{00000000-0005-0000-0000-0000E1240000}"/>
    <cellStyle name="Comma 3 12 7" xfId="4560" xr:uid="{00000000-0005-0000-0000-0000E2240000}"/>
    <cellStyle name="Comma 3 12 8" xfId="13682" xr:uid="{00000000-0005-0000-0000-0000E3240000}"/>
    <cellStyle name="Comma 3 13" xfId="2068" xr:uid="{00000000-0005-0000-0000-0000E4240000}"/>
    <cellStyle name="Comma 3 13 2" xfId="2071" xr:uid="{00000000-0005-0000-0000-0000E5240000}"/>
    <cellStyle name="Comma 3 13 2 2" xfId="2074" xr:uid="{00000000-0005-0000-0000-0000E6240000}"/>
    <cellStyle name="Comma 3 13 2 2 2" xfId="6101" xr:uid="{00000000-0005-0000-0000-0000E7240000}"/>
    <cellStyle name="Comma 3 13 2 3" xfId="4563" xr:uid="{00000000-0005-0000-0000-0000E8240000}"/>
    <cellStyle name="Comma 3 13 3" xfId="2076" xr:uid="{00000000-0005-0000-0000-0000E9240000}"/>
    <cellStyle name="Comma 3 13 3 2" xfId="2079" xr:uid="{00000000-0005-0000-0000-0000EA240000}"/>
    <cellStyle name="Comma 3 13 3 2 2" xfId="6404" xr:uid="{00000000-0005-0000-0000-0000EB240000}"/>
    <cellStyle name="Comma 3 13 3 3" xfId="5309" xr:uid="{00000000-0005-0000-0000-0000EC240000}"/>
    <cellStyle name="Comma 3 13 4" xfId="2081" xr:uid="{00000000-0005-0000-0000-0000ED240000}"/>
    <cellStyle name="Comma 3 13 4 2" xfId="2083" xr:uid="{00000000-0005-0000-0000-0000EE240000}"/>
    <cellStyle name="Comma 3 13 4 3" xfId="6100" xr:uid="{00000000-0005-0000-0000-0000EF240000}"/>
    <cellStyle name="Comma 3 13 5" xfId="2085" xr:uid="{00000000-0005-0000-0000-0000F0240000}"/>
    <cellStyle name="Comma 3 13 5 2" xfId="5670" xr:uid="{00000000-0005-0000-0000-0000F1240000}"/>
    <cellStyle name="Comma 3 13 6" xfId="1126" xr:uid="{00000000-0005-0000-0000-0000F2240000}"/>
    <cellStyle name="Comma 3 13 7" xfId="4562" xr:uid="{00000000-0005-0000-0000-0000F3240000}"/>
    <cellStyle name="Comma 3 13 8" xfId="13683" xr:uid="{00000000-0005-0000-0000-0000F4240000}"/>
    <cellStyle name="Comma 3 14" xfId="2087" xr:uid="{00000000-0005-0000-0000-0000F5240000}"/>
    <cellStyle name="Comma 3 14 2" xfId="2089" xr:uid="{00000000-0005-0000-0000-0000F6240000}"/>
    <cellStyle name="Comma 3 14 2 2" xfId="2091" xr:uid="{00000000-0005-0000-0000-0000F7240000}"/>
    <cellStyle name="Comma 3 14 2 2 2" xfId="6103" xr:uid="{00000000-0005-0000-0000-0000F8240000}"/>
    <cellStyle name="Comma 3 14 2 3" xfId="4565" xr:uid="{00000000-0005-0000-0000-0000F9240000}"/>
    <cellStyle name="Comma 3 14 3" xfId="2092" xr:uid="{00000000-0005-0000-0000-0000FA240000}"/>
    <cellStyle name="Comma 3 14 3 2" xfId="2093" xr:uid="{00000000-0005-0000-0000-0000FB240000}"/>
    <cellStyle name="Comma 3 14 3 2 2" xfId="6405" xr:uid="{00000000-0005-0000-0000-0000FC240000}"/>
    <cellStyle name="Comma 3 14 3 3" xfId="5310" xr:uid="{00000000-0005-0000-0000-0000FD240000}"/>
    <cellStyle name="Comma 3 14 4" xfId="2094" xr:uid="{00000000-0005-0000-0000-0000FE240000}"/>
    <cellStyle name="Comma 3 14 4 2" xfId="2095" xr:uid="{00000000-0005-0000-0000-0000FF240000}"/>
    <cellStyle name="Comma 3 14 4 3" xfId="6102" xr:uid="{00000000-0005-0000-0000-000000250000}"/>
    <cellStyle name="Comma 3 14 5" xfId="2096" xr:uid="{00000000-0005-0000-0000-000001250000}"/>
    <cellStyle name="Comma 3 14 5 2" xfId="5671" xr:uid="{00000000-0005-0000-0000-000002250000}"/>
    <cellStyle name="Comma 3 14 6" xfId="1135" xr:uid="{00000000-0005-0000-0000-000003250000}"/>
    <cellStyle name="Comma 3 14 7" xfId="4564" xr:uid="{00000000-0005-0000-0000-000004250000}"/>
    <cellStyle name="Comma 3 14 8" xfId="13684" xr:uid="{00000000-0005-0000-0000-000005250000}"/>
    <cellStyle name="Comma 3 15" xfId="1080" xr:uid="{00000000-0005-0000-0000-000006250000}"/>
    <cellStyle name="Comma 3 15 2" xfId="2097" xr:uid="{00000000-0005-0000-0000-000007250000}"/>
    <cellStyle name="Comma 3 15 2 2" xfId="2100" xr:uid="{00000000-0005-0000-0000-000008250000}"/>
    <cellStyle name="Comma 3 15 2 2 2" xfId="6105" xr:uid="{00000000-0005-0000-0000-000009250000}"/>
    <cellStyle name="Comma 3 15 2 3" xfId="4567" xr:uid="{00000000-0005-0000-0000-00000A250000}"/>
    <cellStyle name="Comma 3 15 2 4" xfId="13686" xr:uid="{00000000-0005-0000-0000-00000B250000}"/>
    <cellStyle name="Comma 3 15 3" xfId="191" xr:uid="{00000000-0005-0000-0000-00000C250000}"/>
    <cellStyle name="Comma 3 15 3 2" xfId="194" xr:uid="{00000000-0005-0000-0000-00000D250000}"/>
    <cellStyle name="Comma 3 15 3 2 2" xfId="6406" xr:uid="{00000000-0005-0000-0000-00000E250000}"/>
    <cellStyle name="Comma 3 15 3 3" xfId="5311" xr:uid="{00000000-0005-0000-0000-00000F250000}"/>
    <cellStyle name="Comma 3 15 4" xfId="198" xr:uid="{00000000-0005-0000-0000-000010250000}"/>
    <cellStyle name="Comma 3 15 4 2" xfId="2103" xr:uid="{00000000-0005-0000-0000-000011250000}"/>
    <cellStyle name="Comma 3 15 4 3" xfId="6104" xr:uid="{00000000-0005-0000-0000-000012250000}"/>
    <cellStyle name="Comma 3 15 5" xfId="2104" xr:uid="{00000000-0005-0000-0000-000013250000}"/>
    <cellStyle name="Comma 3 15 5 2" xfId="5672" xr:uid="{00000000-0005-0000-0000-000014250000}"/>
    <cellStyle name="Comma 3 15 6" xfId="1140" xr:uid="{00000000-0005-0000-0000-000015250000}"/>
    <cellStyle name="Comma 3 15 7" xfId="4566" xr:uid="{00000000-0005-0000-0000-000016250000}"/>
    <cellStyle name="Comma 3 15 8" xfId="13685" xr:uid="{00000000-0005-0000-0000-000017250000}"/>
    <cellStyle name="Comma 3 16" xfId="2105" xr:uid="{00000000-0005-0000-0000-000018250000}"/>
    <cellStyle name="Comma 3 16 2" xfId="2107" xr:uid="{00000000-0005-0000-0000-000019250000}"/>
    <cellStyle name="Comma 3 16 2 2" xfId="2111" xr:uid="{00000000-0005-0000-0000-00001A250000}"/>
    <cellStyle name="Comma 3 16 2 2 2" xfId="6107" xr:uid="{00000000-0005-0000-0000-00001B250000}"/>
    <cellStyle name="Comma 3 16 2 3" xfId="4569" xr:uid="{00000000-0005-0000-0000-00001C250000}"/>
    <cellStyle name="Comma 3 16 3" xfId="202" xr:uid="{00000000-0005-0000-0000-00001D250000}"/>
    <cellStyle name="Comma 3 16 3 2" xfId="206" xr:uid="{00000000-0005-0000-0000-00001E250000}"/>
    <cellStyle name="Comma 3 16 3 2 2" xfId="6407" xr:uid="{00000000-0005-0000-0000-00001F250000}"/>
    <cellStyle name="Comma 3 16 3 3" xfId="5312" xr:uid="{00000000-0005-0000-0000-000020250000}"/>
    <cellStyle name="Comma 3 16 4" xfId="227" xr:uid="{00000000-0005-0000-0000-000021250000}"/>
    <cellStyle name="Comma 3 16 4 2" xfId="2113" xr:uid="{00000000-0005-0000-0000-000022250000}"/>
    <cellStyle name="Comma 3 16 4 3" xfId="6106" xr:uid="{00000000-0005-0000-0000-000023250000}"/>
    <cellStyle name="Comma 3 16 5" xfId="2115" xr:uid="{00000000-0005-0000-0000-000024250000}"/>
    <cellStyle name="Comma 3 16 5 2" xfId="5673" xr:uid="{00000000-0005-0000-0000-000025250000}"/>
    <cellStyle name="Comma 3 16 6" xfId="1143" xr:uid="{00000000-0005-0000-0000-000026250000}"/>
    <cellStyle name="Comma 3 16 7" xfId="4568" xr:uid="{00000000-0005-0000-0000-000027250000}"/>
    <cellStyle name="Comma 3 16 8" xfId="13687" xr:uid="{00000000-0005-0000-0000-000028250000}"/>
    <cellStyle name="Comma 3 17" xfId="2116" xr:uid="{00000000-0005-0000-0000-000029250000}"/>
    <cellStyle name="Comma 3 17 2" xfId="2118" xr:uid="{00000000-0005-0000-0000-00002A250000}"/>
    <cellStyle name="Comma 3 17 2 2" xfId="462" xr:uid="{00000000-0005-0000-0000-00002B250000}"/>
    <cellStyle name="Comma 3 17 2 2 2" xfId="6408" xr:uid="{00000000-0005-0000-0000-00002C250000}"/>
    <cellStyle name="Comma 3 17 2 3" xfId="5313" xr:uid="{00000000-0005-0000-0000-00002D250000}"/>
    <cellStyle name="Comma 3 17 3" xfId="53" xr:uid="{00000000-0005-0000-0000-00002E250000}"/>
    <cellStyle name="Comma 3 17 3 2" xfId="229" xr:uid="{00000000-0005-0000-0000-00002F250000}"/>
    <cellStyle name="Comma 3 17 3 3" xfId="6108" xr:uid="{00000000-0005-0000-0000-000030250000}"/>
    <cellStyle name="Comma 3 17 4" xfId="80" xr:uid="{00000000-0005-0000-0000-000031250000}"/>
    <cellStyle name="Comma 3 17 4 2" xfId="5674" xr:uid="{00000000-0005-0000-0000-000032250000}"/>
    <cellStyle name="Comma 3 17 5" xfId="13688" xr:uid="{00000000-0005-0000-0000-000033250000}"/>
    <cellStyle name="Comma 3 18" xfId="2120" xr:uid="{00000000-0005-0000-0000-000034250000}"/>
    <cellStyle name="Comma 3 18 2" xfId="2122" xr:uid="{00000000-0005-0000-0000-000035250000}"/>
    <cellStyle name="Comma 3 18 2 2" xfId="2124" xr:uid="{00000000-0005-0000-0000-000036250000}"/>
    <cellStyle name="Comma 3 18 2 2 2" xfId="6409" xr:uid="{00000000-0005-0000-0000-000037250000}"/>
    <cellStyle name="Comma 3 18 2 3" xfId="5314" xr:uid="{00000000-0005-0000-0000-000038250000}"/>
    <cellStyle name="Comma 3 18 3" xfId="237" xr:uid="{00000000-0005-0000-0000-000039250000}"/>
    <cellStyle name="Comma 3 18 3 2" xfId="241" xr:uid="{00000000-0005-0000-0000-00003A250000}"/>
    <cellStyle name="Comma 3 18 3 3" xfId="6109" xr:uid="{00000000-0005-0000-0000-00003B250000}"/>
    <cellStyle name="Comma 3 18 4" xfId="244" xr:uid="{00000000-0005-0000-0000-00003C250000}"/>
    <cellStyle name="Comma 3 18 4 2" xfId="5675" xr:uid="{00000000-0005-0000-0000-00003D250000}"/>
    <cellStyle name="Comma 3 18 5" xfId="4570" xr:uid="{00000000-0005-0000-0000-00003E250000}"/>
    <cellStyle name="Comma 3 19" xfId="2125" xr:uid="{00000000-0005-0000-0000-00003F250000}"/>
    <cellStyle name="Comma 3 19 2" xfId="2126" xr:uid="{00000000-0005-0000-0000-000040250000}"/>
    <cellStyle name="Comma 3 19 2 2" xfId="2127" xr:uid="{00000000-0005-0000-0000-000041250000}"/>
    <cellStyle name="Comma 3 19 2 2 2" xfId="6410" xr:uid="{00000000-0005-0000-0000-000042250000}"/>
    <cellStyle name="Comma 3 19 2 3" xfId="5315" xr:uid="{00000000-0005-0000-0000-000043250000}"/>
    <cellStyle name="Comma 3 19 3" xfId="246" xr:uid="{00000000-0005-0000-0000-000044250000}"/>
    <cellStyle name="Comma 3 19 3 2" xfId="249" xr:uid="{00000000-0005-0000-0000-000045250000}"/>
    <cellStyle name="Comma 3 19 3 3" xfId="6110" xr:uid="{00000000-0005-0000-0000-000046250000}"/>
    <cellStyle name="Comma 3 19 4" xfId="252" xr:uid="{00000000-0005-0000-0000-000047250000}"/>
    <cellStyle name="Comma 3 19 4 2" xfId="5676" xr:uid="{00000000-0005-0000-0000-000048250000}"/>
    <cellStyle name="Comma 3 19 5" xfId="4571" xr:uid="{00000000-0005-0000-0000-000049250000}"/>
    <cellStyle name="Comma 3 2" xfId="2129" xr:uid="{00000000-0005-0000-0000-00004A250000}"/>
    <cellStyle name="Comma 3 2 10" xfId="13690" xr:uid="{00000000-0005-0000-0000-00004B250000}"/>
    <cellStyle name="Comma 3 2 11" xfId="13691" xr:uid="{00000000-0005-0000-0000-00004C250000}"/>
    <cellStyle name="Comma 3 2 12" xfId="13692" xr:uid="{00000000-0005-0000-0000-00004D250000}"/>
    <cellStyle name="Comma 3 2 13" xfId="13693" xr:uid="{00000000-0005-0000-0000-00004E250000}"/>
    <cellStyle name="Comma 3 2 14" xfId="13694" xr:uid="{00000000-0005-0000-0000-00004F250000}"/>
    <cellStyle name="Comma 3 2 15" xfId="13695" xr:uid="{00000000-0005-0000-0000-000050250000}"/>
    <cellStyle name="Comma 3 2 15 2" xfId="13696" xr:uid="{00000000-0005-0000-0000-000051250000}"/>
    <cellStyle name="Comma 3 2 16" xfId="13697" xr:uid="{00000000-0005-0000-0000-000052250000}"/>
    <cellStyle name="Comma 3 2 17" xfId="13689" xr:uid="{00000000-0005-0000-0000-000053250000}"/>
    <cellStyle name="Comma 3 2 2" xfId="2130" xr:uid="{00000000-0005-0000-0000-000054250000}"/>
    <cellStyle name="Comma 3 2 2 10" xfId="13699" xr:uid="{00000000-0005-0000-0000-000055250000}"/>
    <cellStyle name="Comma 3 2 2 11" xfId="13700" xr:uid="{00000000-0005-0000-0000-000056250000}"/>
    <cellStyle name="Comma 3 2 2 12" xfId="13701" xr:uid="{00000000-0005-0000-0000-000057250000}"/>
    <cellStyle name="Comma 3 2 2 13" xfId="13702" xr:uid="{00000000-0005-0000-0000-000058250000}"/>
    <cellStyle name="Comma 3 2 2 14" xfId="13698" xr:uid="{00000000-0005-0000-0000-000059250000}"/>
    <cellStyle name="Comma 3 2 2 2" xfId="2131" xr:uid="{00000000-0005-0000-0000-00005A250000}"/>
    <cellStyle name="Comma 3 2 2 2 2" xfId="2135" xr:uid="{00000000-0005-0000-0000-00005B250000}"/>
    <cellStyle name="Comma 3 2 2 2 2 2" xfId="6111" xr:uid="{00000000-0005-0000-0000-00005C250000}"/>
    <cellStyle name="Comma 3 2 2 2 2 3" xfId="13704" xr:uid="{00000000-0005-0000-0000-00005D250000}"/>
    <cellStyle name="Comma 3 2 2 2 3" xfId="4572" xr:uid="{00000000-0005-0000-0000-00005E250000}"/>
    <cellStyle name="Comma 3 2 2 2 3 2" xfId="13705" xr:uid="{00000000-0005-0000-0000-00005F250000}"/>
    <cellStyle name="Comma 3 2 2 2 4" xfId="13703" xr:uid="{00000000-0005-0000-0000-000060250000}"/>
    <cellStyle name="Comma 3 2 2 3" xfId="2139" xr:uid="{00000000-0005-0000-0000-000061250000}"/>
    <cellStyle name="Comma 3 2 2 3 2" xfId="13706" xr:uid="{00000000-0005-0000-0000-000062250000}"/>
    <cellStyle name="Comma 3 2 2 4" xfId="13707" xr:uid="{00000000-0005-0000-0000-000063250000}"/>
    <cellStyle name="Comma 3 2 2 5" xfId="13708" xr:uid="{00000000-0005-0000-0000-000064250000}"/>
    <cellStyle name="Comma 3 2 2 6" xfId="13709" xr:uid="{00000000-0005-0000-0000-000065250000}"/>
    <cellStyle name="Comma 3 2 2 7" xfId="13710" xr:uid="{00000000-0005-0000-0000-000066250000}"/>
    <cellStyle name="Comma 3 2 2 8" xfId="13711" xr:uid="{00000000-0005-0000-0000-000067250000}"/>
    <cellStyle name="Comma 3 2 2 9" xfId="13712" xr:uid="{00000000-0005-0000-0000-000068250000}"/>
    <cellStyle name="Comma 3 2 3" xfId="2142" xr:uid="{00000000-0005-0000-0000-000069250000}"/>
    <cellStyle name="Comma 3 2 3 10" xfId="13713" xr:uid="{00000000-0005-0000-0000-00006A250000}"/>
    <cellStyle name="Comma 3 2 3 2" xfId="2143" xr:uid="{00000000-0005-0000-0000-00006B250000}"/>
    <cellStyle name="Comma 3 2 3 2 2" xfId="6112" xr:uid="{00000000-0005-0000-0000-00006C250000}"/>
    <cellStyle name="Comma 3 2 3 2 3" xfId="13714" xr:uid="{00000000-0005-0000-0000-00006D250000}"/>
    <cellStyle name="Comma 3 2 3 3" xfId="4573" xr:uid="{00000000-0005-0000-0000-00006E250000}"/>
    <cellStyle name="Comma 3 2 3 3 2" xfId="13715" xr:uid="{00000000-0005-0000-0000-00006F250000}"/>
    <cellStyle name="Comma 3 2 3 4" xfId="13716" xr:uid="{00000000-0005-0000-0000-000070250000}"/>
    <cellStyle name="Comma 3 2 3 5" xfId="13717" xr:uid="{00000000-0005-0000-0000-000071250000}"/>
    <cellStyle name="Comma 3 2 3 6" xfId="13718" xr:uid="{00000000-0005-0000-0000-000072250000}"/>
    <cellStyle name="Comma 3 2 3 7" xfId="13719" xr:uid="{00000000-0005-0000-0000-000073250000}"/>
    <cellStyle name="Comma 3 2 3 8" xfId="13720" xr:uid="{00000000-0005-0000-0000-000074250000}"/>
    <cellStyle name="Comma 3 2 3 9" xfId="13721" xr:uid="{00000000-0005-0000-0000-000075250000}"/>
    <cellStyle name="Comma 3 2 4" xfId="2144" xr:uid="{00000000-0005-0000-0000-000076250000}"/>
    <cellStyle name="Comma 3 2 4 2" xfId="13722" xr:uid="{00000000-0005-0000-0000-000077250000}"/>
    <cellStyle name="Comma 3 2 5" xfId="1591" xr:uid="{00000000-0005-0000-0000-000078250000}"/>
    <cellStyle name="Comma 3 2 5 2" xfId="13723" xr:uid="{00000000-0005-0000-0000-000079250000}"/>
    <cellStyle name="Comma 3 2 6" xfId="13724" xr:uid="{00000000-0005-0000-0000-00007A250000}"/>
    <cellStyle name="Comma 3 2 7" xfId="13725" xr:uid="{00000000-0005-0000-0000-00007B250000}"/>
    <cellStyle name="Comma 3 2 8" xfId="13726" xr:uid="{00000000-0005-0000-0000-00007C250000}"/>
    <cellStyle name="Comma 3 2 9" xfId="13727" xr:uid="{00000000-0005-0000-0000-00007D250000}"/>
    <cellStyle name="Comma 3 2_FAM GTEF_Lead 31.7.10" xfId="13728" xr:uid="{00000000-0005-0000-0000-00007E250000}"/>
    <cellStyle name="Comma 3 20" xfId="1081" xr:uid="{00000000-0005-0000-0000-00007F250000}"/>
    <cellStyle name="Comma 3 20 2" xfId="2098" xr:uid="{00000000-0005-0000-0000-000080250000}"/>
    <cellStyle name="Comma 3 20 2 2" xfId="6113" xr:uid="{00000000-0005-0000-0000-000081250000}"/>
    <cellStyle name="Comma 3 21" xfId="2106" xr:uid="{00000000-0005-0000-0000-000082250000}"/>
    <cellStyle name="Comma 3 21 2" xfId="2108" xr:uid="{00000000-0005-0000-0000-000083250000}"/>
    <cellStyle name="Comma 3 21 2 2" xfId="6400" xr:uid="{00000000-0005-0000-0000-000084250000}"/>
    <cellStyle name="Comma 3 21 3" xfId="5305" xr:uid="{00000000-0005-0000-0000-000085250000}"/>
    <cellStyle name="Comma 3 22" xfId="2117" xr:uid="{00000000-0005-0000-0000-000086250000}"/>
    <cellStyle name="Comma 3 22 2" xfId="2119" xr:uid="{00000000-0005-0000-0000-000087250000}"/>
    <cellStyle name="Comma 3 22 3" xfId="6093" xr:uid="{00000000-0005-0000-0000-000088250000}"/>
    <cellStyle name="Comma 3 23" xfId="2121" xr:uid="{00000000-0005-0000-0000-000089250000}"/>
    <cellStyle name="Comma 3 23 2" xfId="5666" xr:uid="{00000000-0005-0000-0000-00008A250000}"/>
    <cellStyle name="Comma 3 24" xfId="4555" xr:uid="{00000000-0005-0000-0000-00008B250000}"/>
    <cellStyle name="Comma 3 25" xfId="13678" xr:uid="{00000000-0005-0000-0000-00008C250000}"/>
    <cellStyle name="Comma 3 3" xfId="2145" xr:uid="{00000000-0005-0000-0000-00008D250000}"/>
    <cellStyle name="Comma 3 3 10" xfId="13730" xr:uid="{00000000-0005-0000-0000-00008E250000}"/>
    <cellStyle name="Comma 3 3 11" xfId="13729" xr:uid="{00000000-0005-0000-0000-00008F250000}"/>
    <cellStyle name="Comma 3 3 2" xfId="2147" xr:uid="{00000000-0005-0000-0000-000090250000}"/>
    <cellStyle name="Comma 3 3 2 2" xfId="2149" xr:uid="{00000000-0005-0000-0000-000091250000}"/>
    <cellStyle name="Comma 3 3 2 2 2" xfId="6114" xr:uid="{00000000-0005-0000-0000-000092250000}"/>
    <cellStyle name="Comma 3 3 2 2 3" xfId="13732" xr:uid="{00000000-0005-0000-0000-000093250000}"/>
    <cellStyle name="Comma 3 3 2 3" xfId="4574" xr:uid="{00000000-0005-0000-0000-000094250000}"/>
    <cellStyle name="Comma 3 3 2 3 2" xfId="13733" xr:uid="{00000000-0005-0000-0000-000095250000}"/>
    <cellStyle name="Comma 3 3 2 4" xfId="13734" xr:uid="{00000000-0005-0000-0000-000096250000}"/>
    <cellStyle name="Comma 3 3 2 5" xfId="13731" xr:uid="{00000000-0005-0000-0000-000097250000}"/>
    <cellStyle name="Comma 3 3 3" xfId="2151" xr:uid="{00000000-0005-0000-0000-000098250000}"/>
    <cellStyle name="Comma 3 3 3 2" xfId="2152" xr:uid="{00000000-0005-0000-0000-000099250000}"/>
    <cellStyle name="Comma 3 3 3 2 2" xfId="6411" xr:uid="{00000000-0005-0000-0000-00009A250000}"/>
    <cellStyle name="Comma 3 3 3 2 3" xfId="13736" xr:uid="{00000000-0005-0000-0000-00009B250000}"/>
    <cellStyle name="Comma 3 3 3 3" xfId="5316" xr:uid="{00000000-0005-0000-0000-00009C250000}"/>
    <cellStyle name="Comma 3 3 3 4" xfId="13735" xr:uid="{00000000-0005-0000-0000-00009D250000}"/>
    <cellStyle name="Comma 3 3 4" xfId="2154" xr:uid="{00000000-0005-0000-0000-00009E250000}"/>
    <cellStyle name="Comma 3 3 4 2" xfId="13737" xr:uid="{00000000-0005-0000-0000-00009F250000}"/>
    <cellStyle name="Comma 3 3 5" xfId="13738" xr:uid="{00000000-0005-0000-0000-0000A0250000}"/>
    <cellStyle name="Comma 3 3 6" xfId="13739" xr:uid="{00000000-0005-0000-0000-0000A1250000}"/>
    <cellStyle name="Comma 3 3 7" xfId="13740" xr:uid="{00000000-0005-0000-0000-0000A2250000}"/>
    <cellStyle name="Comma 3 3 8" xfId="13741" xr:uid="{00000000-0005-0000-0000-0000A3250000}"/>
    <cellStyle name="Comma 3 3 9" xfId="13742" xr:uid="{00000000-0005-0000-0000-0000A4250000}"/>
    <cellStyle name="Comma 3 3 9 2" xfId="13743" xr:uid="{00000000-0005-0000-0000-0000A5250000}"/>
    <cellStyle name="Comma 3 3_WPL.Conso" xfId="13744" xr:uid="{00000000-0005-0000-0000-0000A6250000}"/>
    <cellStyle name="Comma 3 4" xfId="2155" xr:uid="{00000000-0005-0000-0000-0000A7250000}"/>
    <cellStyle name="Comma 3 4 2" xfId="2160" xr:uid="{00000000-0005-0000-0000-0000A8250000}"/>
    <cellStyle name="Comma 3 4 2 2" xfId="2162" xr:uid="{00000000-0005-0000-0000-0000A9250000}"/>
    <cellStyle name="Comma 3 4 2 2 2" xfId="6116" xr:uid="{00000000-0005-0000-0000-0000AA250000}"/>
    <cellStyle name="Comma 3 4 2 3" xfId="4576" xr:uid="{00000000-0005-0000-0000-0000AB250000}"/>
    <cellStyle name="Comma 3 4 2 4" xfId="13746" xr:uid="{00000000-0005-0000-0000-0000AC250000}"/>
    <cellStyle name="Comma 3 4 3" xfId="2165" xr:uid="{00000000-0005-0000-0000-0000AD250000}"/>
    <cellStyle name="Comma 3 4 3 2" xfId="2166" xr:uid="{00000000-0005-0000-0000-0000AE250000}"/>
    <cellStyle name="Comma 3 4 3 2 2" xfId="6412" xr:uid="{00000000-0005-0000-0000-0000AF250000}"/>
    <cellStyle name="Comma 3 4 3 3" xfId="5317" xr:uid="{00000000-0005-0000-0000-0000B0250000}"/>
    <cellStyle name="Comma 3 4 3 4" xfId="13747" xr:uid="{00000000-0005-0000-0000-0000B1250000}"/>
    <cellStyle name="Comma 3 4 4" xfId="2169" xr:uid="{00000000-0005-0000-0000-0000B2250000}"/>
    <cellStyle name="Comma 3 4 4 2" xfId="2170" xr:uid="{00000000-0005-0000-0000-0000B3250000}"/>
    <cellStyle name="Comma 3 4 4 3" xfId="6115" xr:uid="{00000000-0005-0000-0000-0000B4250000}"/>
    <cellStyle name="Comma 3 4 5" xfId="1612" xr:uid="{00000000-0005-0000-0000-0000B5250000}"/>
    <cellStyle name="Comma 3 4 5 2" xfId="5677" xr:uid="{00000000-0005-0000-0000-0000B6250000}"/>
    <cellStyle name="Comma 3 4 6" xfId="1617" xr:uid="{00000000-0005-0000-0000-0000B7250000}"/>
    <cellStyle name="Comma 3 4 7" xfId="4575" xr:uid="{00000000-0005-0000-0000-0000B8250000}"/>
    <cellStyle name="Comma 3 4 8" xfId="13745" xr:uid="{00000000-0005-0000-0000-0000B9250000}"/>
    <cellStyle name="Comma 3 4_WPL.Conso" xfId="13748" xr:uid="{00000000-0005-0000-0000-0000BA250000}"/>
    <cellStyle name="Comma 3 5" xfId="2171" xr:uid="{00000000-0005-0000-0000-0000BB250000}"/>
    <cellStyle name="Comma 3 5 2" xfId="2172" xr:uid="{00000000-0005-0000-0000-0000BC250000}"/>
    <cellStyle name="Comma 3 5 2 2" xfId="2175" xr:uid="{00000000-0005-0000-0000-0000BD250000}"/>
    <cellStyle name="Comma 3 5 2 2 2" xfId="6118" xr:uid="{00000000-0005-0000-0000-0000BE250000}"/>
    <cellStyle name="Comma 3 5 2 3" xfId="4578" xr:uid="{00000000-0005-0000-0000-0000BF250000}"/>
    <cellStyle name="Comma 3 5 2 4" xfId="13750" xr:uid="{00000000-0005-0000-0000-0000C0250000}"/>
    <cellStyle name="Comma 3 5 3" xfId="2176" xr:uid="{00000000-0005-0000-0000-0000C1250000}"/>
    <cellStyle name="Comma 3 5 3 2" xfId="2177" xr:uid="{00000000-0005-0000-0000-0000C2250000}"/>
    <cellStyle name="Comma 3 5 3 2 2" xfId="6413" xr:uid="{00000000-0005-0000-0000-0000C3250000}"/>
    <cellStyle name="Comma 3 5 3 3" xfId="5318" xr:uid="{00000000-0005-0000-0000-0000C4250000}"/>
    <cellStyle name="Comma 3 5 3 4" xfId="13751" xr:uid="{00000000-0005-0000-0000-0000C5250000}"/>
    <cellStyle name="Comma 3 5 4" xfId="2178" xr:uid="{00000000-0005-0000-0000-0000C6250000}"/>
    <cellStyle name="Comma 3 5 4 2" xfId="2181" xr:uid="{00000000-0005-0000-0000-0000C7250000}"/>
    <cellStyle name="Comma 3 5 4 3" xfId="6117" xr:uid="{00000000-0005-0000-0000-0000C8250000}"/>
    <cellStyle name="Comma 3 5 4 4" xfId="13752" xr:uid="{00000000-0005-0000-0000-0000C9250000}"/>
    <cellStyle name="Comma 3 5 5" xfId="1625" xr:uid="{00000000-0005-0000-0000-0000CA250000}"/>
    <cellStyle name="Comma 3 5 5 2" xfId="5678" xr:uid="{00000000-0005-0000-0000-0000CB250000}"/>
    <cellStyle name="Comma 3 5 6" xfId="1631" xr:uid="{00000000-0005-0000-0000-0000CC250000}"/>
    <cellStyle name="Comma 3 5 7" xfId="4577" xr:uid="{00000000-0005-0000-0000-0000CD250000}"/>
    <cellStyle name="Comma 3 5 8" xfId="13749" xr:uid="{00000000-0005-0000-0000-0000CE250000}"/>
    <cellStyle name="Comma 3 5_WPL.Conso" xfId="13753" xr:uid="{00000000-0005-0000-0000-0000CF250000}"/>
    <cellStyle name="Comma 3 6" xfId="2182" xr:uid="{00000000-0005-0000-0000-0000D0250000}"/>
    <cellStyle name="Comma 3 6 2" xfId="2183" xr:uid="{00000000-0005-0000-0000-0000D1250000}"/>
    <cellStyle name="Comma 3 6 2 2" xfId="2184" xr:uid="{00000000-0005-0000-0000-0000D2250000}"/>
    <cellStyle name="Comma 3 6 2 2 2" xfId="6120" xr:uid="{00000000-0005-0000-0000-0000D3250000}"/>
    <cellStyle name="Comma 3 6 2 3" xfId="4580" xr:uid="{00000000-0005-0000-0000-0000D4250000}"/>
    <cellStyle name="Comma 3 6 2 4" xfId="13755" xr:uid="{00000000-0005-0000-0000-0000D5250000}"/>
    <cellStyle name="Comma 3 6 3" xfId="2187" xr:uid="{00000000-0005-0000-0000-0000D6250000}"/>
    <cellStyle name="Comma 3 6 3 2" xfId="2188" xr:uid="{00000000-0005-0000-0000-0000D7250000}"/>
    <cellStyle name="Comma 3 6 3 2 2" xfId="6414" xr:uid="{00000000-0005-0000-0000-0000D8250000}"/>
    <cellStyle name="Comma 3 6 3 3" xfId="5319" xr:uid="{00000000-0005-0000-0000-0000D9250000}"/>
    <cellStyle name="Comma 3 6 4" xfId="1279" xr:uid="{00000000-0005-0000-0000-0000DA250000}"/>
    <cellStyle name="Comma 3 6 4 2" xfId="2191" xr:uid="{00000000-0005-0000-0000-0000DB250000}"/>
    <cellStyle name="Comma 3 6 4 3" xfId="6119" xr:uid="{00000000-0005-0000-0000-0000DC250000}"/>
    <cellStyle name="Comma 3 6 5" xfId="1638" xr:uid="{00000000-0005-0000-0000-0000DD250000}"/>
    <cellStyle name="Comma 3 6 5 2" xfId="5679" xr:uid="{00000000-0005-0000-0000-0000DE250000}"/>
    <cellStyle name="Comma 3 6 6" xfId="1643" xr:uid="{00000000-0005-0000-0000-0000DF250000}"/>
    <cellStyle name="Comma 3 6 7" xfId="4579" xr:uid="{00000000-0005-0000-0000-0000E0250000}"/>
    <cellStyle name="Comma 3 6 8" xfId="13754" xr:uid="{00000000-0005-0000-0000-0000E1250000}"/>
    <cellStyle name="Comma 3 7" xfId="385" xr:uid="{00000000-0005-0000-0000-0000E2250000}"/>
    <cellStyle name="Comma 3 7 2" xfId="2193" xr:uid="{00000000-0005-0000-0000-0000E3250000}"/>
    <cellStyle name="Comma 3 7 2 2" xfId="98" xr:uid="{00000000-0005-0000-0000-0000E4250000}"/>
    <cellStyle name="Comma 3 7 2 2 2" xfId="6122" xr:uid="{00000000-0005-0000-0000-0000E5250000}"/>
    <cellStyle name="Comma 3 7 2 3" xfId="4582" xr:uid="{00000000-0005-0000-0000-0000E6250000}"/>
    <cellStyle name="Comma 3 7 2 4" xfId="13757" xr:uid="{00000000-0005-0000-0000-0000E7250000}"/>
    <cellStyle name="Comma 3 7 3" xfId="2196" xr:uid="{00000000-0005-0000-0000-0000E8250000}"/>
    <cellStyle name="Comma 3 7 3 2" xfId="791" xr:uid="{00000000-0005-0000-0000-0000E9250000}"/>
    <cellStyle name="Comma 3 7 3 2 2" xfId="6415" xr:uid="{00000000-0005-0000-0000-0000EA250000}"/>
    <cellStyle name="Comma 3 7 3 3" xfId="5320" xr:uid="{00000000-0005-0000-0000-0000EB250000}"/>
    <cellStyle name="Comma 3 7 4" xfId="2199" xr:uid="{00000000-0005-0000-0000-0000EC250000}"/>
    <cellStyle name="Comma 3 7 4 2" xfId="794" xr:uid="{00000000-0005-0000-0000-0000ED250000}"/>
    <cellStyle name="Comma 3 7 4 3" xfId="6121" xr:uid="{00000000-0005-0000-0000-0000EE250000}"/>
    <cellStyle name="Comma 3 7 5" xfId="1650" xr:uid="{00000000-0005-0000-0000-0000EF250000}"/>
    <cellStyle name="Comma 3 7 5 2" xfId="5680" xr:uid="{00000000-0005-0000-0000-0000F0250000}"/>
    <cellStyle name="Comma 3 7 6" xfId="1654" xr:uid="{00000000-0005-0000-0000-0000F1250000}"/>
    <cellStyle name="Comma 3 7 7" xfId="4581" xr:uid="{00000000-0005-0000-0000-0000F2250000}"/>
    <cellStyle name="Comma 3 7 8" xfId="13756" xr:uid="{00000000-0005-0000-0000-0000F3250000}"/>
    <cellStyle name="Comma 3 8" xfId="2200" xr:uid="{00000000-0005-0000-0000-0000F4250000}"/>
    <cellStyle name="Comma 3 8 2" xfId="2201" xr:uid="{00000000-0005-0000-0000-0000F5250000}"/>
    <cellStyle name="Comma 3 8 2 2" xfId="264" xr:uid="{00000000-0005-0000-0000-0000F6250000}"/>
    <cellStyle name="Comma 3 8 2 2 2" xfId="6124" xr:uid="{00000000-0005-0000-0000-0000F7250000}"/>
    <cellStyle name="Comma 3 8 2 3" xfId="4584" xr:uid="{00000000-0005-0000-0000-0000F8250000}"/>
    <cellStyle name="Comma 3 8 3" xfId="2204" xr:uid="{00000000-0005-0000-0000-0000F9250000}"/>
    <cellStyle name="Comma 3 8 3 2" xfId="267" xr:uid="{00000000-0005-0000-0000-0000FA250000}"/>
    <cellStyle name="Comma 3 8 3 2 2" xfId="6416" xr:uid="{00000000-0005-0000-0000-0000FB250000}"/>
    <cellStyle name="Comma 3 8 3 3" xfId="5321" xr:uid="{00000000-0005-0000-0000-0000FC250000}"/>
    <cellStyle name="Comma 3 8 4" xfId="2205" xr:uid="{00000000-0005-0000-0000-0000FD250000}"/>
    <cellStyle name="Comma 3 8 4 2" xfId="269" xr:uid="{00000000-0005-0000-0000-0000FE250000}"/>
    <cellStyle name="Comma 3 8 4 3" xfId="6123" xr:uid="{00000000-0005-0000-0000-0000FF250000}"/>
    <cellStyle name="Comma 3 8 5" xfId="1659" xr:uid="{00000000-0005-0000-0000-000000260000}"/>
    <cellStyle name="Comma 3 8 5 2" xfId="5681" xr:uid="{00000000-0005-0000-0000-000001260000}"/>
    <cellStyle name="Comma 3 8 6" xfId="1662" xr:uid="{00000000-0005-0000-0000-000002260000}"/>
    <cellStyle name="Comma 3 8 7" xfId="4583" xr:uid="{00000000-0005-0000-0000-000003260000}"/>
    <cellStyle name="Comma 3 8 8" xfId="13758" xr:uid="{00000000-0005-0000-0000-000004260000}"/>
    <cellStyle name="Comma 3 9" xfId="2206" xr:uid="{00000000-0005-0000-0000-000005260000}"/>
    <cellStyle name="Comma 3 9 2" xfId="2209" xr:uid="{00000000-0005-0000-0000-000006260000}"/>
    <cellStyle name="Comma 3 9 2 2" xfId="906" xr:uid="{00000000-0005-0000-0000-000007260000}"/>
    <cellStyle name="Comma 3 9 2 2 2" xfId="6126" xr:uid="{00000000-0005-0000-0000-000008260000}"/>
    <cellStyle name="Comma 3 9 2 3" xfId="4586" xr:uid="{00000000-0005-0000-0000-000009260000}"/>
    <cellStyle name="Comma 3 9 3" xfId="2213" xr:uid="{00000000-0005-0000-0000-00000A260000}"/>
    <cellStyle name="Comma 3 9 3 2" xfId="926" xr:uid="{00000000-0005-0000-0000-00000B260000}"/>
    <cellStyle name="Comma 3 9 3 2 2" xfId="6417" xr:uid="{00000000-0005-0000-0000-00000C260000}"/>
    <cellStyle name="Comma 3 9 3 3" xfId="5322" xr:uid="{00000000-0005-0000-0000-00000D260000}"/>
    <cellStyle name="Comma 3 9 4" xfId="1287" xr:uid="{00000000-0005-0000-0000-00000E260000}"/>
    <cellStyle name="Comma 3 9 4 2" xfId="942" xr:uid="{00000000-0005-0000-0000-00000F260000}"/>
    <cellStyle name="Comma 3 9 4 3" xfId="6125" xr:uid="{00000000-0005-0000-0000-000010260000}"/>
    <cellStyle name="Comma 3 9 5" xfId="1670" xr:uid="{00000000-0005-0000-0000-000011260000}"/>
    <cellStyle name="Comma 3 9 5 2" xfId="5682" xr:uid="{00000000-0005-0000-0000-000012260000}"/>
    <cellStyle name="Comma 3 9 6" xfId="1675" xr:uid="{00000000-0005-0000-0000-000013260000}"/>
    <cellStyle name="Comma 3 9 7" xfId="4585" xr:uid="{00000000-0005-0000-0000-000014260000}"/>
    <cellStyle name="Comma 3 9 8" xfId="13759" xr:uid="{00000000-0005-0000-0000-000015260000}"/>
    <cellStyle name="Comma 3_11310000 ลูกหนี้การค้า 5309" xfId="13760" xr:uid="{00000000-0005-0000-0000-000016260000}"/>
    <cellStyle name="Comma 30" xfId="1904" xr:uid="{00000000-0005-0000-0000-000017260000}"/>
    <cellStyle name="Comma 30 2" xfId="1906" xr:uid="{00000000-0005-0000-0000-000018260000}"/>
    <cellStyle name="Comma 30 2 2" xfId="13763" xr:uid="{00000000-0005-0000-0000-000019260000}"/>
    <cellStyle name="Comma 30 2 3" xfId="13762" xr:uid="{00000000-0005-0000-0000-00001A260000}"/>
    <cellStyle name="Comma 30 3" xfId="1913" xr:uid="{00000000-0005-0000-0000-00001B260000}"/>
    <cellStyle name="Comma 30 3 2" xfId="1916" xr:uid="{00000000-0005-0000-0000-00001C260000}"/>
    <cellStyle name="Comma 30 3 3" xfId="6127" xr:uid="{00000000-0005-0000-0000-00001D260000}"/>
    <cellStyle name="Comma 30 3 4" xfId="13764" xr:uid="{00000000-0005-0000-0000-00001E260000}"/>
    <cellStyle name="Comma 30 4" xfId="1923" xr:uid="{00000000-0005-0000-0000-00001F260000}"/>
    <cellStyle name="Comma 30 4 2" xfId="5683" xr:uid="{00000000-0005-0000-0000-000020260000}"/>
    <cellStyle name="Comma 30 5" xfId="4587" xr:uid="{00000000-0005-0000-0000-000021260000}"/>
    <cellStyle name="Comma 30 6" xfId="13761" xr:uid="{00000000-0005-0000-0000-000022260000}"/>
    <cellStyle name="Comma 31" xfId="402" xr:uid="{00000000-0005-0000-0000-000023260000}"/>
    <cellStyle name="Comma 31 2" xfId="407" xr:uid="{00000000-0005-0000-0000-000024260000}"/>
    <cellStyle name="Comma 31 2 2" xfId="13766" xr:uid="{00000000-0005-0000-0000-000025260000}"/>
    <cellStyle name="Comma 31 3" xfId="1939" xr:uid="{00000000-0005-0000-0000-000026260000}"/>
    <cellStyle name="Comma 31 3 2" xfId="2215" xr:uid="{00000000-0005-0000-0000-000027260000}"/>
    <cellStyle name="Comma 31 3 3" xfId="6128" xr:uid="{00000000-0005-0000-0000-000028260000}"/>
    <cellStyle name="Comma 31 4" xfId="1942" xr:uid="{00000000-0005-0000-0000-000029260000}"/>
    <cellStyle name="Comma 31 4 2" xfId="5684" xr:uid="{00000000-0005-0000-0000-00002A260000}"/>
    <cellStyle name="Comma 31 5" xfId="4588" xr:uid="{00000000-0005-0000-0000-00002B260000}"/>
    <cellStyle name="Comma 31 6" xfId="13765" xr:uid="{00000000-0005-0000-0000-00002C260000}"/>
    <cellStyle name="Comma 32" xfId="413" xr:uid="{00000000-0005-0000-0000-00002D260000}"/>
    <cellStyle name="Comma 32 2" xfId="165" xr:uid="{00000000-0005-0000-0000-00002E260000}"/>
    <cellStyle name="Comma 32 2 2" xfId="13768" xr:uid="{00000000-0005-0000-0000-00002F260000}"/>
    <cellStyle name="Comma 32 3" xfId="1952" xr:uid="{00000000-0005-0000-0000-000030260000}"/>
    <cellStyle name="Comma 32 3 2" xfId="1954" xr:uid="{00000000-0005-0000-0000-000031260000}"/>
    <cellStyle name="Comma 32 3 3" xfId="6129" xr:uid="{00000000-0005-0000-0000-000032260000}"/>
    <cellStyle name="Comma 32 4" xfId="1960" xr:uid="{00000000-0005-0000-0000-000033260000}"/>
    <cellStyle name="Comma 32 4 2" xfId="5685" xr:uid="{00000000-0005-0000-0000-000034260000}"/>
    <cellStyle name="Comma 32 5" xfId="4589" xr:uid="{00000000-0005-0000-0000-000035260000}"/>
    <cellStyle name="Comma 32 6" xfId="13767" xr:uid="{00000000-0005-0000-0000-000036260000}"/>
    <cellStyle name="Comma 33" xfId="701" xr:uid="{00000000-0005-0000-0000-000037260000}"/>
    <cellStyle name="Comma 33 2" xfId="859" xr:uid="{00000000-0005-0000-0000-000038260000}"/>
    <cellStyle name="Comma 33 2 2" xfId="4591" xr:uid="{00000000-0005-0000-0000-000039260000}"/>
    <cellStyle name="Comma 33 2 2 2" xfId="13771" xr:uid="{00000000-0005-0000-0000-00003A260000}"/>
    <cellStyle name="Comma 33 2 3" xfId="13770" xr:uid="{00000000-0005-0000-0000-00003B260000}"/>
    <cellStyle name="Comma 33 3" xfId="1980" xr:uid="{00000000-0005-0000-0000-00003C260000}"/>
    <cellStyle name="Comma 33 3 2" xfId="1024" xr:uid="{00000000-0005-0000-0000-00003D260000}"/>
    <cellStyle name="Comma 33 3 3" xfId="6130" xr:uid="{00000000-0005-0000-0000-00003E260000}"/>
    <cellStyle name="Comma 33 4" xfId="1985" xr:uid="{00000000-0005-0000-0000-00003F260000}"/>
    <cellStyle name="Comma 33 4 2" xfId="5686" xr:uid="{00000000-0005-0000-0000-000040260000}"/>
    <cellStyle name="Comma 33 5" xfId="4590" xr:uid="{00000000-0005-0000-0000-000041260000}"/>
    <cellStyle name="Comma 33 6" xfId="13769" xr:uid="{00000000-0005-0000-0000-000042260000}"/>
    <cellStyle name="Comma 34" xfId="1993" xr:uid="{00000000-0005-0000-0000-000043260000}"/>
    <cellStyle name="Comma 34 2" xfId="1995" xr:uid="{00000000-0005-0000-0000-000044260000}"/>
    <cellStyle name="Comma 34 2 2" xfId="2216" xr:uid="{00000000-0005-0000-0000-000045260000}"/>
    <cellStyle name="Comma 34 2 2 2" xfId="13774" xr:uid="{00000000-0005-0000-0000-000046260000}"/>
    <cellStyle name="Comma 34 2 3" xfId="6131" xr:uid="{00000000-0005-0000-0000-000047260000}"/>
    <cellStyle name="Comma 34 2 4" xfId="13773" xr:uid="{00000000-0005-0000-0000-000048260000}"/>
    <cellStyle name="Comma 34 3" xfId="1998" xr:uid="{00000000-0005-0000-0000-000049260000}"/>
    <cellStyle name="Comma 34 3 2" xfId="5687" xr:uid="{00000000-0005-0000-0000-00004A260000}"/>
    <cellStyle name="Comma 34 3 3" xfId="13775" xr:uid="{00000000-0005-0000-0000-00004B260000}"/>
    <cellStyle name="Comma 34 4" xfId="2002" xr:uid="{00000000-0005-0000-0000-00004C260000}"/>
    <cellStyle name="Comma 34 5" xfId="4592" xr:uid="{00000000-0005-0000-0000-00004D260000}"/>
    <cellStyle name="Comma 34 6" xfId="13772" xr:uid="{00000000-0005-0000-0000-00004E260000}"/>
    <cellStyle name="Comma 35" xfId="2217" xr:uid="{00000000-0005-0000-0000-00004F260000}"/>
    <cellStyle name="Comma 35 2" xfId="2219" xr:uid="{00000000-0005-0000-0000-000050260000}"/>
    <cellStyle name="Comma 35 2 2" xfId="2221" xr:uid="{00000000-0005-0000-0000-000051260000}"/>
    <cellStyle name="Comma 35 2 2 2" xfId="6133" xr:uid="{00000000-0005-0000-0000-000052260000}"/>
    <cellStyle name="Comma 35 2 2 3" xfId="13778" xr:uid="{00000000-0005-0000-0000-000053260000}"/>
    <cellStyle name="Comma 35 2 3" xfId="4594" xr:uid="{00000000-0005-0000-0000-000054260000}"/>
    <cellStyle name="Comma 35 2 4" xfId="13777" xr:uid="{00000000-0005-0000-0000-000055260000}"/>
    <cellStyle name="Comma 35 3" xfId="2223" xr:uid="{00000000-0005-0000-0000-000056260000}"/>
    <cellStyle name="Comma 35 3 2" xfId="2226" xr:uid="{00000000-0005-0000-0000-000057260000}"/>
    <cellStyle name="Comma 35 3 3" xfId="6132" xr:uid="{00000000-0005-0000-0000-000058260000}"/>
    <cellStyle name="Comma 35 3 4" xfId="13779" xr:uid="{00000000-0005-0000-0000-000059260000}"/>
    <cellStyle name="Comma 35 4" xfId="2229" xr:uid="{00000000-0005-0000-0000-00005A260000}"/>
    <cellStyle name="Comma 35 4 2" xfId="5688" xr:uid="{00000000-0005-0000-0000-00005B260000}"/>
    <cellStyle name="Comma 35 5" xfId="2232" xr:uid="{00000000-0005-0000-0000-00005C260000}"/>
    <cellStyle name="Comma 35 6" xfId="4593" xr:uid="{00000000-0005-0000-0000-00005D260000}"/>
    <cellStyle name="Comma 35 7" xfId="13776" xr:uid="{00000000-0005-0000-0000-00005E260000}"/>
    <cellStyle name="Comma 36" xfId="2234" xr:uid="{00000000-0005-0000-0000-00005F260000}"/>
    <cellStyle name="Comma 36 2" xfId="2236" xr:uid="{00000000-0005-0000-0000-000060260000}"/>
    <cellStyle name="Comma 36 2 2" xfId="130" xr:uid="{00000000-0005-0000-0000-000061260000}"/>
    <cellStyle name="Comma 36 2 2 2" xfId="142" xr:uid="{00000000-0005-0000-0000-000062260000}"/>
    <cellStyle name="Comma 36 2 2 2 2" xfId="6136" xr:uid="{00000000-0005-0000-0000-000063260000}"/>
    <cellStyle name="Comma 36 2 2 3" xfId="13782" xr:uid="{00000000-0005-0000-0000-000064260000}"/>
    <cellStyle name="Comma 36 2 3" xfId="135" xr:uid="{00000000-0005-0000-0000-000065260000}"/>
    <cellStyle name="Comma 36 2 3 2" xfId="6135" xr:uid="{00000000-0005-0000-0000-000066260000}"/>
    <cellStyle name="Comma 36 2 4" xfId="13781" xr:uid="{00000000-0005-0000-0000-000067260000}"/>
    <cellStyle name="Comma 36 3" xfId="2238" xr:uid="{00000000-0005-0000-0000-000068260000}"/>
    <cellStyle name="Comma 36 3 2" xfId="2240" xr:uid="{00000000-0005-0000-0000-000069260000}"/>
    <cellStyle name="Comma 36 3 3" xfId="6134" xr:uid="{00000000-0005-0000-0000-00006A260000}"/>
    <cellStyle name="Comma 36 3 4" xfId="13783" xr:uid="{00000000-0005-0000-0000-00006B260000}"/>
    <cellStyle name="Comma 36 4" xfId="1220" xr:uid="{00000000-0005-0000-0000-00006C260000}"/>
    <cellStyle name="Comma 36 4 2" xfId="5689" xr:uid="{00000000-0005-0000-0000-00006D260000}"/>
    <cellStyle name="Comma 36 5" xfId="2242" xr:uid="{00000000-0005-0000-0000-00006E260000}"/>
    <cellStyle name="Comma 36 6" xfId="4595" xr:uid="{00000000-0005-0000-0000-00006F260000}"/>
    <cellStyle name="Comma 36 7" xfId="13780" xr:uid="{00000000-0005-0000-0000-000070260000}"/>
    <cellStyle name="Comma 37" xfId="2243" xr:uid="{00000000-0005-0000-0000-000071260000}"/>
    <cellStyle name="Comma 37 10" xfId="13784" xr:uid="{00000000-0005-0000-0000-000072260000}"/>
    <cellStyle name="Comma 37 2" xfId="2245" xr:uid="{00000000-0005-0000-0000-000073260000}"/>
    <cellStyle name="Comma 37 2 2" xfId="13785" xr:uid="{00000000-0005-0000-0000-000074260000}"/>
    <cellStyle name="Comma 37 3" xfId="2247" xr:uid="{00000000-0005-0000-0000-000075260000}"/>
    <cellStyle name="Comma 37 3 2" xfId="1990" xr:uid="{00000000-0005-0000-0000-000076260000}"/>
    <cellStyle name="Comma 37 3 3" xfId="6137" xr:uid="{00000000-0005-0000-0000-000077260000}"/>
    <cellStyle name="Comma 37 3 4" xfId="13786" xr:uid="{00000000-0005-0000-0000-000078260000}"/>
    <cellStyle name="Comma 37 4" xfId="2250" xr:uid="{00000000-0005-0000-0000-000079260000}"/>
    <cellStyle name="Comma 37 4 2" xfId="5690" xr:uid="{00000000-0005-0000-0000-00007A260000}"/>
    <cellStyle name="Comma 37 4 3" xfId="13787" xr:uid="{00000000-0005-0000-0000-00007B260000}"/>
    <cellStyle name="Comma 37 5" xfId="4596" xr:uid="{00000000-0005-0000-0000-00007C260000}"/>
    <cellStyle name="Comma 37 5 2" xfId="13788" xr:uid="{00000000-0005-0000-0000-00007D260000}"/>
    <cellStyle name="Comma 37 6" xfId="13789" xr:uid="{00000000-0005-0000-0000-00007E260000}"/>
    <cellStyle name="Comma 37 7" xfId="13790" xr:uid="{00000000-0005-0000-0000-00007F260000}"/>
    <cellStyle name="Comma 37 8" xfId="13791" xr:uid="{00000000-0005-0000-0000-000080260000}"/>
    <cellStyle name="Comma 37 9" xfId="13792" xr:uid="{00000000-0005-0000-0000-000081260000}"/>
    <cellStyle name="Comma 38" xfId="2252" xr:uid="{00000000-0005-0000-0000-000082260000}"/>
    <cellStyle name="Comma 38 10" xfId="13793" xr:uid="{00000000-0005-0000-0000-000083260000}"/>
    <cellStyle name="Comma 38 2" xfId="2254" xr:uid="{00000000-0005-0000-0000-000084260000}"/>
    <cellStyle name="Comma 38 2 2" xfId="1430" xr:uid="{00000000-0005-0000-0000-000085260000}"/>
    <cellStyle name="Comma 38 2 2 2" xfId="6139" xr:uid="{00000000-0005-0000-0000-000086260000}"/>
    <cellStyle name="Comma 38 2 3" xfId="13794" xr:uid="{00000000-0005-0000-0000-000087260000}"/>
    <cellStyle name="Comma 38 3" xfId="2257" xr:uid="{00000000-0005-0000-0000-000088260000}"/>
    <cellStyle name="Comma 38 3 2" xfId="1443" xr:uid="{00000000-0005-0000-0000-000089260000}"/>
    <cellStyle name="Comma 38 3 3" xfId="6138" xr:uid="{00000000-0005-0000-0000-00008A260000}"/>
    <cellStyle name="Comma 38 3 4" xfId="13795" xr:uid="{00000000-0005-0000-0000-00008B260000}"/>
    <cellStyle name="Comma 38 4" xfId="2259" xr:uid="{00000000-0005-0000-0000-00008C260000}"/>
    <cellStyle name="Comma 38 4 2" xfId="5691" xr:uid="{00000000-0005-0000-0000-00008D260000}"/>
    <cellStyle name="Comma 38 4 3" xfId="13796" xr:uid="{00000000-0005-0000-0000-00008E260000}"/>
    <cellStyle name="Comma 38 5" xfId="2261" xr:uid="{00000000-0005-0000-0000-00008F260000}"/>
    <cellStyle name="Comma 38 5 2" xfId="13797" xr:uid="{00000000-0005-0000-0000-000090260000}"/>
    <cellStyle name="Comma 38 6" xfId="4597" xr:uid="{00000000-0005-0000-0000-000091260000}"/>
    <cellStyle name="Comma 38 6 2" xfId="13798" xr:uid="{00000000-0005-0000-0000-000092260000}"/>
    <cellStyle name="Comma 38 7" xfId="13799" xr:uid="{00000000-0005-0000-0000-000093260000}"/>
    <cellStyle name="Comma 38 8" xfId="13800" xr:uid="{00000000-0005-0000-0000-000094260000}"/>
    <cellStyle name="Comma 38 9" xfId="13801" xr:uid="{00000000-0005-0000-0000-000095260000}"/>
    <cellStyle name="Comma 39" xfId="2262" xr:uid="{00000000-0005-0000-0000-000096260000}"/>
    <cellStyle name="Comma 39 10" xfId="13803" xr:uid="{00000000-0005-0000-0000-000097260000}"/>
    <cellStyle name="Comma 39 11" xfId="13802" xr:uid="{00000000-0005-0000-0000-000098260000}"/>
    <cellStyle name="Comma 39 2" xfId="2265" xr:uid="{00000000-0005-0000-0000-000099260000}"/>
    <cellStyle name="Comma 39 2 2" xfId="2267" xr:uid="{00000000-0005-0000-0000-00009A260000}"/>
    <cellStyle name="Comma 39 2 2 2" xfId="6141" xr:uid="{00000000-0005-0000-0000-00009B260000}"/>
    <cellStyle name="Comma 39 2 3" xfId="13804" xr:uid="{00000000-0005-0000-0000-00009C260000}"/>
    <cellStyle name="Comma 39 3" xfId="2269" xr:uid="{00000000-0005-0000-0000-00009D260000}"/>
    <cellStyle name="Comma 39 3 2" xfId="2271" xr:uid="{00000000-0005-0000-0000-00009E260000}"/>
    <cellStyle name="Comma 39 3 3" xfId="6140" xr:uid="{00000000-0005-0000-0000-00009F260000}"/>
    <cellStyle name="Comma 39 3 4" xfId="13805" xr:uid="{00000000-0005-0000-0000-0000A0260000}"/>
    <cellStyle name="Comma 39 4" xfId="2272" xr:uid="{00000000-0005-0000-0000-0000A1260000}"/>
    <cellStyle name="Comma 39 4 2" xfId="5692" xr:uid="{00000000-0005-0000-0000-0000A2260000}"/>
    <cellStyle name="Comma 39 4 3" xfId="13806" xr:uid="{00000000-0005-0000-0000-0000A3260000}"/>
    <cellStyle name="Comma 39 5" xfId="2274" xr:uid="{00000000-0005-0000-0000-0000A4260000}"/>
    <cellStyle name="Comma 39 5 2" xfId="13807" xr:uid="{00000000-0005-0000-0000-0000A5260000}"/>
    <cellStyle name="Comma 39 6" xfId="4598" xr:uid="{00000000-0005-0000-0000-0000A6260000}"/>
    <cellStyle name="Comma 39 6 2" xfId="13808" xr:uid="{00000000-0005-0000-0000-0000A7260000}"/>
    <cellStyle name="Comma 39 7" xfId="13809" xr:uid="{00000000-0005-0000-0000-0000A8260000}"/>
    <cellStyle name="Comma 39 8" xfId="13810" xr:uid="{00000000-0005-0000-0000-0000A9260000}"/>
    <cellStyle name="Comma 39 9" xfId="13811" xr:uid="{00000000-0005-0000-0000-0000AA260000}"/>
    <cellStyle name="Comma 4" xfId="1320" xr:uid="{00000000-0005-0000-0000-0000AB260000}"/>
    <cellStyle name="Comma 4 10" xfId="2275" xr:uid="{00000000-0005-0000-0000-0000AC260000}"/>
    <cellStyle name="Comma 4 10 2" xfId="2277" xr:uid="{00000000-0005-0000-0000-0000AD260000}"/>
    <cellStyle name="Comma 4 10 2 2" xfId="627" xr:uid="{00000000-0005-0000-0000-0000AE260000}"/>
    <cellStyle name="Comma 4 10 2 2 2" xfId="6419" xr:uid="{00000000-0005-0000-0000-0000AF260000}"/>
    <cellStyle name="Comma 4 10 2 3" xfId="5324" xr:uid="{00000000-0005-0000-0000-0000B0260000}"/>
    <cellStyle name="Comma 4 10 3" xfId="2279" xr:uid="{00000000-0005-0000-0000-0000B1260000}"/>
    <cellStyle name="Comma 4 10 3 2" xfId="796" xr:uid="{00000000-0005-0000-0000-0000B2260000}"/>
    <cellStyle name="Comma 4 10 3 3" xfId="6143" xr:uid="{00000000-0005-0000-0000-0000B3260000}"/>
    <cellStyle name="Comma 4 10 4" xfId="157" xr:uid="{00000000-0005-0000-0000-0000B4260000}"/>
    <cellStyle name="Comma 4 10 4 2" xfId="5694" xr:uid="{00000000-0005-0000-0000-0000B5260000}"/>
    <cellStyle name="Comma 4 10 5" xfId="4600" xr:uid="{00000000-0005-0000-0000-0000B6260000}"/>
    <cellStyle name="Comma 4 10 6" xfId="13813" xr:uid="{00000000-0005-0000-0000-0000B7260000}"/>
    <cellStyle name="Comma 4 11" xfId="2280" xr:uid="{00000000-0005-0000-0000-0000B8260000}"/>
    <cellStyle name="Comma 4 11 2" xfId="2281" xr:uid="{00000000-0005-0000-0000-0000B9260000}"/>
    <cellStyle name="Comma 4 11 2 2" xfId="1996" xr:uid="{00000000-0005-0000-0000-0000BA260000}"/>
    <cellStyle name="Comma 4 11 2 2 2" xfId="6420" xr:uid="{00000000-0005-0000-0000-0000BB260000}"/>
    <cellStyle name="Comma 4 11 2 3" xfId="5325" xr:uid="{00000000-0005-0000-0000-0000BC260000}"/>
    <cellStyle name="Comma 4 11 3" xfId="2282" xr:uid="{00000000-0005-0000-0000-0000BD260000}"/>
    <cellStyle name="Comma 4 11 3 2" xfId="2225" xr:uid="{00000000-0005-0000-0000-0000BE260000}"/>
    <cellStyle name="Comma 4 11 3 3" xfId="6144" xr:uid="{00000000-0005-0000-0000-0000BF260000}"/>
    <cellStyle name="Comma 4 11 4" xfId="2283" xr:uid="{00000000-0005-0000-0000-0000C0260000}"/>
    <cellStyle name="Comma 4 11 4 2" xfId="5695" xr:uid="{00000000-0005-0000-0000-0000C1260000}"/>
    <cellStyle name="Comma 4 11 5" xfId="4601" xr:uid="{00000000-0005-0000-0000-0000C2260000}"/>
    <cellStyle name="Comma 4 11 6" xfId="13814" xr:uid="{00000000-0005-0000-0000-0000C3260000}"/>
    <cellStyle name="Comma 4 12" xfId="2285" xr:uid="{00000000-0005-0000-0000-0000C4260000}"/>
    <cellStyle name="Comma 4 12 2" xfId="2286" xr:uid="{00000000-0005-0000-0000-0000C5260000}"/>
    <cellStyle name="Comma 4 12 2 2" xfId="2289" xr:uid="{00000000-0005-0000-0000-0000C6260000}"/>
    <cellStyle name="Comma 4 12 2 2 2" xfId="6421" xr:uid="{00000000-0005-0000-0000-0000C7260000}"/>
    <cellStyle name="Comma 4 12 2 3" xfId="5326" xr:uid="{00000000-0005-0000-0000-0000C8260000}"/>
    <cellStyle name="Comma 4 12 3" xfId="2290" xr:uid="{00000000-0005-0000-0000-0000C9260000}"/>
    <cellStyle name="Comma 4 12 3 2" xfId="2292" xr:uid="{00000000-0005-0000-0000-0000CA260000}"/>
    <cellStyle name="Comma 4 12 3 3" xfId="6145" xr:uid="{00000000-0005-0000-0000-0000CB260000}"/>
    <cellStyle name="Comma 4 12 4" xfId="2293" xr:uid="{00000000-0005-0000-0000-0000CC260000}"/>
    <cellStyle name="Comma 4 12 4 2" xfId="5696" xr:uid="{00000000-0005-0000-0000-0000CD260000}"/>
    <cellStyle name="Comma 4 12 5" xfId="4602" xr:uid="{00000000-0005-0000-0000-0000CE260000}"/>
    <cellStyle name="Comma 4 12 6" xfId="13815" xr:uid="{00000000-0005-0000-0000-0000CF260000}"/>
    <cellStyle name="Comma 4 13" xfId="2295" xr:uid="{00000000-0005-0000-0000-0000D0260000}"/>
    <cellStyle name="Comma 4 13 2" xfId="2296" xr:uid="{00000000-0005-0000-0000-0000D1260000}"/>
    <cellStyle name="Comma 4 13 2 2" xfId="2297" xr:uid="{00000000-0005-0000-0000-0000D2260000}"/>
    <cellStyle name="Comma 4 13 2 2 2" xfId="6422" xr:uid="{00000000-0005-0000-0000-0000D3260000}"/>
    <cellStyle name="Comma 4 13 2 3" xfId="5327" xr:uid="{00000000-0005-0000-0000-0000D4260000}"/>
    <cellStyle name="Comma 4 13 3" xfId="2299" xr:uid="{00000000-0005-0000-0000-0000D5260000}"/>
    <cellStyle name="Comma 4 13 3 2" xfId="2300" xr:uid="{00000000-0005-0000-0000-0000D6260000}"/>
    <cellStyle name="Comma 4 13 3 3" xfId="6146" xr:uid="{00000000-0005-0000-0000-0000D7260000}"/>
    <cellStyle name="Comma 4 13 4" xfId="2301" xr:uid="{00000000-0005-0000-0000-0000D8260000}"/>
    <cellStyle name="Comma 4 13 4 2" xfId="5697" xr:uid="{00000000-0005-0000-0000-0000D9260000}"/>
    <cellStyle name="Comma 4 13 5" xfId="4603" xr:uid="{00000000-0005-0000-0000-0000DA260000}"/>
    <cellStyle name="Comma 4 13 6" xfId="13816" xr:uid="{00000000-0005-0000-0000-0000DB260000}"/>
    <cellStyle name="Comma 4 14" xfId="2303" xr:uid="{00000000-0005-0000-0000-0000DC260000}"/>
    <cellStyle name="Comma 4 14 2" xfId="2305" xr:uid="{00000000-0005-0000-0000-0000DD260000}"/>
    <cellStyle name="Comma 4 14 2 2" xfId="652" xr:uid="{00000000-0005-0000-0000-0000DE260000}"/>
    <cellStyle name="Comma 4 14 2 2 2" xfId="6423" xr:uid="{00000000-0005-0000-0000-0000DF260000}"/>
    <cellStyle name="Comma 4 14 2 3" xfId="5328" xr:uid="{00000000-0005-0000-0000-0000E0260000}"/>
    <cellStyle name="Comma 4 14 3" xfId="2306" xr:uid="{00000000-0005-0000-0000-0000E1260000}"/>
    <cellStyle name="Comma 4 14 3 2" xfId="2307" xr:uid="{00000000-0005-0000-0000-0000E2260000}"/>
    <cellStyle name="Comma 4 14 3 3" xfId="6147" xr:uid="{00000000-0005-0000-0000-0000E3260000}"/>
    <cellStyle name="Comma 4 14 4" xfId="2308" xr:uid="{00000000-0005-0000-0000-0000E4260000}"/>
    <cellStyle name="Comma 4 14 4 2" xfId="5698" xr:uid="{00000000-0005-0000-0000-0000E5260000}"/>
    <cellStyle name="Comma 4 14 5" xfId="4604" xr:uid="{00000000-0005-0000-0000-0000E6260000}"/>
    <cellStyle name="Comma 4 14 6" xfId="13817" xr:uid="{00000000-0005-0000-0000-0000E7260000}"/>
    <cellStyle name="Comma 4 15" xfId="2310" xr:uid="{00000000-0005-0000-0000-0000E8260000}"/>
    <cellStyle name="Comma 4 15 2" xfId="2313" xr:uid="{00000000-0005-0000-0000-0000E9260000}"/>
    <cellStyle name="Comma 4 15 2 2" xfId="2315" xr:uid="{00000000-0005-0000-0000-0000EA260000}"/>
    <cellStyle name="Comma 4 15 2 2 2" xfId="6424" xr:uid="{00000000-0005-0000-0000-0000EB260000}"/>
    <cellStyle name="Comma 4 15 2 3" xfId="5329" xr:uid="{00000000-0005-0000-0000-0000EC260000}"/>
    <cellStyle name="Comma 4 15 3" xfId="2317" xr:uid="{00000000-0005-0000-0000-0000ED260000}"/>
    <cellStyle name="Comma 4 15 3 2" xfId="2318" xr:uid="{00000000-0005-0000-0000-0000EE260000}"/>
    <cellStyle name="Comma 4 15 3 3" xfId="6148" xr:uid="{00000000-0005-0000-0000-0000EF260000}"/>
    <cellStyle name="Comma 4 15 4" xfId="2319" xr:uid="{00000000-0005-0000-0000-0000F0260000}"/>
    <cellStyle name="Comma 4 15 4 2" xfId="5699" xr:uid="{00000000-0005-0000-0000-0000F1260000}"/>
    <cellStyle name="Comma 4 15 5" xfId="4605" xr:uid="{00000000-0005-0000-0000-0000F2260000}"/>
    <cellStyle name="Comma 4 15 6" xfId="13818" xr:uid="{00000000-0005-0000-0000-0000F3260000}"/>
    <cellStyle name="Comma 4 16" xfId="2136" xr:uid="{00000000-0005-0000-0000-0000F4260000}"/>
    <cellStyle name="Comma 4 16 2" xfId="2320" xr:uid="{00000000-0005-0000-0000-0000F5260000}"/>
    <cellStyle name="Comma 4 16 2 2" xfId="2322" xr:uid="{00000000-0005-0000-0000-0000F6260000}"/>
    <cellStyle name="Comma 4 16 2 2 2" xfId="6425" xr:uid="{00000000-0005-0000-0000-0000F7260000}"/>
    <cellStyle name="Comma 4 16 2 3" xfId="5330" xr:uid="{00000000-0005-0000-0000-0000F8260000}"/>
    <cellStyle name="Comma 4 16 3" xfId="2323" xr:uid="{00000000-0005-0000-0000-0000F9260000}"/>
    <cellStyle name="Comma 4 16 3 2" xfId="2325" xr:uid="{00000000-0005-0000-0000-0000FA260000}"/>
    <cellStyle name="Comma 4 16 3 3" xfId="6149" xr:uid="{00000000-0005-0000-0000-0000FB260000}"/>
    <cellStyle name="Comma 4 16 4" xfId="2073" xr:uid="{00000000-0005-0000-0000-0000FC260000}"/>
    <cellStyle name="Comma 4 16 4 2" xfId="5700" xr:uid="{00000000-0005-0000-0000-0000FD260000}"/>
    <cellStyle name="Comma 4 16 5" xfId="4606" xr:uid="{00000000-0005-0000-0000-0000FE260000}"/>
    <cellStyle name="Comma 4 16 6" xfId="13819" xr:uid="{00000000-0005-0000-0000-0000FF260000}"/>
    <cellStyle name="Comma 4 17" xfId="584" xr:uid="{00000000-0005-0000-0000-000000270000}"/>
    <cellStyle name="Comma 4 17 2" xfId="2326" xr:uid="{00000000-0005-0000-0000-000001270000}"/>
    <cellStyle name="Comma 4 17 2 2" xfId="811" xr:uid="{00000000-0005-0000-0000-000002270000}"/>
    <cellStyle name="Comma 4 17 2 2 2" xfId="6426" xr:uid="{00000000-0005-0000-0000-000003270000}"/>
    <cellStyle name="Comma 4 17 2 3" xfId="5331" xr:uid="{00000000-0005-0000-0000-000004270000}"/>
    <cellStyle name="Comma 4 17 3" xfId="2327" xr:uid="{00000000-0005-0000-0000-000005270000}"/>
    <cellStyle name="Comma 4 17 3 2" xfId="880" xr:uid="{00000000-0005-0000-0000-000006270000}"/>
    <cellStyle name="Comma 4 17 3 3" xfId="6150" xr:uid="{00000000-0005-0000-0000-000007270000}"/>
    <cellStyle name="Comma 4 17 4" xfId="2078" xr:uid="{00000000-0005-0000-0000-000008270000}"/>
    <cellStyle name="Comma 4 17 4 2" xfId="5701" xr:uid="{00000000-0005-0000-0000-000009270000}"/>
    <cellStyle name="Comma 4 17 5" xfId="4607" xr:uid="{00000000-0005-0000-0000-00000A270000}"/>
    <cellStyle name="Comma 4 17 6" xfId="13820" xr:uid="{00000000-0005-0000-0000-00000B270000}"/>
    <cellStyle name="Comma 4 18" xfId="2329" xr:uid="{00000000-0005-0000-0000-00000C270000}"/>
    <cellStyle name="Comma 4 18 2" xfId="2330" xr:uid="{00000000-0005-0000-0000-00000D270000}"/>
    <cellStyle name="Comma 4 18 2 2" xfId="2331" xr:uid="{00000000-0005-0000-0000-00000E270000}"/>
    <cellStyle name="Comma 4 18 2 2 2" xfId="6427" xr:uid="{00000000-0005-0000-0000-00000F270000}"/>
    <cellStyle name="Comma 4 18 2 3" xfId="5332" xr:uid="{00000000-0005-0000-0000-000010270000}"/>
    <cellStyle name="Comma 4 18 3" xfId="2332" xr:uid="{00000000-0005-0000-0000-000011270000}"/>
    <cellStyle name="Comma 4 18 3 2" xfId="2335" xr:uid="{00000000-0005-0000-0000-000012270000}"/>
    <cellStyle name="Comma 4 18 3 3" xfId="6151" xr:uid="{00000000-0005-0000-0000-000013270000}"/>
    <cellStyle name="Comma 4 18 4" xfId="2082" xr:uid="{00000000-0005-0000-0000-000014270000}"/>
    <cellStyle name="Comma 4 18 4 2" xfId="5702" xr:uid="{00000000-0005-0000-0000-000015270000}"/>
    <cellStyle name="Comma 4 18 5" xfId="4608" xr:uid="{00000000-0005-0000-0000-000016270000}"/>
    <cellStyle name="Comma 4 18 6" xfId="13821" xr:uid="{00000000-0005-0000-0000-000017270000}"/>
    <cellStyle name="Comma 4 19" xfId="2337" xr:uid="{00000000-0005-0000-0000-000018270000}"/>
    <cellStyle name="Comma 4 19 2" xfId="2339" xr:uid="{00000000-0005-0000-0000-000019270000}"/>
    <cellStyle name="Comma 4 19 2 2" xfId="6418" xr:uid="{00000000-0005-0000-0000-00001A270000}"/>
    <cellStyle name="Comma 4 19 3" xfId="5323" xr:uid="{00000000-0005-0000-0000-00001B270000}"/>
    <cellStyle name="Comma 4 19 4" xfId="13822" xr:uid="{00000000-0005-0000-0000-00001C270000}"/>
    <cellStyle name="Comma 4 2" xfId="2340" xr:uid="{00000000-0005-0000-0000-00001D270000}"/>
    <cellStyle name="Comma 4 2 10" xfId="13823" xr:uid="{00000000-0005-0000-0000-00001E270000}"/>
    <cellStyle name="Comma 4 2 11" xfId="13824" xr:uid="{00000000-0005-0000-0000-00001F270000}"/>
    <cellStyle name="Comma 4 2 12" xfId="13825" xr:uid="{00000000-0005-0000-0000-000020270000}"/>
    <cellStyle name="Comma 4 2 13" xfId="13826" xr:uid="{00000000-0005-0000-0000-000021270000}"/>
    <cellStyle name="Comma 4 2 14" xfId="13827" xr:uid="{00000000-0005-0000-0000-000022270000}"/>
    <cellStyle name="Comma 4 2 15" xfId="13828" xr:uid="{00000000-0005-0000-0000-000023270000}"/>
    <cellStyle name="Comma 4 2 16" xfId="13829" xr:uid="{00000000-0005-0000-0000-000024270000}"/>
    <cellStyle name="Comma 4 2 17" xfId="13830" xr:uid="{00000000-0005-0000-0000-000025270000}"/>
    <cellStyle name="Comma 4 2 18" xfId="13831" xr:uid="{00000000-0005-0000-0000-000026270000}"/>
    <cellStyle name="Comma 4 2 19" xfId="13832" xr:uid="{00000000-0005-0000-0000-000027270000}"/>
    <cellStyle name="Comma 4 2 2" xfId="2341" xr:uid="{00000000-0005-0000-0000-000028270000}"/>
    <cellStyle name="Comma 4 2 2 10" xfId="13834" xr:uid="{00000000-0005-0000-0000-000029270000}"/>
    <cellStyle name="Comma 4 2 2 11" xfId="13835" xr:uid="{00000000-0005-0000-0000-00002A270000}"/>
    <cellStyle name="Comma 4 2 2 12" xfId="13836" xr:uid="{00000000-0005-0000-0000-00002B270000}"/>
    <cellStyle name="Comma 4 2 2 13" xfId="13837" xr:uid="{00000000-0005-0000-0000-00002C270000}"/>
    <cellStyle name="Comma 4 2 2 14" xfId="13838" xr:uid="{00000000-0005-0000-0000-00002D270000}"/>
    <cellStyle name="Comma 4 2 2 15" xfId="13839" xr:uid="{00000000-0005-0000-0000-00002E270000}"/>
    <cellStyle name="Comma 4 2 2 16" xfId="13840" xr:uid="{00000000-0005-0000-0000-00002F270000}"/>
    <cellStyle name="Comma 4 2 2 17" xfId="13841" xr:uid="{00000000-0005-0000-0000-000030270000}"/>
    <cellStyle name="Comma 4 2 2 18" xfId="13842" xr:uid="{00000000-0005-0000-0000-000031270000}"/>
    <cellStyle name="Comma 4 2 2 19" xfId="13843" xr:uid="{00000000-0005-0000-0000-000032270000}"/>
    <cellStyle name="Comma 4 2 2 2" xfId="2344" xr:uid="{00000000-0005-0000-0000-000033270000}"/>
    <cellStyle name="Comma 4 2 2 2 2" xfId="2346" xr:uid="{00000000-0005-0000-0000-000034270000}"/>
    <cellStyle name="Comma 4 2 2 2 2 2" xfId="13846" xr:uid="{00000000-0005-0000-0000-000035270000}"/>
    <cellStyle name="Comma 4 2 2 2 2 3" xfId="13845" xr:uid="{00000000-0005-0000-0000-000036270000}"/>
    <cellStyle name="Comma 4 2 2 2 3" xfId="6153" xr:uid="{00000000-0005-0000-0000-000037270000}"/>
    <cellStyle name="Comma 4 2 2 2 3 2" xfId="13847" xr:uid="{00000000-0005-0000-0000-000038270000}"/>
    <cellStyle name="Comma 4 2 2 2 4" xfId="13848" xr:uid="{00000000-0005-0000-0000-000039270000}"/>
    <cellStyle name="Comma 4 2 2 2 5" xfId="13849" xr:uid="{00000000-0005-0000-0000-00003A270000}"/>
    <cellStyle name="Comma 4 2 2 2 6" xfId="13850" xr:uid="{00000000-0005-0000-0000-00003B270000}"/>
    <cellStyle name="Comma 4 2 2 2 7" xfId="13851" xr:uid="{00000000-0005-0000-0000-00003C270000}"/>
    <cellStyle name="Comma 4 2 2 2 8" xfId="13852" xr:uid="{00000000-0005-0000-0000-00003D270000}"/>
    <cellStyle name="Comma 4 2 2 2 9" xfId="13844" xr:uid="{00000000-0005-0000-0000-00003E270000}"/>
    <cellStyle name="Comma 4 2 2 20" xfId="13853" xr:uid="{00000000-0005-0000-0000-00003F270000}"/>
    <cellStyle name="Comma 4 2 2 20 2" xfId="13854" xr:uid="{00000000-0005-0000-0000-000040270000}"/>
    <cellStyle name="Comma 4 2 2 21" xfId="13855" xr:uid="{00000000-0005-0000-0000-000041270000}"/>
    <cellStyle name="Comma 4 2 2 22" xfId="13833" xr:uid="{00000000-0005-0000-0000-000042270000}"/>
    <cellStyle name="Comma 4 2 2 3" xfId="2347" xr:uid="{00000000-0005-0000-0000-000043270000}"/>
    <cellStyle name="Comma 4 2 2 3 2" xfId="5704" xr:uid="{00000000-0005-0000-0000-000044270000}"/>
    <cellStyle name="Comma 4 2 2 3 3" xfId="13856" xr:uid="{00000000-0005-0000-0000-000045270000}"/>
    <cellStyle name="Comma 4 2 2 4" xfId="4610" xr:uid="{00000000-0005-0000-0000-000046270000}"/>
    <cellStyle name="Comma 4 2 2 4 2" xfId="13857" xr:uid="{00000000-0005-0000-0000-000047270000}"/>
    <cellStyle name="Comma 4 2 2 5" xfId="13858" xr:uid="{00000000-0005-0000-0000-000048270000}"/>
    <cellStyle name="Comma 4 2 2 6" xfId="13859" xr:uid="{00000000-0005-0000-0000-000049270000}"/>
    <cellStyle name="Comma 4 2 2 7" xfId="13860" xr:uid="{00000000-0005-0000-0000-00004A270000}"/>
    <cellStyle name="Comma 4 2 2 8" xfId="13861" xr:uid="{00000000-0005-0000-0000-00004B270000}"/>
    <cellStyle name="Comma 4 2 2 9" xfId="13862" xr:uid="{00000000-0005-0000-0000-00004C270000}"/>
    <cellStyle name="Comma 4 2 20" xfId="13863" xr:uid="{00000000-0005-0000-0000-00004D270000}"/>
    <cellStyle name="Comma 4 2 20 2" xfId="13864" xr:uid="{00000000-0005-0000-0000-00004E270000}"/>
    <cellStyle name="Comma 4 2 21" xfId="13865" xr:uid="{00000000-0005-0000-0000-00004F270000}"/>
    <cellStyle name="Comma 4 2 3" xfId="2349" xr:uid="{00000000-0005-0000-0000-000050270000}"/>
    <cellStyle name="Comma 4 2 3 2" xfId="2066" xr:uid="{00000000-0005-0000-0000-000051270000}"/>
    <cellStyle name="Comma 4 2 3 2 2" xfId="2069" xr:uid="{00000000-0005-0000-0000-000052270000}"/>
    <cellStyle name="Comma 4 2 3 2 3" xfId="6154" xr:uid="{00000000-0005-0000-0000-000053270000}"/>
    <cellStyle name="Comma 4 2 3 2 4" xfId="13867" xr:uid="{00000000-0005-0000-0000-000054270000}"/>
    <cellStyle name="Comma 4 2 3 3" xfId="2086" xr:uid="{00000000-0005-0000-0000-000055270000}"/>
    <cellStyle name="Comma 4 2 3 3 2" xfId="5705" xr:uid="{00000000-0005-0000-0000-000056270000}"/>
    <cellStyle name="Comma 4 2 3 3 3" xfId="13868" xr:uid="{00000000-0005-0000-0000-000057270000}"/>
    <cellStyle name="Comma 4 2 3 4" xfId="4611" xr:uid="{00000000-0005-0000-0000-000058270000}"/>
    <cellStyle name="Comma 4 2 3 4 2" xfId="13869" xr:uid="{00000000-0005-0000-0000-000059270000}"/>
    <cellStyle name="Comma 4 2 3 5" xfId="13870" xr:uid="{00000000-0005-0000-0000-00005A270000}"/>
    <cellStyle name="Comma 4 2 3 6" xfId="13871" xr:uid="{00000000-0005-0000-0000-00005B270000}"/>
    <cellStyle name="Comma 4 2 3 7" xfId="13872" xr:uid="{00000000-0005-0000-0000-00005C270000}"/>
    <cellStyle name="Comma 4 2 3 8" xfId="13873" xr:uid="{00000000-0005-0000-0000-00005D270000}"/>
    <cellStyle name="Comma 4 2 3 9" xfId="13866" xr:uid="{00000000-0005-0000-0000-00005E270000}"/>
    <cellStyle name="Comma 4 2 4" xfId="2350" xr:uid="{00000000-0005-0000-0000-00005F270000}"/>
    <cellStyle name="Comma 4 2 4 2" xfId="2352" xr:uid="{00000000-0005-0000-0000-000060270000}"/>
    <cellStyle name="Comma 4 2 4 2 2" xfId="6428" xr:uid="{00000000-0005-0000-0000-000061270000}"/>
    <cellStyle name="Comma 4 2 4 2 3" xfId="13875" xr:uid="{00000000-0005-0000-0000-000062270000}"/>
    <cellStyle name="Comma 4 2 4 3" xfId="5333" xr:uid="{00000000-0005-0000-0000-000063270000}"/>
    <cellStyle name="Comma 4 2 4 4" xfId="13874" xr:uid="{00000000-0005-0000-0000-000064270000}"/>
    <cellStyle name="Comma 4 2 5" xfId="2354" xr:uid="{00000000-0005-0000-0000-000065270000}"/>
    <cellStyle name="Comma 4 2 5 2" xfId="2355" xr:uid="{00000000-0005-0000-0000-000066270000}"/>
    <cellStyle name="Comma 4 2 5 3" xfId="6152" xr:uid="{00000000-0005-0000-0000-000067270000}"/>
    <cellStyle name="Comma 4 2 5 4" xfId="13876" xr:uid="{00000000-0005-0000-0000-000068270000}"/>
    <cellStyle name="Comma 4 2 6" xfId="2356" xr:uid="{00000000-0005-0000-0000-000069270000}"/>
    <cellStyle name="Comma 4 2 6 2" xfId="5703" xr:uid="{00000000-0005-0000-0000-00006A270000}"/>
    <cellStyle name="Comma 4 2 6 3" xfId="13877" xr:uid="{00000000-0005-0000-0000-00006B270000}"/>
    <cellStyle name="Comma 4 2 7" xfId="2357" xr:uid="{00000000-0005-0000-0000-00006C270000}"/>
    <cellStyle name="Comma 4 2 7 2" xfId="13878" xr:uid="{00000000-0005-0000-0000-00006D270000}"/>
    <cellStyle name="Comma 4 2 8" xfId="4609" xr:uid="{00000000-0005-0000-0000-00006E270000}"/>
    <cellStyle name="Comma 4 2 8 2" xfId="13879" xr:uid="{00000000-0005-0000-0000-00006F270000}"/>
    <cellStyle name="Comma 4 2 9" xfId="13880" xr:uid="{00000000-0005-0000-0000-000070270000}"/>
    <cellStyle name="Comma 4 20" xfId="2311" xr:uid="{00000000-0005-0000-0000-000071270000}"/>
    <cellStyle name="Comma 4 20 2" xfId="2314" xr:uid="{00000000-0005-0000-0000-000072270000}"/>
    <cellStyle name="Comma 4 20 3" xfId="6142" xr:uid="{00000000-0005-0000-0000-000073270000}"/>
    <cellStyle name="Comma 4 20 4" xfId="13881" xr:uid="{00000000-0005-0000-0000-000074270000}"/>
    <cellStyle name="Comma 4 21" xfId="2137" xr:uid="{00000000-0005-0000-0000-000075270000}"/>
    <cellStyle name="Comma 4 21 2" xfId="5693" xr:uid="{00000000-0005-0000-0000-000076270000}"/>
    <cellStyle name="Comma 4 21 3" xfId="13882" xr:uid="{00000000-0005-0000-0000-000077270000}"/>
    <cellStyle name="Comma 4 22" xfId="585" xr:uid="{00000000-0005-0000-0000-000078270000}"/>
    <cellStyle name="Comma 4 22 2" xfId="13883" xr:uid="{00000000-0005-0000-0000-000079270000}"/>
    <cellStyle name="Comma 4 23" xfId="4599" xr:uid="{00000000-0005-0000-0000-00007A270000}"/>
    <cellStyle name="Comma 4 23 2" xfId="13884" xr:uid="{00000000-0005-0000-0000-00007B270000}"/>
    <cellStyle name="Comma 4 24" xfId="13812" xr:uid="{00000000-0005-0000-0000-00007C270000}"/>
    <cellStyle name="Comma 4 3" xfId="2358" xr:uid="{00000000-0005-0000-0000-00007D270000}"/>
    <cellStyle name="Comma 4 3 2" xfId="2360" xr:uid="{00000000-0005-0000-0000-00007E270000}"/>
    <cellStyle name="Comma 4 3 2 2" xfId="2362" xr:uid="{00000000-0005-0000-0000-00007F270000}"/>
    <cellStyle name="Comma 4 3 2 2 2" xfId="6429" xr:uid="{00000000-0005-0000-0000-000080270000}"/>
    <cellStyle name="Comma 4 3 2 2 3" xfId="13887" xr:uid="{00000000-0005-0000-0000-000081270000}"/>
    <cellStyle name="Comma 4 3 2 3" xfId="5334" xr:uid="{00000000-0005-0000-0000-000082270000}"/>
    <cellStyle name="Comma 4 3 2 4" xfId="13886" xr:uid="{00000000-0005-0000-0000-000083270000}"/>
    <cellStyle name="Comma 4 3 3" xfId="2363" xr:uid="{00000000-0005-0000-0000-000084270000}"/>
    <cellStyle name="Comma 4 3 3 2" xfId="2364" xr:uid="{00000000-0005-0000-0000-000085270000}"/>
    <cellStyle name="Comma 4 3 3 2 2" xfId="13889" xr:uid="{00000000-0005-0000-0000-000086270000}"/>
    <cellStyle name="Comma 4 3 3 3" xfId="6155" xr:uid="{00000000-0005-0000-0000-000087270000}"/>
    <cellStyle name="Comma 4 3 3 4" xfId="13888" xr:uid="{00000000-0005-0000-0000-000088270000}"/>
    <cellStyle name="Comma 4 3 4" xfId="2365" xr:uid="{00000000-0005-0000-0000-000089270000}"/>
    <cellStyle name="Comma 4 3 4 2" xfId="5706" xr:uid="{00000000-0005-0000-0000-00008A270000}"/>
    <cellStyle name="Comma 4 3 5" xfId="13885" xr:uid="{00000000-0005-0000-0000-00008B270000}"/>
    <cellStyle name="Comma 4 3_WPL.Conso" xfId="13890" xr:uid="{00000000-0005-0000-0000-00008C270000}"/>
    <cellStyle name="Comma 4 4" xfId="2366" xr:uid="{00000000-0005-0000-0000-00008D270000}"/>
    <cellStyle name="Comma 4 4 2" xfId="2367" xr:uid="{00000000-0005-0000-0000-00008E270000}"/>
    <cellStyle name="Comma 4 4 2 2" xfId="2369" xr:uid="{00000000-0005-0000-0000-00008F270000}"/>
    <cellStyle name="Comma 4 4 2 2 2" xfId="6430" xr:uid="{00000000-0005-0000-0000-000090270000}"/>
    <cellStyle name="Comma 4 4 2 3" xfId="5335" xr:uid="{00000000-0005-0000-0000-000091270000}"/>
    <cellStyle name="Comma 4 4 2 4" xfId="13892" xr:uid="{00000000-0005-0000-0000-000092270000}"/>
    <cellStyle name="Comma 4 4 3" xfId="2370" xr:uid="{00000000-0005-0000-0000-000093270000}"/>
    <cellStyle name="Comma 4 4 3 2" xfId="2371" xr:uid="{00000000-0005-0000-0000-000094270000}"/>
    <cellStyle name="Comma 4 4 3 3" xfId="6156" xr:uid="{00000000-0005-0000-0000-000095270000}"/>
    <cellStyle name="Comma 4 4 3 4" xfId="13893" xr:uid="{00000000-0005-0000-0000-000096270000}"/>
    <cellStyle name="Comma 4 4 4" xfId="2372" xr:uid="{00000000-0005-0000-0000-000097270000}"/>
    <cellStyle name="Comma 4 4 4 2" xfId="5707" xr:uid="{00000000-0005-0000-0000-000098270000}"/>
    <cellStyle name="Comma 4 4 5" xfId="13891" xr:uid="{00000000-0005-0000-0000-000099270000}"/>
    <cellStyle name="Comma 4 5" xfId="846" xr:uid="{00000000-0005-0000-0000-00009A270000}"/>
    <cellStyle name="Comma 4 5 10" xfId="13894" xr:uid="{00000000-0005-0000-0000-00009B270000}"/>
    <cellStyle name="Comma 4 5 2" xfId="2373" xr:uid="{00000000-0005-0000-0000-00009C270000}"/>
    <cellStyle name="Comma 4 5 2 2" xfId="2375" xr:uid="{00000000-0005-0000-0000-00009D270000}"/>
    <cellStyle name="Comma 4 5 2 2 2" xfId="6431" xr:uid="{00000000-0005-0000-0000-00009E270000}"/>
    <cellStyle name="Comma 4 5 2 2 3" xfId="13896" xr:uid="{00000000-0005-0000-0000-00009F270000}"/>
    <cellStyle name="Comma 4 5 2 3" xfId="5336" xr:uid="{00000000-0005-0000-0000-0000A0270000}"/>
    <cellStyle name="Comma 4 5 2 4" xfId="13895" xr:uid="{00000000-0005-0000-0000-0000A1270000}"/>
    <cellStyle name="Comma 4 5 3" xfId="2376" xr:uid="{00000000-0005-0000-0000-0000A2270000}"/>
    <cellStyle name="Comma 4 5 3 2" xfId="2377" xr:uid="{00000000-0005-0000-0000-0000A3270000}"/>
    <cellStyle name="Comma 4 5 3 3" xfId="6157" xr:uid="{00000000-0005-0000-0000-0000A4270000}"/>
    <cellStyle name="Comma 4 5 3 4" xfId="13897" xr:uid="{00000000-0005-0000-0000-0000A5270000}"/>
    <cellStyle name="Comma 4 5 4" xfId="2378" xr:uid="{00000000-0005-0000-0000-0000A6270000}"/>
    <cellStyle name="Comma 4 5 4 2" xfId="5708" xr:uid="{00000000-0005-0000-0000-0000A7270000}"/>
    <cellStyle name="Comma 4 5 4 3" xfId="13898" xr:uid="{00000000-0005-0000-0000-0000A8270000}"/>
    <cellStyle name="Comma 4 5 5" xfId="13899" xr:uid="{00000000-0005-0000-0000-0000A9270000}"/>
    <cellStyle name="Comma 4 5 6" xfId="13900" xr:uid="{00000000-0005-0000-0000-0000AA270000}"/>
    <cellStyle name="Comma 4 5 7" xfId="13901" xr:uid="{00000000-0005-0000-0000-0000AB270000}"/>
    <cellStyle name="Comma 4 5 8" xfId="13902" xr:uid="{00000000-0005-0000-0000-0000AC270000}"/>
    <cellStyle name="Comma 4 5 9" xfId="13903" xr:uid="{00000000-0005-0000-0000-0000AD270000}"/>
    <cellStyle name="Comma 4 6" xfId="848" xr:uid="{00000000-0005-0000-0000-0000AE270000}"/>
    <cellStyle name="Comma 4 6 2" xfId="2379" xr:uid="{00000000-0005-0000-0000-0000AF270000}"/>
    <cellStyle name="Comma 4 6 2 2" xfId="2381" xr:uid="{00000000-0005-0000-0000-0000B0270000}"/>
    <cellStyle name="Comma 4 6 2 2 2" xfId="6432" xr:uid="{00000000-0005-0000-0000-0000B1270000}"/>
    <cellStyle name="Comma 4 6 2 3" xfId="5337" xr:uid="{00000000-0005-0000-0000-0000B2270000}"/>
    <cellStyle name="Comma 4 6 2 4" xfId="13905" xr:uid="{00000000-0005-0000-0000-0000B3270000}"/>
    <cellStyle name="Comma 4 6 3" xfId="13904" xr:uid="{00000000-0005-0000-0000-0000B4270000}"/>
    <cellStyle name="Comma 4 7" xfId="388" xr:uid="{00000000-0005-0000-0000-0000B5270000}"/>
    <cellStyle name="Comma 4 7 2" xfId="2382" xr:uid="{00000000-0005-0000-0000-0000B6270000}"/>
    <cellStyle name="Comma 4 7 2 2" xfId="2387" xr:uid="{00000000-0005-0000-0000-0000B7270000}"/>
    <cellStyle name="Comma 4 7 2 2 2" xfId="6433" xr:uid="{00000000-0005-0000-0000-0000B8270000}"/>
    <cellStyle name="Comma 4 7 2 3" xfId="5338" xr:uid="{00000000-0005-0000-0000-0000B9270000}"/>
    <cellStyle name="Comma 4 7 3" xfId="2389" xr:uid="{00000000-0005-0000-0000-0000BA270000}"/>
    <cellStyle name="Comma 4 7 3 2" xfId="2390" xr:uid="{00000000-0005-0000-0000-0000BB270000}"/>
    <cellStyle name="Comma 4 7 3 3" xfId="6158" xr:uid="{00000000-0005-0000-0000-0000BC270000}"/>
    <cellStyle name="Comma 4 7 4" xfId="1842" xr:uid="{00000000-0005-0000-0000-0000BD270000}"/>
    <cellStyle name="Comma 4 7 4 2" xfId="5709" xr:uid="{00000000-0005-0000-0000-0000BE270000}"/>
    <cellStyle name="Comma 4 7 5" xfId="4612" xr:uid="{00000000-0005-0000-0000-0000BF270000}"/>
    <cellStyle name="Comma 4 7 6" xfId="13906" xr:uid="{00000000-0005-0000-0000-0000C0270000}"/>
    <cellStyle name="Comma 4 8" xfId="2391" xr:uid="{00000000-0005-0000-0000-0000C1270000}"/>
    <cellStyle name="Comma 4 8 2" xfId="2392" xr:uid="{00000000-0005-0000-0000-0000C2270000}"/>
    <cellStyle name="Comma 4 8 2 2" xfId="2394" xr:uid="{00000000-0005-0000-0000-0000C3270000}"/>
    <cellStyle name="Comma 4 8 2 2 2" xfId="6434" xr:uid="{00000000-0005-0000-0000-0000C4270000}"/>
    <cellStyle name="Comma 4 8 2 3" xfId="5339" xr:uid="{00000000-0005-0000-0000-0000C5270000}"/>
    <cellStyle name="Comma 4 8 3" xfId="2396" xr:uid="{00000000-0005-0000-0000-0000C6270000}"/>
    <cellStyle name="Comma 4 8 3 2" xfId="2398" xr:uid="{00000000-0005-0000-0000-0000C7270000}"/>
    <cellStyle name="Comma 4 8 3 3" xfId="6159" xr:uid="{00000000-0005-0000-0000-0000C8270000}"/>
    <cellStyle name="Comma 4 8 4" xfId="46" xr:uid="{00000000-0005-0000-0000-0000C9270000}"/>
    <cellStyle name="Comma 4 8 4 2" xfId="5710" xr:uid="{00000000-0005-0000-0000-0000CA270000}"/>
    <cellStyle name="Comma 4 8 5" xfId="4613" xr:uid="{00000000-0005-0000-0000-0000CB270000}"/>
    <cellStyle name="Comma 4 8 6" xfId="13907" xr:uid="{00000000-0005-0000-0000-0000CC270000}"/>
    <cellStyle name="Comma 4 9" xfId="2399" xr:uid="{00000000-0005-0000-0000-0000CD270000}"/>
    <cellStyle name="Comma 4 9 2" xfId="2401" xr:uid="{00000000-0005-0000-0000-0000CE270000}"/>
    <cellStyle name="Comma 4 9 2 2" xfId="2405" xr:uid="{00000000-0005-0000-0000-0000CF270000}"/>
    <cellStyle name="Comma 4 9 2 2 2" xfId="6435" xr:uid="{00000000-0005-0000-0000-0000D0270000}"/>
    <cellStyle name="Comma 4 9 2 3" xfId="5340" xr:uid="{00000000-0005-0000-0000-0000D1270000}"/>
    <cellStyle name="Comma 4 9 3" xfId="2406" xr:uid="{00000000-0005-0000-0000-0000D2270000}"/>
    <cellStyle name="Comma 4 9 3 2" xfId="2407" xr:uid="{00000000-0005-0000-0000-0000D3270000}"/>
    <cellStyle name="Comma 4 9 3 3" xfId="6160" xr:uid="{00000000-0005-0000-0000-0000D4270000}"/>
    <cellStyle name="Comma 4 9 4" xfId="1848" xr:uid="{00000000-0005-0000-0000-0000D5270000}"/>
    <cellStyle name="Comma 4 9 4 2" xfId="5711" xr:uid="{00000000-0005-0000-0000-0000D6270000}"/>
    <cellStyle name="Comma 4 9 5" xfId="4614" xr:uid="{00000000-0005-0000-0000-0000D7270000}"/>
    <cellStyle name="Comma 4 9 6" xfId="13908" xr:uid="{00000000-0005-0000-0000-0000D8270000}"/>
    <cellStyle name="Comma 4_11310000 ลูกหนี้การค้า 5309" xfId="13909" xr:uid="{00000000-0005-0000-0000-0000D9270000}"/>
    <cellStyle name="Comma 40" xfId="2218" xr:uid="{00000000-0005-0000-0000-0000DA270000}"/>
    <cellStyle name="Comma 40 10" xfId="13910" xr:uid="{00000000-0005-0000-0000-0000DB270000}"/>
    <cellStyle name="Comma 40 2" xfId="2220" xr:uid="{00000000-0005-0000-0000-0000DC270000}"/>
    <cellStyle name="Comma 40 2 2" xfId="2222" xr:uid="{00000000-0005-0000-0000-0000DD270000}"/>
    <cellStyle name="Comma 40 2 2 2" xfId="6162" xr:uid="{00000000-0005-0000-0000-0000DE270000}"/>
    <cellStyle name="Comma 40 2 2 3" xfId="13912" xr:uid="{00000000-0005-0000-0000-0000DF270000}"/>
    <cellStyle name="Comma 40 2 3" xfId="13911" xr:uid="{00000000-0005-0000-0000-0000E0270000}"/>
    <cellStyle name="Comma 40 3" xfId="2224" xr:uid="{00000000-0005-0000-0000-0000E1270000}"/>
    <cellStyle name="Comma 40 3 2" xfId="2227" xr:uid="{00000000-0005-0000-0000-0000E2270000}"/>
    <cellStyle name="Comma 40 3 3" xfId="6161" xr:uid="{00000000-0005-0000-0000-0000E3270000}"/>
    <cellStyle name="Comma 40 3 4" xfId="13913" xr:uid="{00000000-0005-0000-0000-0000E4270000}"/>
    <cellStyle name="Comma 40 4" xfId="2230" xr:uid="{00000000-0005-0000-0000-0000E5270000}"/>
    <cellStyle name="Comma 40 4 2" xfId="5712" xr:uid="{00000000-0005-0000-0000-0000E6270000}"/>
    <cellStyle name="Comma 40 4 3" xfId="13914" xr:uid="{00000000-0005-0000-0000-0000E7270000}"/>
    <cellStyle name="Comma 40 5" xfId="2233" xr:uid="{00000000-0005-0000-0000-0000E8270000}"/>
    <cellStyle name="Comma 40 5 2" xfId="13915" xr:uid="{00000000-0005-0000-0000-0000E9270000}"/>
    <cellStyle name="Comma 40 6" xfId="4615" xr:uid="{00000000-0005-0000-0000-0000EA270000}"/>
    <cellStyle name="Comma 40 6 2" xfId="13916" xr:uid="{00000000-0005-0000-0000-0000EB270000}"/>
    <cellStyle name="Comma 40 7" xfId="13917" xr:uid="{00000000-0005-0000-0000-0000EC270000}"/>
    <cellStyle name="Comma 40 8" xfId="13918" xr:uid="{00000000-0005-0000-0000-0000ED270000}"/>
    <cellStyle name="Comma 40 9" xfId="13919" xr:uid="{00000000-0005-0000-0000-0000EE270000}"/>
    <cellStyle name="Comma 41" xfId="2235" xr:uid="{00000000-0005-0000-0000-0000EF270000}"/>
    <cellStyle name="Comma 41 10" xfId="13920" xr:uid="{00000000-0005-0000-0000-0000F0270000}"/>
    <cellStyle name="Comma 41 2" xfId="2237" xr:uid="{00000000-0005-0000-0000-0000F1270000}"/>
    <cellStyle name="Comma 41 2 2" xfId="4617" xr:uid="{00000000-0005-0000-0000-0000F2270000}"/>
    <cellStyle name="Comma 41 2 3" xfId="13921" xr:uid="{00000000-0005-0000-0000-0000F3270000}"/>
    <cellStyle name="Comma 41 3" xfId="2239" xr:uid="{00000000-0005-0000-0000-0000F4270000}"/>
    <cellStyle name="Comma 41 3 2" xfId="2241" xr:uid="{00000000-0005-0000-0000-0000F5270000}"/>
    <cellStyle name="Comma 41 3 3" xfId="6163" xr:uid="{00000000-0005-0000-0000-0000F6270000}"/>
    <cellStyle name="Comma 41 3 4" xfId="13922" xr:uid="{00000000-0005-0000-0000-0000F7270000}"/>
    <cellStyle name="Comma 41 4" xfId="1221" xr:uid="{00000000-0005-0000-0000-0000F8270000}"/>
    <cellStyle name="Comma 41 4 2" xfId="5713" xr:uid="{00000000-0005-0000-0000-0000F9270000}"/>
    <cellStyle name="Comma 41 4 3" xfId="13923" xr:uid="{00000000-0005-0000-0000-0000FA270000}"/>
    <cellStyle name="Comma 41 5" xfId="4616" xr:uid="{00000000-0005-0000-0000-0000FB270000}"/>
    <cellStyle name="Comma 41 5 2" xfId="13924" xr:uid="{00000000-0005-0000-0000-0000FC270000}"/>
    <cellStyle name="Comma 41 6" xfId="13925" xr:uid="{00000000-0005-0000-0000-0000FD270000}"/>
    <cellStyle name="Comma 41 7" xfId="13926" xr:uid="{00000000-0005-0000-0000-0000FE270000}"/>
    <cellStyle name="Comma 41 8" xfId="13927" xr:uid="{00000000-0005-0000-0000-0000FF270000}"/>
    <cellStyle name="Comma 41 9" xfId="13928" xr:uid="{00000000-0005-0000-0000-000000280000}"/>
    <cellStyle name="Comma 42" xfId="2244" xr:uid="{00000000-0005-0000-0000-000001280000}"/>
    <cellStyle name="Comma 42 2" xfId="2246" xr:uid="{00000000-0005-0000-0000-000002280000}"/>
    <cellStyle name="Comma 42 2 2" xfId="4619" xr:uid="{00000000-0005-0000-0000-000003280000}"/>
    <cellStyle name="Comma 42 2 3" xfId="13930" xr:uid="{00000000-0005-0000-0000-000004280000}"/>
    <cellStyle name="Comma 42 3" xfId="2248" xr:uid="{00000000-0005-0000-0000-000005280000}"/>
    <cellStyle name="Comma 42 3 2" xfId="1991" xr:uid="{00000000-0005-0000-0000-000006280000}"/>
    <cellStyle name="Comma 42 3 3" xfId="6164" xr:uid="{00000000-0005-0000-0000-000007280000}"/>
    <cellStyle name="Comma 42 3 4" xfId="13931" xr:uid="{00000000-0005-0000-0000-000008280000}"/>
    <cellStyle name="Comma 42 4" xfId="2251" xr:uid="{00000000-0005-0000-0000-000009280000}"/>
    <cellStyle name="Comma 42 4 2" xfId="5714" xr:uid="{00000000-0005-0000-0000-00000A280000}"/>
    <cellStyle name="Comma 42 5" xfId="4618" xr:uid="{00000000-0005-0000-0000-00000B280000}"/>
    <cellStyle name="Comma 42 6" xfId="13929" xr:uid="{00000000-0005-0000-0000-00000C280000}"/>
    <cellStyle name="Comma 43" xfId="2253" xr:uid="{00000000-0005-0000-0000-00000D280000}"/>
    <cellStyle name="Comma 43 2" xfId="2255" xr:uid="{00000000-0005-0000-0000-00000E280000}"/>
    <cellStyle name="Comma 43 2 2" xfId="1431" xr:uid="{00000000-0005-0000-0000-00000F280000}"/>
    <cellStyle name="Comma 43 2 2 2" xfId="13934" xr:uid="{00000000-0005-0000-0000-000010280000}"/>
    <cellStyle name="Comma 43 2 3" xfId="6165" xr:uid="{00000000-0005-0000-0000-000011280000}"/>
    <cellStyle name="Comma 43 2 4" xfId="13933" xr:uid="{00000000-0005-0000-0000-000012280000}"/>
    <cellStyle name="Comma 43 3" xfId="2258" xr:uid="{00000000-0005-0000-0000-000013280000}"/>
    <cellStyle name="Comma 43 3 2" xfId="5715" xr:uid="{00000000-0005-0000-0000-000014280000}"/>
    <cellStyle name="Comma 43 3 3" xfId="13935" xr:uid="{00000000-0005-0000-0000-000015280000}"/>
    <cellStyle name="Comma 43 4" xfId="2260" xr:uid="{00000000-0005-0000-0000-000016280000}"/>
    <cellStyle name="Comma 43 5" xfId="4620" xr:uid="{00000000-0005-0000-0000-000017280000}"/>
    <cellStyle name="Comma 43 6" xfId="13932" xr:uid="{00000000-0005-0000-0000-000018280000}"/>
    <cellStyle name="Comma 44" xfId="2263" xr:uid="{00000000-0005-0000-0000-000019280000}"/>
    <cellStyle name="Comma 44 2" xfId="2266" xr:uid="{00000000-0005-0000-0000-00001A280000}"/>
    <cellStyle name="Comma 44 2 2" xfId="2268" xr:uid="{00000000-0005-0000-0000-00001B280000}"/>
    <cellStyle name="Comma 44 2 3" xfId="6166" xr:uid="{00000000-0005-0000-0000-00001C280000}"/>
    <cellStyle name="Comma 44 2 4" xfId="13937" xr:uid="{00000000-0005-0000-0000-00001D280000}"/>
    <cellStyle name="Comma 44 3" xfId="2270" xr:uid="{00000000-0005-0000-0000-00001E280000}"/>
    <cellStyle name="Comma 44 3 2" xfId="5716" xr:uid="{00000000-0005-0000-0000-00001F280000}"/>
    <cellStyle name="Comma 44 3 3" xfId="13938" xr:uid="{00000000-0005-0000-0000-000020280000}"/>
    <cellStyle name="Comma 44 4" xfId="2273" xr:uid="{00000000-0005-0000-0000-000021280000}"/>
    <cellStyle name="Comma 44 4 2" xfId="13939" xr:uid="{00000000-0005-0000-0000-000022280000}"/>
    <cellStyle name="Comma 44 5" xfId="4621" xr:uid="{00000000-0005-0000-0000-000023280000}"/>
    <cellStyle name="Comma 44 5 2" xfId="13940" xr:uid="{00000000-0005-0000-0000-000024280000}"/>
    <cellStyle name="Comma 44 6" xfId="13941" xr:uid="{00000000-0005-0000-0000-000025280000}"/>
    <cellStyle name="Comma 44 7" xfId="13936" xr:uid="{00000000-0005-0000-0000-000026280000}"/>
    <cellStyle name="Comma 45" xfId="2408" xr:uid="{00000000-0005-0000-0000-000027280000}"/>
    <cellStyle name="Comma 45 2" xfId="2410" xr:uid="{00000000-0005-0000-0000-000028280000}"/>
    <cellStyle name="Comma 45 2 2" xfId="2412" xr:uid="{00000000-0005-0000-0000-000029280000}"/>
    <cellStyle name="Comma 45 2 2 2" xfId="2415" xr:uid="{00000000-0005-0000-0000-00002A280000}"/>
    <cellStyle name="Comma 45 2 2 3" xfId="6168" xr:uid="{00000000-0005-0000-0000-00002B280000}"/>
    <cellStyle name="Comma 45 2 3" xfId="2342" xr:uid="{00000000-0005-0000-0000-00002C280000}"/>
    <cellStyle name="Comma 45 2 3 2" xfId="5718" xr:uid="{00000000-0005-0000-0000-00002D280000}"/>
    <cellStyle name="Comma 45 2 4" xfId="4623" xr:uid="{00000000-0005-0000-0000-00002E280000}"/>
    <cellStyle name="Comma 45 2 5" xfId="13943" xr:uid="{00000000-0005-0000-0000-00002F280000}"/>
    <cellStyle name="Comma 45 3" xfId="2417" xr:uid="{00000000-0005-0000-0000-000030280000}"/>
    <cellStyle name="Comma 45 3 2" xfId="2029" xr:uid="{00000000-0005-0000-0000-000031280000}"/>
    <cellStyle name="Comma 45 3 2 2" xfId="13946" xr:uid="{00000000-0005-0000-0000-000032280000}"/>
    <cellStyle name="Comma 45 3 2 3" xfId="13945" xr:uid="{00000000-0005-0000-0000-000033280000}"/>
    <cellStyle name="Comma 45 3 3" xfId="6167" xr:uid="{00000000-0005-0000-0000-000034280000}"/>
    <cellStyle name="Comma 45 3 3 2" xfId="13947" xr:uid="{00000000-0005-0000-0000-000035280000}"/>
    <cellStyle name="Comma 45 3 4" xfId="13944" xr:uid="{00000000-0005-0000-0000-000036280000}"/>
    <cellStyle name="Comma 45 4" xfId="2419" xr:uid="{00000000-0005-0000-0000-000037280000}"/>
    <cellStyle name="Comma 45 4 2" xfId="5717" xr:uid="{00000000-0005-0000-0000-000038280000}"/>
    <cellStyle name="Comma 45 4 2 2" xfId="13949" xr:uid="{00000000-0005-0000-0000-000039280000}"/>
    <cellStyle name="Comma 45 4 3" xfId="13948" xr:uid="{00000000-0005-0000-0000-00003A280000}"/>
    <cellStyle name="Comma 45 5" xfId="4622" xr:uid="{00000000-0005-0000-0000-00003B280000}"/>
    <cellStyle name="Comma 45 5 2" xfId="13950" xr:uid="{00000000-0005-0000-0000-00003C280000}"/>
    <cellStyle name="Comma 45 6" xfId="13942" xr:uid="{00000000-0005-0000-0000-00003D280000}"/>
    <cellStyle name="Comma 46" xfId="2421" xr:uid="{00000000-0005-0000-0000-00003E280000}"/>
    <cellStyle name="Comma 46 2" xfId="2425" xr:uid="{00000000-0005-0000-0000-00003F280000}"/>
    <cellStyle name="Comma 46 2 2" xfId="575" xr:uid="{00000000-0005-0000-0000-000040280000}"/>
    <cellStyle name="Comma 46 2 3" xfId="6169" xr:uid="{00000000-0005-0000-0000-000041280000}"/>
    <cellStyle name="Comma 46 2 4" xfId="13952" xr:uid="{00000000-0005-0000-0000-000042280000}"/>
    <cellStyle name="Comma 46 3" xfId="2427" xr:uid="{00000000-0005-0000-0000-000043280000}"/>
    <cellStyle name="Comma 46 3 2" xfId="5719" xr:uid="{00000000-0005-0000-0000-000044280000}"/>
    <cellStyle name="Comma 46 4" xfId="4624" xr:uid="{00000000-0005-0000-0000-000045280000}"/>
    <cellStyle name="Comma 46 5" xfId="13951" xr:uid="{00000000-0005-0000-0000-000046280000}"/>
    <cellStyle name="Comma 47" xfId="2429" xr:uid="{00000000-0005-0000-0000-000047280000}"/>
    <cellStyle name="Comma 47 2" xfId="2431" xr:uid="{00000000-0005-0000-0000-000048280000}"/>
    <cellStyle name="Comma 47 2 2" xfId="2433" xr:uid="{00000000-0005-0000-0000-000049280000}"/>
    <cellStyle name="Comma 47 2 2 2" xfId="861" xr:uid="{00000000-0005-0000-0000-00004A280000}"/>
    <cellStyle name="Comma 47 2 2 2 2" xfId="6437" xr:uid="{00000000-0005-0000-0000-00004B280000}"/>
    <cellStyle name="Comma 47 2 2 3" xfId="5342" xr:uid="{00000000-0005-0000-0000-00004C280000}"/>
    <cellStyle name="Comma 47 2 3" xfId="2368" xr:uid="{00000000-0005-0000-0000-00004D280000}"/>
    <cellStyle name="Comma 47 2 3 2" xfId="916" xr:uid="{00000000-0005-0000-0000-00004E280000}"/>
    <cellStyle name="Comma 47 2 3 3" xfId="6171" xr:uid="{00000000-0005-0000-0000-00004F280000}"/>
    <cellStyle name="Comma 47 2 4" xfId="1401" xr:uid="{00000000-0005-0000-0000-000050280000}"/>
    <cellStyle name="Comma 47 2 4 2" xfId="5721" xr:uid="{00000000-0005-0000-0000-000051280000}"/>
    <cellStyle name="Comma 47 2 5" xfId="4626" xr:uid="{00000000-0005-0000-0000-000052280000}"/>
    <cellStyle name="Comma 47 2 6" xfId="13953" xr:uid="{00000000-0005-0000-0000-000053280000}"/>
    <cellStyle name="Comma 47 3" xfId="2435" xr:uid="{00000000-0005-0000-0000-000054280000}"/>
    <cellStyle name="Comma 47 3 2" xfId="2437" xr:uid="{00000000-0005-0000-0000-000055280000}"/>
    <cellStyle name="Comma 47 3 2 2" xfId="6436" xr:uid="{00000000-0005-0000-0000-000056280000}"/>
    <cellStyle name="Comma 47 3 3" xfId="5341" xr:uid="{00000000-0005-0000-0000-000057280000}"/>
    <cellStyle name="Comma 47 3 4" xfId="13954" xr:uid="{00000000-0005-0000-0000-000058280000}"/>
    <cellStyle name="Comma 47 4" xfId="2438" xr:uid="{00000000-0005-0000-0000-000059280000}"/>
    <cellStyle name="Comma 47 4 2" xfId="2439" xr:uid="{00000000-0005-0000-0000-00005A280000}"/>
    <cellStyle name="Comma 47 4 3" xfId="6170" xr:uid="{00000000-0005-0000-0000-00005B280000}"/>
    <cellStyle name="Comma 47 4 4" xfId="13955" xr:uid="{00000000-0005-0000-0000-00005C280000}"/>
    <cellStyle name="Comma 47 5" xfId="1001" xr:uid="{00000000-0005-0000-0000-00005D280000}"/>
    <cellStyle name="Comma 47 5 2" xfId="5720" xr:uid="{00000000-0005-0000-0000-00005E280000}"/>
    <cellStyle name="Comma 47 6" xfId="4625" xr:uid="{00000000-0005-0000-0000-00005F280000}"/>
    <cellStyle name="Comma 47 7" xfId="6522" xr:uid="{00000000-0005-0000-0000-000060280000}"/>
    <cellStyle name="Comma 48" xfId="2440" xr:uid="{00000000-0005-0000-0000-000061280000}"/>
    <cellStyle name="Comma 48 2" xfId="2442" xr:uid="{00000000-0005-0000-0000-000062280000}"/>
    <cellStyle name="Comma 48 2 2" xfId="2444" xr:uid="{00000000-0005-0000-0000-000063280000}"/>
    <cellStyle name="Comma 48 2 2 2" xfId="2446" xr:uid="{00000000-0005-0000-0000-000064280000}"/>
    <cellStyle name="Comma 48 2 2 3" xfId="6173" xr:uid="{00000000-0005-0000-0000-000065280000}"/>
    <cellStyle name="Comma 48 2 3" xfId="2374" xr:uid="{00000000-0005-0000-0000-000066280000}"/>
    <cellStyle name="Comma 48 2 3 2" xfId="5723" xr:uid="{00000000-0005-0000-0000-000067280000}"/>
    <cellStyle name="Comma 48 2 4" xfId="13957" xr:uid="{00000000-0005-0000-0000-000068280000}"/>
    <cellStyle name="Comma 48 3" xfId="2447" xr:uid="{00000000-0005-0000-0000-000069280000}"/>
    <cellStyle name="Comma 48 3 2" xfId="2449" xr:uid="{00000000-0005-0000-0000-00006A280000}"/>
    <cellStyle name="Comma 48 3 3" xfId="6172" xr:uid="{00000000-0005-0000-0000-00006B280000}"/>
    <cellStyle name="Comma 48 4" xfId="2450" xr:uid="{00000000-0005-0000-0000-00006C280000}"/>
    <cellStyle name="Comma 48 4 2" xfId="5722" xr:uid="{00000000-0005-0000-0000-00006D280000}"/>
    <cellStyle name="Comma 48 5" xfId="13956" xr:uid="{00000000-0005-0000-0000-00006E280000}"/>
    <cellStyle name="Comma 49" xfId="2451" xr:uid="{00000000-0005-0000-0000-00006F280000}"/>
    <cellStyle name="Comma 49 2" xfId="2453" xr:uid="{00000000-0005-0000-0000-000070280000}"/>
    <cellStyle name="Comma 49 2 2" xfId="2455" xr:uid="{00000000-0005-0000-0000-000071280000}"/>
    <cellStyle name="Comma 49 2 3" xfId="6174" xr:uid="{00000000-0005-0000-0000-000072280000}"/>
    <cellStyle name="Comma 49 2 4" xfId="13959" xr:uid="{00000000-0005-0000-0000-000073280000}"/>
    <cellStyle name="Comma 49 3" xfId="2457" xr:uid="{00000000-0005-0000-0000-000074280000}"/>
    <cellStyle name="Comma 49 3 2" xfId="5724" xr:uid="{00000000-0005-0000-0000-000075280000}"/>
    <cellStyle name="Comma 49 3 3" xfId="13960" xr:uid="{00000000-0005-0000-0000-000076280000}"/>
    <cellStyle name="Comma 49 4" xfId="13958" xr:uid="{00000000-0005-0000-0000-000077280000}"/>
    <cellStyle name="Comma 5" xfId="2461" xr:uid="{00000000-0005-0000-0000-000078280000}"/>
    <cellStyle name="Comma 5 10" xfId="2462" xr:uid="{00000000-0005-0000-0000-000079280000}"/>
    <cellStyle name="Comma 5 10 2" xfId="1231" xr:uid="{00000000-0005-0000-0000-00007A280000}"/>
    <cellStyle name="Comma 5 10 2 2" xfId="866" xr:uid="{00000000-0005-0000-0000-00007B280000}"/>
    <cellStyle name="Comma 5 10 2 2 2" xfId="6439" xr:uid="{00000000-0005-0000-0000-00007C280000}"/>
    <cellStyle name="Comma 5 10 2 3" xfId="5344" xr:uid="{00000000-0005-0000-0000-00007D280000}"/>
    <cellStyle name="Comma 5 10 3" xfId="1234" xr:uid="{00000000-0005-0000-0000-00007E280000}"/>
    <cellStyle name="Comma 5 10 3 2" xfId="935" xr:uid="{00000000-0005-0000-0000-00007F280000}"/>
    <cellStyle name="Comma 5 10 3 3" xfId="6176" xr:uid="{00000000-0005-0000-0000-000080280000}"/>
    <cellStyle name="Comma 5 10 4" xfId="2463" xr:uid="{00000000-0005-0000-0000-000081280000}"/>
    <cellStyle name="Comma 5 10 4 2" xfId="5726" xr:uid="{00000000-0005-0000-0000-000082280000}"/>
    <cellStyle name="Comma 5 10 5" xfId="4628" xr:uid="{00000000-0005-0000-0000-000083280000}"/>
    <cellStyle name="Comma 5 10 6" xfId="13962" xr:uid="{00000000-0005-0000-0000-000084280000}"/>
    <cellStyle name="Comma 5 11" xfId="2464" xr:uid="{00000000-0005-0000-0000-000085280000}"/>
    <cellStyle name="Comma 5 11 2" xfId="1248" xr:uid="{00000000-0005-0000-0000-000086280000}"/>
    <cellStyle name="Comma 5 11 2 2" xfId="2468" xr:uid="{00000000-0005-0000-0000-000087280000}"/>
    <cellStyle name="Comma 5 11 2 2 2" xfId="6440" xr:uid="{00000000-0005-0000-0000-000088280000}"/>
    <cellStyle name="Comma 5 11 2 3" xfId="5345" xr:uid="{00000000-0005-0000-0000-000089280000}"/>
    <cellStyle name="Comma 5 11 3" xfId="1896" xr:uid="{00000000-0005-0000-0000-00008A280000}"/>
    <cellStyle name="Comma 5 11 3 2" xfId="1899" xr:uid="{00000000-0005-0000-0000-00008B280000}"/>
    <cellStyle name="Comma 5 11 3 3" xfId="6177" xr:uid="{00000000-0005-0000-0000-00008C280000}"/>
    <cellStyle name="Comma 5 11 4" xfId="1901" xr:uid="{00000000-0005-0000-0000-00008D280000}"/>
    <cellStyle name="Comma 5 11 4 2" xfId="5727" xr:uid="{00000000-0005-0000-0000-00008E280000}"/>
    <cellStyle name="Comma 5 11 5" xfId="4629" xr:uid="{00000000-0005-0000-0000-00008F280000}"/>
    <cellStyle name="Comma 5 11 6" xfId="13963" xr:uid="{00000000-0005-0000-0000-000090280000}"/>
    <cellStyle name="Comma 5 12" xfId="2469" xr:uid="{00000000-0005-0000-0000-000091280000}"/>
    <cellStyle name="Comma 5 12 2" xfId="1269" xr:uid="{00000000-0005-0000-0000-000092280000}"/>
    <cellStyle name="Comma 5 12 2 2" xfId="655" xr:uid="{00000000-0005-0000-0000-000093280000}"/>
    <cellStyle name="Comma 5 12 2 2 2" xfId="6441" xr:uid="{00000000-0005-0000-0000-000094280000}"/>
    <cellStyle name="Comma 5 12 2 3" xfId="5346" xr:uid="{00000000-0005-0000-0000-000095280000}"/>
    <cellStyle name="Comma 5 12 3" xfId="341" xr:uid="{00000000-0005-0000-0000-000096280000}"/>
    <cellStyle name="Comma 5 12 3 2" xfId="1272" xr:uid="{00000000-0005-0000-0000-000097280000}"/>
    <cellStyle name="Comma 5 12 3 3" xfId="6178" xr:uid="{00000000-0005-0000-0000-000098280000}"/>
    <cellStyle name="Comma 5 12 4" xfId="348" xr:uid="{00000000-0005-0000-0000-000099280000}"/>
    <cellStyle name="Comma 5 12 4 2" xfId="5728" xr:uid="{00000000-0005-0000-0000-00009A280000}"/>
    <cellStyle name="Comma 5 12 5" xfId="4630" xr:uid="{00000000-0005-0000-0000-00009B280000}"/>
    <cellStyle name="Comma 5 12 6" xfId="13964" xr:uid="{00000000-0005-0000-0000-00009C280000}"/>
    <cellStyle name="Comma 5 13" xfId="2470" xr:uid="{00000000-0005-0000-0000-00009D280000}"/>
    <cellStyle name="Comma 5 13 2" xfId="1921" xr:uid="{00000000-0005-0000-0000-00009E280000}"/>
    <cellStyle name="Comma 5 13 2 2" xfId="1925" xr:uid="{00000000-0005-0000-0000-00009F280000}"/>
    <cellStyle name="Comma 5 13 2 2 2" xfId="6442" xr:uid="{00000000-0005-0000-0000-0000A0280000}"/>
    <cellStyle name="Comma 5 13 2 3" xfId="5347" xr:uid="{00000000-0005-0000-0000-0000A1280000}"/>
    <cellStyle name="Comma 5 13 3" xfId="1929" xr:uid="{00000000-0005-0000-0000-0000A2280000}"/>
    <cellStyle name="Comma 5 13 3 2" xfId="9" xr:uid="{00000000-0005-0000-0000-0000A3280000}"/>
    <cellStyle name="Comma 5 13 3 3" xfId="6179" xr:uid="{00000000-0005-0000-0000-0000A4280000}"/>
    <cellStyle name="Comma 5 13 4" xfId="1932" xr:uid="{00000000-0005-0000-0000-0000A5280000}"/>
    <cellStyle name="Comma 5 13 4 2" xfId="5729" xr:uid="{00000000-0005-0000-0000-0000A6280000}"/>
    <cellStyle name="Comma 5 13 5" xfId="4631" xr:uid="{00000000-0005-0000-0000-0000A7280000}"/>
    <cellStyle name="Comma 5 13 6" xfId="13965" xr:uid="{00000000-0005-0000-0000-0000A8280000}"/>
    <cellStyle name="Comma 5 14" xfId="1334" xr:uid="{00000000-0005-0000-0000-0000A9280000}"/>
    <cellStyle name="Comma 5 14 2" xfId="1940" xr:uid="{00000000-0005-0000-0000-0000AA280000}"/>
    <cellStyle name="Comma 5 14 2 2" xfId="1943" xr:uid="{00000000-0005-0000-0000-0000AB280000}"/>
    <cellStyle name="Comma 5 14 2 2 2" xfId="6443" xr:uid="{00000000-0005-0000-0000-0000AC280000}"/>
    <cellStyle name="Comma 5 14 2 3" xfId="5348" xr:uid="{00000000-0005-0000-0000-0000AD280000}"/>
    <cellStyle name="Comma 5 14 3" xfId="1945" xr:uid="{00000000-0005-0000-0000-0000AE280000}"/>
    <cellStyle name="Comma 5 14 3 2" xfId="2471" xr:uid="{00000000-0005-0000-0000-0000AF280000}"/>
    <cellStyle name="Comma 5 14 3 3" xfId="6180" xr:uid="{00000000-0005-0000-0000-0000B0280000}"/>
    <cellStyle name="Comma 5 14 4" xfId="2472" xr:uid="{00000000-0005-0000-0000-0000B1280000}"/>
    <cellStyle name="Comma 5 14 4 2" xfId="5730" xr:uid="{00000000-0005-0000-0000-0000B2280000}"/>
    <cellStyle name="Comma 5 14 5" xfId="4632" xr:uid="{00000000-0005-0000-0000-0000B3280000}"/>
    <cellStyle name="Comma 5 14 6" xfId="13966" xr:uid="{00000000-0005-0000-0000-0000B4280000}"/>
    <cellStyle name="Comma 5 15" xfId="2473" xr:uid="{00000000-0005-0000-0000-0000B5280000}"/>
    <cellStyle name="Comma 5 15 2" xfId="1957" xr:uid="{00000000-0005-0000-0000-0000B6280000}"/>
    <cellStyle name="Comma 5 15 2 2" xfId="1961" xr:uid="{00000000-0005-0000-0000-0000B7280000}"/>
    <cellStyle name="Comma 5 15 2 2 2" xfId="6444" xr:uid="{00000000-0005-0000-0000-0000B8280000}"/>
    <cellStyle name="Comma 5 15 2 3" xfId="5349" xr:uid="{00000000-0005-0000-0000-0000B9280000}"/>
    <cellStyle name="Comma 5 15 3" xfId="1967" xr:uid="{00000000-0005-0000-0000-0000BA280000}"/>
    <cellStyle name="Comma 5 15 3 2" xfId="1971" xr:uid="{00000000-0005-0000-0000-0000BB280000}"/>
    <cellStyle name="Comma 5 15 3 3" xfId="6181" xr:uid="{00000000-0005-0000-0000-0000BC280000}"/>
    <cellStyle name="Comma 5 15 4" xfId="1975" xr:uid="{00000000-0005-0000-0000-0000BD280000}"/>
    <cellStyle name="Comma 5 15 4 2" xfId="5731" xr:uid="{00000000-0005-0000-0000-0000BE280000}"/>
    <cellStyle name="Comma 5 15 5" xfId="4633" xr:uid="{00000000-0005-0000-0000-0000BF280000}"/>
    <cellStyle name="Comma 5 15 6" xfId="13967" xr:uid="{00000000-0005-0000-0000-0000C0280000}"/>
    <cellStyle name="Comma 5 16" xfId="2477" xr:uid="{00000000-0005-0000-0000-0000C1280000}"/>
    <cellStyle name="Comma 5 16 2" xfId="1982" xr:uid="{00000000-0005-0000-0000-0000C2280000}"/>
    <cellStyle name="Comma 5 16 2 2" xfId="2480" xr:uid="{00000000-0005-0000-0000-0000C3280000}"/>
    <cellStyle name="Comma 5 16 2 2 2" xfId="6445" xr:uid="{00000000-0005-0000-0000-0000C4280000}"/>
    <cellStyle name="Comma 5 16 2 3" xfId="5350" xr:uid="{00000000-0005-0000-0000-0000C5280000}"/>
    <cellStyle name="Comma 5 16 3" xfId="1988" xr:uid="{00000000-0005-0000-0000-0000C6280000}"/>
    <cellStyle name="Comma 5 16 3 2" xfId="2481" xr:uid="{00000000-0005-0000-0000-0000C7280000}"/>
    <cellStyle name="Comma 5 16 3 3" xfId="6182" xr:uid="{00000000-0005-0000-0000-0000C8280000}"/>
    <cellStyle name="Comma 5 16 4" xfId="2123" xr:uid="{00000000-0005-0000-0000-0000C9280000}"/>
    <cellStyle name="Comma 5 16 4 2" xfId="5732" xr:uid="{00000000-0005-0000-0000-0000CA280000}"/>
    <cellStyle name="Comma 5 16 5" xfId="4634" xr:uid="{00000000-0005-0000-0000-0000CB280000}"/>
    <cellStyle name="Comma 5 16 6" xfId="13968" xr:uid="{00000000-0005-0000-0000-0000CC280000}"/>
    <cellStyle name="Comma 5 17" xfId="2403" xr:uid="{00000000-0005-0000-0000-0000CD280000}"/>
    <cellStyle name="Comma 5 17 2" xfId="2000" xr:uid="{00000000-0005-0000-0000-0000CE280000}"/>
    <cellStyle name="Comma 5 17 2 2" xfId="2482" xr:uid="{00000000-0005-0000-0000-0000CF280000}"/>
    <cellStyle name="Comma 5 17 2 2 2" xfId="6446" xr:uid="{00000000-0005-0000-0000-0000D0280000}"/>
    <cellStyle name="Comma 5 17 2 3" xfId="5351" xr:uid="{00000000-0005-0000-0000-0000D1280000}"/>
    <cellStyle name="Comma 5 17 3" xfId="2484" xr:uid="{00000000-0005-0000-0000-0000D2280000}"/>
    <cellStyle name="Comma 5 17 3 2" xfId="2485" xr:uid="{00000000-0005-0000-0000-0000D3280000}"/>
    <cellStyle name="Comma 5 17 3 3" xfId="6183" xr:uid="{00000000-0005-0000-0000-0000D4280000}"/>
    <cellStyle name="Comma 5 17 4" xfId="240" xr:uid="{00000000-0005-0000-0000-0000D5280000}"/>
    <cellStyle name="Comma 5 17 4 2" xfId="5733" xr:uid="{00000000-0005-0000-0000-0000D6280000}"/>
    <cellStyle name="Comma 5 17 5" xfId="4635" xr:uid="{00000000-0005-0000-0000-0000D7280000}"/>
    <cellStyle name="Comma 5 17 6" xfId="13969" xr:uid="{00000000-0005-0000-0000-0000D8280000}"/>
    <cellStyle name="Comma 5 18" xfId="1455" xr:uid="{00000000-0005-0000-0000-0000D9280000}"/>
    <cellStyle name="Comma 5 18 2" xfId="2228" xr:uid="{00000000-0005-0000-0000-0000DA280000}"/>
    <cellStyle name="Comma 5 18 2 2" xfId="2486" xr:uid="{00000000-0005-0000-0000-0000DB280000}"/>
    <cellStyle name="Comma 5 18 2 2 2" xfId="6447" xr:uid="{00000000-0005-0000-0000-0000DC280000}"/>
    <cellStyle name="Comma 5 18 2 3" xfId="5352" xr:uid="{00000000-0005-0000-0000-0000DD280000}"/>
    <cellStyle name="Comma 5 18 3" xfId="2231" xr:uid="{00000000-0005-0000-0000-0000DE280000}"/>
    <cellStyle name="Comma 5 18 3 2" xfId="2487" xr:uid="{00000000-0005-0000-0000-0000DF280000}"/>
    <cellStyle name="Comma 5 18 3 3" xfId="6184" xr:uid="{00000000-0005-0000-0000-0000E0280000}"/>
    <cellStyle name="Comma 5 18 4" xfId="2488" xr:uid="{00000000-0005-0000-0000-0000E1280000}"/>
    <cellStyle name="Comma 5 18 4 2" xfId="5734" xr:uid="{00000000-0005-0000-0000-0000E2280000}"/>
    <cellStyle name="Comma 5 18 5" xfId="4636" xr:uid="{00000000-0005-0000-0000-0000E3280000}"/>
    <cellStyle name="Comma 5 18 6" xfId="13970" xr:uid="{00000000-0005-0000-0000-0000E4280000}"/>
    <cellStyle name="Comma 5 19" xfId="2490" xr:uid="{00000000-0005-0000-0000-0000E5280000}"/>
    <cellStyle name="Comma 5 19 2" xfId="1218" xr:uid="{00000000-0005-0000-0000-0000E6280000}"/>
    <cellStyle name="Comma 5 19 2 2" xfId="6185" xr:uid="{00000000-0005-0000-0000-0000E7280000}"/>
    <cellStyle name="Comma 5 19 3" xfId="13971" xr:uid="{00000000-0005-0000-0000-0000E8280000}"/>
    <cellStyle name="Comma 5 2" xfId="2491" xr:uid="{00000000-0005-0000-0000-0000E9280000}"/>
    <cellStyle name="Comma 5 2 10" xfId="13972" xr:uid="{00000000-0005-0000-0000-0000EA280000}"/>
    <cellStyle name="Comma 5 2 11" xfId="13973" xr:uid="{00000000-0005-0000-0000-0000EB280000}"/>
    <cellStyle name="Comma 5 2 12" xfId="13974" xr:uid="{00000000-0005-0000-0000-0000EC280000}"/>
    <cellStyle name="Comma 5 2 13" xfId="13975" xr:uid="{00000000-0005-0000-0000-0000ED280000}"/>
    <cellStyle name="Comma 5 2 14" xfId="13976" xr:uid="{00000000-0005-0000-0000-0000EE280000}"/>
    <cellStyle name="Comma 5 2 15" xfId="13977" xr:uid="{00000000-0005-0000-0000-0000EF280000}"/>
    <cellStyle name="Comma 5 2 16" xfId="13978" xr:uid="{00000000-0005-0000-0000-0000F0280000}"/>
    <cellStyle name="Comma 5 2 17" xfId="13979" xr:uid="{00000000-0005-0000-0000-0000F1280000}"/>
    <cellStyle name="Comma 5 2 18" xfId="13980" xr:uid="{00000000-0005-0000-0000-0000F2280000}"/>
    <cellStyle name="Comma 5 2 19" xfId="13981" xr:uid="{00000000-0005-0000-0000-0000F3280000}"/>
    <cellStyle name="Comma 5 2 2" xfId="38" xr:uid="{00000000-0005-0000-0000-0000F4280000}"/>
    <cellStyle name="Comma 5 2 2 10" xfId="13983" xr:uid="{00000000-0005-0000-0000-0000F5280000}"/>
    <cellStyle name="Comma 5 2 2 11" xfId="13984" xr:uid="{00000000-0005-0000-0000-0000F6280000}"/>
    <cellStyle name="Comma 5 2 2 12" xfId="13982" xr:uid="{00000000-0005-0000-0000-0000F7280000}"/>
    <cellStyle name="Comma 5 2 2 2" xfId="307" xr:uid="{00000000-0005-0000-0000-0000F8280000}"/>
    <cellStyle name="Comma 5 2 2 2 2" xfId="312" xr:uid="{00000000-0005-0000-0000-0000F9280000}"/>
    <cellStyle name="Comma 5 2 2 2 2 2" xfId="13986" xr:uid="{00000000-0005-0000-0000-0000FA280000}"/>
    <cellStyle name="Comma 5 2 2 2 3" xfId="6186" xr:uid="{00000000-0005-0000-0000-0000FB280000}"/>
    <cellStyle name="Comma 5 2 2 2 4" xfId="13985" xr:uid="{00000000-0005-0000-0000-0000FC280000}"/>
    <cellStyle name="Comma 5 2 2 3" xfId="321" xr:uid="{00000000-0005-0000-0000-0000FD280000}"/>
    <cellStyle name="Comma 5 2 2 3 2" xfId="5735" xr:uid="{00000000-0005-0000-0000-0000FE280000}"/>
    <cellStyle name="Comma 5 2 2 3 3" xfId="13987" xr:uid="{00000000-0005-0000-0000-0000FF280000}"/>
    <cellStyle name="Comma 5 2 2 4" xfId="4637" xr:uid="{00000000-0005-0000-0000-000000290000}"/>
    <cellStyle name="Comma 5 2 2 4 2" xfId="13988" xr:uid="{00000000-0005-0000-0000-000001290000}"/>
    <cellStyle name="Comma 5 2 2 5" xfId="13989" xr:uid="{00000000-0005-0000-0000-000002290000}"/>
    <cellStyle name="Comma 5 2 2 6" xfId="13990" xr:uid="{00000000-0005-0000-0000-000003290000}"/>
    <cellStyle name="Comma 5 2 2 7" xfId="13991" xr:uid="{00000000-0005-0000-0000-000004290000}"/>
    <cellStyle name="Comma 5 2 2 8" xfId="13992" xr:uid="{00000000-0005-0000-0000-000005290000}"/>
    <cellStyle name="Comma 5 2 2 9" xfId="13993" xr:uid="{00000000-0005-0000-0000-000006290000}"/>
    <cellStyle name="Comma 5 2 20" xfId="13994" xr:uid="{00000000-0005-0000-0000-000007290000}"/>
    <cellStyle name="Comma 5 2 20 2" xfId="13995" xr:uid="{00000000-0005-0000-0000-000008290000}"/>
    <cellStyle name="Comma 5 2 21" xfId="13996" xr:uid="{00000000-0005-0000-0000-000009290000}"/>
    <cellStyle name="Comma 5 2 3" xfId="32" xr:uid="{00000000-0005-0000-0000-00000A290000}"/>
    <cellStyle name="Comma 5 2 3 2" xfId="326" xr:uid="{00000000-0005-0000-0000-00000B290000}"/>
    <cellStyle name="Comma 5 2 3 2 2" xfId="6448" xr:uid="{00000000-0005-0000-0000-00000C290000}"/>
    <cellStyle name="Comma 5 2 3 3" xfId="5353" xr:uid="{00000000-0005-0000-0000-00000D290000}"/>
    <cellStyle name="Comma 5 2 3 4" xfId="13997" xr:uid="{00000000-0005-0000-0000-00000E290000}"/>
    <cellStyle name="Comma 5 2 4" xfId="13998" xr:uid="{00000000-0005-0000-0000-00000F290000}"/>
    <cellStyle name="Comma 5 2 5" xfId="13999" xr:uid="{00000000-0005-0000-0000-000010290000}"/>
    <cellStyle name="Comma 5 2 6" xfId="14000" xr:uid="{00000000-0005-0000-0000-000011290000}"/>
    <cellStyle name="Comma 5 2 7" xfId="14001" xr:uid="{00000000-0005-0000-0000-000012290000}"/>
    <cellStyle name="Comma 5 2 8" xfId="14002" xr:uid="{00000000-0005-0000-0000-000013290000}"/>
    <cellStyle name="Comma 5 2 9" xfId="14003" xr:uid="{00000000-0005-0000-0000-000014290000}"/>
    <cellStyle name="Comma 5 20" xfId="2474" xr:uid="{00000000-0005-0000-0000-000015290000}"/>
    <cellStyle name="Comma 5 20 2" xfId="1958" xr:uid="{00000000-0005-0000-0000-000016290000}"/>
    <cellStyle name="Comma 5 20 2 2" xfId="6438" xr:uid="{00000000-0005-0000-0000-000017290000}"/>
    <cellStyle name="Comma 5 20 2 3" xfId="14005" xr:uid="{00000000-0005-0000-0000-000018290000}"/>
    <cellStyle name="Comma 5 20 3" xfId="5343" xr:uid="{00000000-0005-0000-0000-000019290000}"/>
    <cellStyle name="Comma 5 20 4" xfId="14004" xr:uid="{00000000-0005-0000-0000-00001A290000}"/>
    <cellStyle name="Comma 5 21" xfId="2478" xr:uid="{00000000-0005-0000-0000-00001B290000}"/>
    <cellStyle name="Comma 5 21 2" xfId="1983" xr:uid="{00000000-0005-0000-0000-00001C290000}"/>
    <cellStyle name="Comma 5 21 2 2" xfId="14007" xr:uid="{00000000-0005-0000-0000-00001D290000}"/>
    <cellStyle name="Comma 5 21 3" xfId="6175" xr:uid="{00000000-0005-0000-0000-00001E290000}"/>
    <cellStyle name="Comma 5 21 4" xfId="14006" xr:uid="{00000000-0005-0000-0000-00001F290000}"/>
    <cellStyle name="Comma 5 22" xfId="2404" xr:uid="{00000000-0005-0000-0000-000020290000}"/>
    <cellStyle name="Comma 5 22 2" xfId="5725" xr:uid="{00000000-0005-0000-0000-000021290000}"/>
    <cellStyle name="Comma 5 23" xfId="4627" xr:uid="{00000000-0005-0000-0000-000022290000}"/>
    <cellStyle name="Comma 5 24" xfId="13961" xr:uid="{00000000-0005-0000-0000-000023290000}"/>
    <cellStyle name="Comma 5 3" xfId="2492" xr:uid="{00000000-0005-0000-0000-000024290000}"/>
    <cellStyle name="Comma 5 3 10" xfId="14009" xr:uid="{00000000-0005-0000-0000-000025290000}"/>
    <cellStyle name="Comma 5 3 11" xfId="14010" xr:uid="{00000000-0005-0000-0000-000026290000}"/>
    <cellStyle name="Comma 5 3 12" xfId="14008" xr:uid="{00000000-0005-0000-0000-000027290000}"/>
    <cellStyle name="Comma 5 3 2" xfId="2494" xr:uid="{00000000-0005-0000-0000-000028290000}"/>
    <cellStyle name="Comma 5 3 2 2" xfId="2495" xr:uid="{00000000-0005-0000-0000-000029290000}"/>
    <cellStyle name="Comma 5 3 2 2 2" xfId="2496" xr:uid="{00000000-0005-0000-0000-00002A290000}"/>
    <cellStyle name="Comma 5 3 2 2 3" xfId="6187" xr:uid="{00000000-0005-0000-0000-00002B290000}"/>
    <cellStyle name="Comma 5 3 2 2 4" xfId="14012" xr:uid="{00000000-0005-0000-0000-00002C290000}"/>
    <cellStyle name="Comma 5 3 2 3" xfId="2497" xr:uid="{00000000-0005-0000-0000-00002D290000}"/>
    <cellStyle name="Comma 5 3 2 3 2" xfId="5736" xr:uid="{00000000-0005-0000-0000-00002E290000}"/>
    <cellStyle name="Comma 5 3 2 3 3" xfId="14013" xr:uid="{00000000-0005-0000-0000-00002F290000}"/>
    <cellStyle name="Comma 5 3 2 4" xfId="4638" xr:uid="{00000000-0005-0000-0000-000030290000}"/>
    <cellStyle name="Comma 5 3 2 5" xfId="14011" xr:uid="{00000000-0005-0000-0000-000031290000}"/>
    <cellStyle name="Comma 5 3 3" xfId="2498" xr:uid="{00000000-0005-0000-0000-000032290000}"/>
    <cellStyle name="Comma 5 3 3 2" xfId="2499" xr:uid="{00000000-0005-0000-0000-000033290000}"/>
    <cellStyle name="Comma 5 3 3 2 2" xfId="6449" xr:uid="{00000000-0005-0000-0000-000034290000}"/>
    <cellStyle name="Comma 5 3 3 3" xfId="5354" xr:uid="{00000000-0005-0000-0000-000035290000}"/>
    <cellStyle name="Comma 5 3 3 4" xfId="14014" xr:uid="{00000000-0005-0000-0000-000036290000}"/>
    <cellStyle name="Comma 5 3 4" xfId="14015" xr:uid="{00000000-0005-0000-0000-000037290000}"/>
    <cellStyle name="Comma 5 3 5" xfId="14016" xr:uid="{00000000-0005-0000-0000-000038290000}"/>
    <cellStyle name="Comma 5 3 6" xfId="14017" xr:uid="{00000000-0005-0000-0000-000039290000}"/>
    <cellStyle name="Comma 5 3 7" xfId="14018" xr:uid="{00000000-0005-0000-0000-00003A290000}"/>
    <cellStyle name="Comma 5 3 8" xfId="14019" xr:uid="{00000000-0005-0000-0000-00003B290000}"/>
    <cellStyle name="Comma 5 3 9" xfId="14020" xr:uid="{00000000-0005-0000-0000-00003C290000}"/>
    <cellStyle name="Comma 5 4" xfId="2500" xr:uid="{00000000-0005-0000-0000-00003D290000}"/>
    <cellStyle name="Comma 5 4 10" xfId="14022" xr:uid="{00000000-0005-0000-0000-00003E290000}"/>
    <cellStyle name="Comma 5 4 11" xfId="14023" xr:uid="{00000000-0005-0000-0000-00003F290000}"/>
    <cellStyle name="Comma 5 4 12" xfId="14021" xr:uid="{00000000-0005-0000-0000-000040290000}"/>
    <cellStyle name="Comma 5 4 2" xfId="2489" xr:uid="{00000000-0005-0000-0000-000041290000}"/>
    <cellStyle name="Comma 5 4 2 2" xfId="1217" xr:uid="{00000000-0005-0000-0000-000042290000}"/>
    <cellStyle name="Comma 5 4 2 2 2" xfId="6450" xr:uid="{00000000-0005-0000-0000-000043290000}"/>
    <cellStyle name="Comma 5 4 2 3" xfId="5355" xr:uid="{00000000-0005-0000-0000-000044290000}"/>
    <cellStyle name="Comma 5 4 2 4" xfId="14024" xr:uid="{00000000-0005-0000-0000-000045290000}"/>
    <cellStyle name="Comma 5 4 3" xfId="2501" xr:uid="{00000000-0005-0000-0000-000046290000}"/>
    <cellStyle name="Comma 5 4 3 2" xfId="2249" xr:uid="{00000000-0005-0000-0000-000047290000}"/>
    <cellStyle name="Comma 5 4 3 3" xfId="6188" xr:uid="{00000000-0005-0000-0000-000048290000}"/>
    <cellStyle name="Comma 5 4 3 4" xfId="14025" xr:uid="{00000000-0005-0000-0000-000049290000}"/>
    <cellStyle name="Comma 5 4 4" xfId="2502" xr:uid="{00000000-0005-0000-0000-00004A290000}"/>
    <cellStyle name="Comma 5 4 4 2" xfId="5737" xr:uid="{00000000-0005-0000-0000-00004B290000}"/>
    <cellStyle name="Comma 5 4 4 3" xfId="14026" xr:uid="{00000000-0005-0000-0000-00004C290000}"/>
    <cellStyle name="Comma 5 4 5" xfId="14027" xr:uid="{00000000-0005-0000-0000-00004D290000}"/>
    <cellStyle name="Comma 5 4 6" xfId="14028" xr:uid="{00000000-0005-0000-0000-00004E290000}"/>
    <cellStyle name="Comma 5 4 7" xfId="14029" xr:uid="{00000000-0005-0000-0000-00004F290000}"/>
    <cellStyle name="Comma 5 4 8" xfId="14030" xr:uid="{00000000-0005-0000-0000-000050290000}"/>
    <cellStyle name="Comma 5 4 9" xfId="14031" xr:uid="{00000000-0005-0000-0000-000051290000}"/>
    <cellStyle name="Comma 5 5" xfId="2503" xr:uid="{00000000-0005-0000-0000-000052290000}"/>
    <cellStyle name="Comma 5 5 2" xfId="2504" xr:uid="{00000000-0005-0000-0000-000053290000}"/>
    <cellStyle name="Comma 5 5 2 2" xfId="2505" xr:uid="{00000000-0005-0000-0000-000054290000}"/>
    <cellStyle name="Comma 5 5 2 2 2" xfId="6451" xr:uid="{00000000-0005-0000-0000-000055290000}"/>
    <cellStyle name="Comma 5 5 2 3" xfId="5356" xr:uid="{00000000-0005-0000-0000-000056290000}"/>
    <cellStyle name="Comma 5 5 2 4" xfId="14033" xr:uid="{00000000-0005-0000-0000-000057290000}"/>
    <cellStyle name="Comma 5 5 3" xfId="14032" xr:uid="{00000000-0005-0000-0000-000058290000}"/>
    <cellStyle name="Comma 5 6" xfId="2509" xr:uid="{00000000-0005-0000-0000-000059290000}"/>
    <cellStyle name="Comma 5 6 2" xfId="2511" xr:uid="{00000000-0005-0000-0000-00005A290000}"/>
    <cellStyle name="Comma 5 6 2 2" xfId="2512" xr:uid="{00000000-0005-0000-0000-00005B290000}"/>
    <cellStyle name="Comma 5 6 2 2 2" xfId="6452" xr:uid="{00000000-0005-0000-0000-00005C290000}"/>
    <cellStyle name="Comma 5 6 2 3" xfId="5357" xr:uid="{00000000-0005-0000-0000-00005D290000}"/>
    <cellStyle name="Comma 5 6 3" xfId="2514" xr:uid="{00000000-0005-0000-0000-00005E290000}"/>
    <cellStyle name="Comma 5 6 3 2" xfId="2515" xr:uid="{00000000-0005-0000-0000-00005F290000}"/>
    <cellStyle name="Comma 5 6 3 3" xfId="6189" xr:uid="{00000000-0005-0000-0000-000060290000}"/>
    <cellStyle name="Comma 5 6 4" xfId="2517" xr:uid="{00000000-0005-0000-0000-000061290000}"/>
    <cellStyle name="Comma 5 6 4 2" xfId="5738" xr:uid="{00000000-0005-0000-0000-000062290000}"/>
    <cellStyle name="Comma 5 6 5" xfId="4639" xr:uid="{00000000-0005-0000-0000-000063290000}"/>
    <cellStyle name="Comma 5 6 6" xfId="14034" xr:uid="{00000000-0005-0000-0000-000064290000}"/>
    <cellStyle name="Comma 5 7" xfId="390" xr:uid="{00000000-0005-0000-0000-000065290000}"/>
    <cellStyle name="Comma 5 7 2" xfId="2518" xr:uid="{00000000-0005-0000-0000-000066290000}"/>
    <cellStyle name="Comma 5 7 2 2" xfId="2519" xr:uid="{00000000-0005-0000-0000-000067290000}"/>
    <cellStyle name="Comma 5 7 2 2 2" xfId="6453" xr:uid="{00000000-0005-0000-0000-000068290000}"/>
    <cellStyle name="Comma 5 7 2 3" xfId="5358" xr:uid="{00000000-0005-0000-0000-000069290000}"/>
    <cellStyle name="Comma 5 7 3" xfId="2521" xr:uid="{00000000-0005-0000-0000-00006A290000}"/>
    <cellStyle name="Comma 5 7 3 2" xfId="2523" xr:uid="{00000000-0005-0000-0000-00006B290000}"/>
    <cellStyle name="Comma 5 7 3 3" xfId="6190" xr:uid="{00000000-0005-0000-0000-00006C290000}"/>
    <cellStyle name="Comma 5 7 4" xfId="2524" xr:uid="{00000000-0005-0000-0000-00006D290000}"/>
    <cellStyle name="Comma 5 7 4 2" xfId="5739" xr:uid="{00000000-0005-0000-0000-00006E290000}"/>
    <cellStyle name="Comma 5 7 5" xfId="4640" xr:uid="{00000000-0005-0000-0000-00006F290000}"/>
    <cellStyle name="Comma 5 7 6" xfId="14035" xr:uid="{00000000-0005-0000-0000-000070290000}"/>
    <cellStyle name="Comma 5 8" xfId="2525" xr:uid="{00000000-0005-0000-0000-000071290000}"/>
    <cellStyle name="Comma 5 8 2" xfId="2526" xr:uid="{00000000-0005-0000-0000-000072290000}"/>
    <cellStyle name="Comma 5 8 2 2" xfId="1324" xr:uid="{00000000-0005-0000-0000-000073290000}"/>
    <cellStyle name="Comma 5 8 2 2 2" xfId="6454" xr:uid="{00000000-0005-0000-0000-000074290000}"/>
    <cellStyle name="Comma 5 8 2 3" xfId="5359" xr:uid="{00000000-0005-0000-0000-000075290000}"/>
    <cellStyle name="Comma 5 8 3" xfId="2527" xr:uid="{00000000-0005-0000-0000-000076290000}"/>
    <cellStyle name="Comma 5 8 3 2" xfId="1699" xr:uid="{00000000-0005-0000-0000-000077290000}"/>
    <cellStyle name="Comma 5 8 3 3" xfId="6191" xr:uid="{00000000-0005-0000-0000-000078290000}"/>
    <cellStyle name="Comma 5 8 4" xfId="2528" xr:uid="{00000000-0005-0000-0000-000079290000}"/>
    <cellStyle name="Comma 5 8 4 2" xfId="5740" xr:uid="{00000000-0005-0000-0000-00007A290000}"/>
    <cellStyle name="Comma 5 8 5" xfId="4641" xr:uid="{00000000-0005-0000-0000-00007B290000}"/>
    <cellStyle name="Comma 5 8 6" xfId="14036" xr:uid="{00000000-0005-0000-0000-00007C290000}"/>
    <cellStyle name="Comma 5 9" xfId="2529" xr:uid="{00000000-0005-0000-0000-00007D290000}"/>
    <cellStyle name="Comma 5 9 2" xfId="2531" xr:uid="{00000000-0005-0000-0000-00007E290000}"/>
    <cellStyle name="Comma 5 9 2 2" xfId="2533" xr:uid="{00000000-0005-0000-0000-00007F290000}"/>
    <cellStyle name="Comma 5 9 2 2 2" xfId="6455" xr:uid="{00000000-0005-0000-0000-000080290000}"/>
    <cellStyle name="Comma 5 9 2 3" xfId="5360" xr:uid="{00000000-0005-0000-0000-000081290000}"/>
    <cellStyle name="Comma 5 9 3" xfId="2534" xr:uid="{00000000-0005-0000-0000-000082290000}"/>
    <cellStyle name="Comma 5 9 3 2" xfId="2535" xr:uid="{00000000-0005-0000-0000-000083290000}"/>
    <cellStyle name="Comma 5 9 3 3" xfId="6192" xr:uid="{00000000-0005-0000-0000-000084290000}"/>
    <cellStyle name="Comma 5 9 4" xfId="2536" xr:uid="{00000000-0005-0000-0000-000085290000}"/>
    <cellStyle name="Comma 5 9 4 2" xfId="5741" xr:uid="{00000000-0005-0000-0000-000086290000}"/>
    <cellStyle name="Comma 5 9 5" xfId="4642" xr:uid="{00000000-0005-0000-0000-000087290000}"/>
    <cellStyle name="Comma 5 9 6" xfId="14037" xr:uid="{00000000-0005-0000-0000-000088290000}"/>
    <cellStyle name="Comma 5_E100" xfId="14038" xr:uid="{00000000-0005-0000-0000-000089290000}"/>
    <cellStyle name="Comma 50" xfId="2409" xr:uid="{00000000-0005-0000-0000-00008A290000}"/>
    <cellStyle name="Comma 50 2" xfId="2411" xr:uid="{00000000-0005-0000-0000-00008B290000}"/>
    <cellStyle name="Comma 50 2 2" xfId="2413" xr:uid="{00000000-0005-0000-0000-00008C290000}"/>
    <cellStyle name="Comma 50 2 2 2" xfId="2416" xr:uid="{00000000-0005-0000-0000-00008D290000}"/>
    <cellStyle name="Comma 50 2 2 3" xfId="6194" xr:uid="{00000000-0005-0000-0000-00008E290000}"/>
    <cellStyle name="Comma 50 2 2 4" xfId="14041" xr:uid="{00000000-0005-0000-0000-00008F290000}"/>
    <cellStyle name="Comma 50 2 3" xfId="2343" xr:uid="{00000000-0005-0000-0000-000090290000}"/>
    <cellStyle name="Comma 50 2 3 2" xfId="5743" xr:uid="{00000000-0005-0000-0000-000091290000}"/>
    <cellStyle name="Comma 50 2 4" xfId="4644" xr:uid="{00000000-0005-0000-0000-000092290000}"/>
    <cellStyle name="Comma 50 2 5" xfId="14040" xr:uid="{00000000-0005-0000-0000-000093290000}"/>
    <cellStyle name="Comma 50 3" xfId="2418" xr:uid="{00000000-0005-0000-0000-000094290000}"/>
    <cellStyle name="Comma 50 3 2" xfId="2030" xr:uid="{00000000-0005-0000-0000-000095290000}"/>
    <cellStyle name="Comma 50 3 2 2" xfId="14043" xr:uid="{00000000-0005-0000-0000-000096290000}"/>
    <cellStyle name="Comma 50 3 3" xfId="6193" xr:uid="{00000000-0005-0000-0000-000097290000}"/>
    <cellStyle name="Comma 50 3 4" xfId="14042" xr:uid="{00000000-0005-0000-0000-000098290000}"/>
    <cellStyle name="Comma 50 4" xfId="2420" xr:uid="{00000000-0005-0000-0000-000099290000}"/>
    <cellStyle name="Comma 50 4 2" xfId="5742" xr:uid="{00000000-0005-0000-0000-00009A290000}"/>
    <cellStyle name="Comma 50 4 3" xfId="14044" xr:uid="{00000000-0005-0000-0000-00009B290000}"/>
    <cellStyle name="Comma 50 5" xfId="4643" xr:uid="{00000000-0005-0000-0000-00009C290000}"/>
    <cellStyle name="Comma 50 6" xfId="14039" xr:uid="{00000000-0005-0000-0000-00009D290000}"/>
    <cellStyle name="Comma 51" xfId="2422" xr:uid="{00000000-0005-0000-0000-00009E290000}"/>
    <cellStyle name="Comma 51 2" xfId="2426" xr:uid="{00000000-0005-0000-0000-00009F290000}"/>
    <cellStyle name="Comma 51 2 2" xfId="14046" xr:uid="{00000000-0005-0000-0000-0000A0290000}"/>
    <cellStyle name="Comma 51 3" xfId="2428" xr:uid="{00000000-0005-0000-0000-0000A1290000}"/>
    <cellStyle name="Comma 51 3 2" xfId="2537" xr:uid="{00000000-0005-0000-0000-0000A2290000}"/>
    <cellStyle name="Comma 51 3 3" xfId="6195" xr:uid="{00000000-0005-0000-0000-0000A3290000}"/>
    <cellStyle name="Comma 51 4" xfId="2538" xr:uid="{00000000-0005-0000-0000-0000A4290000}"/>
    <cellStyle name="Comma 51 4 2" xfId="5744" xr:uid="{00000000-0005-0000-0000-0000A5290000}"/>
    <cellStyle name="Comma 51 5" xfId="4645" xr:uid="{00000000-0005-0000-0000-0000A6290000}"/>
    <cellStyle name="Comma 51 6" xfId="14045" xr:uid="{00000000-0005-0000-0000-0000A7290000}"/>
    <cellStyle name="Comma 52" xfId="2430" xr:uid="{00000000-0005-0000-0000-0000A8290000}"/>
    <cellStyle name="Comma 52 2" xfId="2432" xr:uid="{00000000-0005-0000-0000-0000A9290000}"/>
    <cellStyle name="Comma 52 2 2" xfId="2434" xr:uid="{00000000-0005-0000-0000-0000AA290000}"/>
    <cellStyle name="Comma 52 2 3" xfId="6196" xr:uid="{00000000-0005-0000-0000-0000AB290000}"/>
    <cellStyle name="Comma 52 2 4" xfId="14048" xr:uid="{00000000-0005-0000-0000-0000AC290000}"/>
    <cellStyle name="Comma 52 3" xfId="2436" xr:uid="{00000000-0005-0000-0000-0000AD290000}"/>
    <cellStyle name="Comma 52 3 2" xfId="5745" xr:uid="{00000000-0005-0000-0000-0000AE290000}"/>
    <cellStyle name="Comma 52 3 2 2" xfId="14050" xr:uid="{00000000-0005-0000-0000-0000AF290000}"/>
    <cellStyle name="Comma 52 3 3" xfId="14049" xr:uid="{00000000-0005-0000-0000-0000B0290000}"/>
    <cellStyle name="Comma 52 4" xfId="4646" xr:uid="{00000000-0005-0000-0000-0000B1290000}"/>
    <cellStyle name="Comma 52 4 2" xfId="14051" xr:uid="{00000000-0005-0000-0000-0000B2290000}"/>
    <cellStyle name="Comma 52 5" xfId="14047" xr:uid="{00000000-0005-0000-0000-0000B3290000}"/>
    <cellStyle name="Comma 53" xfId="2441" xr:uid="{00000000-0005-0000-0000-0000B4290000}"/>
    <cellStyle name="Comma 53 2" xfId="2443" xr:uid="{00000000-0005-0000-0000-0000B5290000}"/>
    <cellStyle name="Comma 53 2 2" xfId="2445" xr:uid="{00000000-0005-0000-0000-0000B6290000}"/>
    <cellStyle name="Comma 53 2 3" xfId="6197" xr:uid="{00000000-0005-0000-0000-0000B7290000}"/>
    <cellStyle name="Comma 53 2 4" xfId="14053" xr:uid="{00000000-0005-0000-0000-0000B8290000}"/>
    <cellStyle name="Comma 53 3" xfId="2448" xr:uid="{00000000-0005-0000-0000-0000B9290000}"/>
    <cellStyle name="Comma 53 3 2" xfId="5746" xr:uid="{00000000-0005-0000-0000-0000BA290000}"/>
    <cellStyle name="Comma 53 4" xfId="4647" xr:uid="{00000000-0005-0000-0000-0000BB290000}"/>
    <cellStyle name="Comma 53 5" xfId="14052" xr:uid="{00000000-0005-0000-0000-0000BC290000}"/>
    <cellStyle name="Comma 54" xfId="2452" xr:uid="{00000000-0005-0000-0000-0000BD290000}"/>
    <cellStyle name="Comma 54 2" xfId="2454" xr:uid="{00000000-0005-0000-0000-0000BE290000}"/>
    <cellStyle name="Comma 54 2 2" xfId="2456" xr:uid="{00000000-0005-0000-0000-0000BF290000}"/>
    <cellStyle name="Comma 54 2 2 2" xfId="2541" xr:uid="{00000000-0005-0000-0000-0000C0290000}"/>
    <cellStyle name="Comma 54 2 2 3" xfId="6199" xr:uid="{00000000-0005-0000-0000-0000C1290000}"/>
    <cellStyle name="Comma 54 2 3" xfId="2380" xr:uid="{00000000-0005-0000-0000-0000C2290000}"/>
    <cellStyle name="Comma 54 2 3 2" xfId="5748" xr:uid="{00000000-0005-0000-0000-0000C3290000}"/>
    <cellStyle name="Comma 54 2 4" xfId="4649" xr:uid="{00000000-0005-0000-0000-0000C4290000}"/>
    <cellStyle name="Comma 54 2 5" xfId="14055" xr:uid="{00000000-0005-0000-0000-0000C5290000}"/>
    <cellStyle name="Comma 54 3" xfId="2458" xr:uid="{00000000-0005-0000-0000-0000C6290000}"/>
    <cellStyle name="Comma 54 3 2" xfId="2542" xr:uid="{00000000-0005-0000-0000-0000C7290000}"/>
    <cellStyle name="Comma 54 3 3" xfId="6198" xr:uid="{00000000-0005-0000-0000-0000C8290000}"/>
    <cellStyle name="Comma 54 4" xfId="1238" xr:uid="{00000000-0005-0000-0000-0000C9290000}"/>
    <cellStyle name="Comma 54 4 2" xfId="5747" xr:uid="{00000000-0005-0000-0000-0000CA290000}"/>
    <cellStyle name="Comma 54 5" xfId="4648" xr:uid="{00000000-0005-0000-0000-0000CB290000}"/>
    <cellStyle name="Comma 54 6" xfId="14054" xr:uid="{00000000-0005-0000-0000-0000CC290000}"/>
    <cellStyle name="Comma 55" xfId="2544" xr:uid="{00000000-0005-0000-0000-0000CD290000}"/>
    <cellStyle name="Comma 55 2" xfId="2546" xr:uid="{00000000-0005-0000-0000-0000CE290000}"/>
    <cellStyle name="Comma 55 2 2" xfId="2550" xr:uid="{00000000-0005-0000-0000-0000CF290000}"/>
    <cellStyle name="Comma 55 2 2 2" xfId="2554" xr:uid="{00000000-0005-0000-0000-0000D0290000}"/>
    <cellStyle name="Comma 55 2 2 3" xfId="6201" xr:uid="{00000000-0005-0000-0000-0000D1290000}"/>
    <cellStyle name="Comma 55 2 3" xfId="2386" xr:uid="{00000000-0005-0000-0000-0000D2290000}"/>
    <cellStyle name="Comma 55 2 3 2" xfId="5750" xr:uid="{00000000-0005-0000-0000-0000D3290000}"/>
    <cellStyle name="Comma 55 2 4" xfId="4651" xr:uid="{00000000-0005-0000-0000-0000D4290000}"/>
    <cellStyle name="Comma 55 2 5" xfId="14057" xr:uid="{00000000-0005-0000-0000-0000D5290000}"/>
    <cellStyle name="Comma 55 3" xfId="2555" xr:uid="{00000000-0005-0000-0000-0000D6290000}"/>
    <cellStyle name="Comma 55 3 2" xfId="2557" xr:uid="{00000000-0005-0000-0000-0000D7290000}"/>
    <cellStyle name="Comma 55 3 3" xfId="6200" xr:uid="{00000000-0005-0000-0000-0000D8290000}"/>
    <cellStyle name="Comma 55 4" xfId="1244" xr:uid="{00000000-0005-0000-0000-0000D9290000}"/>
    <cellStyle name="Comma 55 4 2" xfId="5749" xr:uid="{00000000-0005-0000-0000-0000DA290000}"/>
    <cellStyle name="Comma 55 5" xfId="4650" xr:uid="{00000000-0005-0000-0000-0000DB290000}"/>
    <cellStyle name="Comma 55 6" xfId="14056" xr:uid="{00000000-0005-0000-0000-0000DC290000}"/>
    <cellStyle name="Comma 56" xfId="2559" xr:uid="{00000000-0005-0000-0000-0000DD290000}"/>
    <cellStyle name="Comma 56 2" xfId="2564" xr:uid="{00000000-0005-0000-0000-0000DE290000}"/>
    <cellStyle name="Comma 56 2 2" xfId="2566" xr:uid="{00000000-0005-0000-0000-0000DF290000}"/>
    <cellStyle name="Comma 56 2 2 2" xfId="2568" xr:uid="{00000000-0005-0000-0000-0000E0290000}"/>
    <cellStyle name="Comma 56 2 2 3" xfId="6203" xr:uid="{00000000-0005-0000-0000-0000E1290000}"/>
    <cellStyle name="Comma 56 2 3" xfId="2393" xr:uid="{00000000-0005-0000-0000-0000E2290000}"/>
    <cellStyle name="Comma 56 2 3 2" xfId="5752" xr:uid="{00000000-0005-0000-0000-0000E3290000}"/>
    <cellStyle name="Comma 56 2 4" xfId="4653" xr:uid="{00000000-0005-0000-0000-0000E4290000}"/>
    <cellStyle name="Comma 56 2 5" xfId="14059" xr:uid="{00000000-0005-0000-0000-0000E5290000}"/>
    <cellStyle name="Comma 56 3" xfId="2571" xr:uid="{00000000-0005-0000-0000-0000E6290000}"/>
    <cellStyle name="Comma 56 3 2" xfId="2573" xr:uid="{00000000-0005-0000-0000-0000E7290000}"/>
    <cellStyle name="Comma 56 3 2 2" xfId="2574" xr:uid="{00000000-0005-0000-0000-0000E8290000}"/>
    <cellStyle name="Comma 56 3 2 3" xfId="6204" xr:uid="{00000000-0005-0000-0000-0000E9290000}"/>
    <cellStyle name="Comma 56 3 3" xfId="2397" xr:uid="{00000000-0005-0000-0000-0000EA290000}"/>
    <cellStyle name="Comma 56 3 3 2" xfId="5753" xr:uid="{00000000-0005-0000-0000-0000EB290000}"/>
    <cellStyle name="Comma 56 3 4" xfId="4654" xr:uid="{00000000-0005-0000-0000-0000EC290000}"/>
    <cellStyle name="Comma 56 4" xfId="2467" xr:uid="{00000000-0005-0000-0000-0000ED290000}"/>
    <cellStyle name="Comma 56 4 2" xfId="2575" xr:uid="{00000000-0005-0000-0000-0000EE290000}"/>
    <cellStyle name="Comma 56 4 3" xfId="6202" xr:uid="{00000000-0005-0000-0000-0000EF290000}"/>
    <cellStyle name="Comma 56 5" xfId="2578" xr:uid="{00000000-0005-0000-0000-0000F0290000}"/>
    <cellStyle name="Comma 56 5 2" xfId="5751" xr:uid="{00000000-0005-0000-0000-0000F1290000}"/>
    <cellStyle name="Comma 56 6" xfId="4652" xr:uid="{00000000-0005-0000-0000-0000F2290000}"/>
    <cellStyle name="Comma 56 7" xfId="14058" xr:uid="{00000000-0005-0000-0000-0000F3290000}"/>
    <cellStyle name="Comma 57" xfId="2033" xr:uid="{00000000-0005-0000-0000-0000F4290000}"/>
    <cellStyle name="Comma 57 2" xfId="2040" xr:uid="{00000000-0005-0000-0000-0000F5290000}"/>
    <cellStyle name="Comma 57 2 2" xfId="2475" xr:uid="{00000000-0005-0000-0000-0000F6290000}"/>
    <cellStyle name="Comma 57 2 2 2" xfId="1981" xr:uid="{00000000-0005-0000-0000-0000F7290000}"/>
    <cellStyle name="Comma 57 2 2 2 2" xfId="2479" xr:uid="{00000000-0005-0000-0000-0000F8290000}"/>
    <cellStyle name="Comma 57 2 2 2 3" xfId="6206" xr:uid="{00000000-0005-0000-0000-0000F9290000}"/>
    <cellStyle name="Comma 57 2 2 3" xfId="1986" xr:uid="{00000000-0005-0000-0000-0000FA290000}"/>
    <cellStyle name="Comma 57 2 2 3 2" xfId="5755" xr:uid="{00000000-0005-0000-0000-0000FB290000}"/>
    <cellStyle name="Comma 57 2 2 4" xfId="4656" xr:uid="{00000000-0005-0000-0000-0000FC290000}"/>
    <cellStyle name="Comma 57 2 3" xfId="2402" xr:uid="{00000000-0005-0000-0000-0000FD290000}"/>
    <cellStyle name="Comma 57 2 4" xfId="6205" xr:uid="{00000000-0005-0000-0000-0000FE290000}"/>
    <cellStyle name="Comma 57 2 5" xfId="14061" xr:uid="{00000000-0005-0000-0000-0000FF290000}"/>
    <cellStyle name="Comma 57 3" xfId="2582" xr:uid="{00000000-0005-0000-0000-0000002A0000}"/>
    <cellStyle name="Comma 57 3 2" xfId="5754" xr:uid="{00000000-0005-0000-0000-0000012A0000}"/>
    <cellStyle name="Comma 57 4" xfId="4655" xr:uid="{00000000-0005-0000-0000-0000022A0000}"/>
    <cellStyle name="Comma 57 5" xfId="14060" xr:uid="{00000000-0005-0000-0000-0000032A0000}"/>
    <cellStyle name="Comma 58" xfId="2044" xr:uid="{00000000-0005-0000-0000-0000042A0000}"/>
    <cellStyle name="Comma 58 2" xfId="2048" xr:uid="{00000000-0005-0000-0000-0000052A0000}"/>
    <cellStyle name="Comma 58 2 2" xfId="2584" xr:uid="{00000000-0005-0000-0000-0000062A0000}"/>
    <cellStyle name="Comma 58 2 3" xfId="6207" xr:uid="{00000000-0005-0000-0000-0000072A0000}"/>
    <cellStyle name="Comma 58 2 4" xfId="14063" xr:uid="{00000000-0005-0000-0000-0000082A0000}"/>
    <cellStyle name="Comma 58 3" xfId="2586" xr:uid="{00000000-0005-0000-0000-0000092A0000}"/>
    <cellStyle name="Comma 58 3 2" xfId="5756" xr:uid="{00000000-0005-0000-0000-00000A2A0000}"/>
    <cellStyle name="Comma 58 4" xfId="4657" xr:uid="{00000000-0005-0000-0000-00000B2A0000}"/>
    <cellStyle name="Comma 58 5" xfId="14062" xr:uid="{00000000-0005-0000-0000-00000C2A0000}"/>
    <cellStyle name="Comma 59" xfId="2052" xr:uid="{00000000-0005-0000-0000-00000D2A0000}"/>
    <cellStyle name="Comma 59 2" xfId="2055" xr:uid="{00000000-0005-0000-0000-00000E2A0000}"/>
    <cellStyle name="Comma 59 2 2" xfId="2590" xr:uid="{00000000-0005-0000-0000-00000F2A0000}"/>
    <cellStyle name="Comma 59 2 3" xfId="6208" xr:uid="{00000000-0005-0000-0000-0000102A0000}"/>
    <cellStyle name="Comma 59 2 4" xfId="14065" xr:uid="{00000000-0005-0000-0000-0000112A0000}"/>
    <cellStyle name="Comma 59 3" xfId="2592" xr:uid="{00000000-0005-0000-0000-0000122A0000}"/>
    <cellStyle name="Comma 59 3 2" xfId="5757" xr:uid="{00000000-0005-0000-0000-0000132A0000}"/>
    <cellStyle name="Comma 59 4" xfId="4658" xr:uid="{00000000-0005-0000-0000-0000142A0000}"/>
    <cellStyle name="Comma 59 5" xfId="14064" xr:uid="{00000000-0005-0000-0000-0000152A0000}"/>
    <cellStyle name="Comma 6" xfId="2552" xr:uid="{00000000-0005-0000-0000-0000162A0000}"/>
    <cellStyle name="Comma 6 10" xfId="2595" xr:uid="{00000000-0005-0000-0000-0000172A0000}"/>
    <cellStyle name="Comma 6 10 2" xfId="2596" xr:uid="{00000000-0005-0000-0000-0000182A0000}"/>
    <cellStyle name="Comma 6 10 2 2" xfId="1987" xr:uid="{00000000-0005-0000-0000-0000192A0000}"/>
    <cellStyle name="Comma 6 10 2 2 2" xfId="6457" xr:uid="{00000000-0005-0000-0000-00001A2A0000}"/>
    <cellStyle name="Comma 6 10 2 3" xfId="5362" xr:uid="{00000000-0005-0000-0000-00001B2A0000}"/>
    <cellStyle name="Comma 6 10 3" xfId="2597" xr:uid="{00000000-0005-0000-0000-00001C2A0000}"/>
    <cellStyle name="Comma 6 10 3 2" xfId="2483" xr:uid="{00000000-0005-0000-0000-00001D2A0000}"/>
    <cellStyle name="Comma 6 10 3 3" xfId="6210" xr:uid="{00000000-0005-0000-0000-00001E2A0000}"/>
    <cellStyle name="Comma 6 10 4" xfId="1816" xr:uid="{00000000-0005-0000-0000-00001F2A0000}"/>
    <cellStyle name="Comma 6 10 4 2" xfId="5759" xr:uid="{00000000-0005-0000-0000-0000202A0000}"/>
    <cellStyle name="Comma 6 10 5" xfId="4660" xr:uid="{00000000-0005-0000-0000-0000212A0000}"/>
    <cellStyle name="Comma 6 10 6" xfId="14067" xr:uid="{00000000-0005-0000-0000-0000222A0000}"/>
    <cellStyle name="Comma 6 11" xfId="2599" xr:uid="{00000000-0005-0000-0000-0000232A0000}"/>
    <cellStyle name="Comma 6 11 2" xfId="2600" xr:uid="{00000000-0005-0000-0000-0000242A0000}"/>
    <cellStyle name="Comma 6 11 2 2" xfId="2601" xr:uid="{00000000-0005-0000-0000-0000252A0000}"/>
    <cellStyle name="Comma 6 11 2 2 2" xfId="6458" xr:uid="{00000000-0005-0000-0000-0000262A0000}"/>
    <cellStyle name="Comma 6 11 2 3" xfId="5363" xr:uid="{00000000-0005-0000-0000-0000272A0000}"/>
    <cellStyle name="Comma 6 11 3" xfId="2602" xr:uid="{00000000-0005-0000-0000-0000282A0000}"/>
    <cellStyle name="Comma 6 11 3 2" xfId="2603" xr:uid="{00000000-0005-0000-0000-0000292A0000}"/>
    <cellStyle name="Comma 6 11 3 3" xfId="6211" xr:uid="{00000000-0005-0000-0000-00002A2A0000}"/>
    <cellStyle name="Comma 6 11 4" xfId="2604" xr:uid="{00000000-0005-0000-0000-00002B2A0000}"/>
    <cellStyle name="Comma 6 11 4 2" xfId="5760" xr:uid="{00000000-0005-0000-0000-00002C2A0000}"/>
    <cellStyle name="Comma 6 11 5" xfId="4661" xr:uid="{00000000-0005-0000-0000-00002D2A0000}"/>
    <cellStyle name="Comma 6 11 6" xfId="14068" xr:uid="{00000000-0005-0000-0000-00002E2A0000}"/>
    <cellStyle name="Comma 6 12" xfId="548" xr:uid="{00000000-0005-0000-0000-00002F2A0000}"/>
    <cellStyle name="Comma 6 12 2" xfId="595" xr:uid="{00000000-0005-0000-0000-0000302A0000}"/>
    <cellStyle name="Comma 6 12 2 2" xfId="1054" xr:uid="{00000000-0005-0000-0000-0000312A0000}"/>
    <cellStyle name="Comma 6 12 2 2 2" xfId="6459" xr:uid="{00000000-0005-0000-0000-0000322A0000}"/>
    <cellStyle name="Comma 6 12 2 3" xfId="5364" xr:uid="{00000000-0005-0000-0000-0000332A0000}"/>
    <cellStyle name="Comma 6 12 3" xfId="2606" xr:uid="{00000000-0005-0000-0000-0000342A0000}"/>
    <cellStyle name="Comma 6 12 3 2" xfId="2607" xr:uid="{00000000-0005-0000-0000-0000352A0000}"/>
    <cellStyle name="Comma 6 12 3 3" xfId="6212" xr:uid="{00000000-0005-0000-0000-0000362A0000}"/>
    <cellStyle name="Comma 6 12 4" xfId="2608" xr:uid="{00000000-0005-0000-0000-0000372A0000}"/>
    <cellStyle name="Comma 6 12 4 2" xfId="5761" xr:uid="{00000000-0005-0000-0000-0000382A0000}"/>
    <cellStyle name="Comma 6 12 5" xfId="4662" xr:uid="{00000000-0005-0000-0000-0000392A0000}"/>
    <cellStyle name="Comma 6 12 6" xfId="14069" xr:uid="{00000000-0005-0000-0000-00003A2A0000}"/>
    <cellStyle name="Comma 6 13" xfId="2610" xr:uid="{00000000-0005-0000-0000-00003B2A0000}"/>
    <cellStyle name="Comma 6 13 2" xfId="85" xr:uid="{00000000-0005-0000-0000-00003C2A0000}"/>
    <cellStyle name="Comma 6 13 2 2" xfId="103" xr:uid="{00000000-0005-0000-0000-00003D2A0000}"/>
    <cellStyle name="Comma 6 13 2 2 2" xfId="6460" xr:uid="{00000000-0005-0000-0000-00003E2A0000}"/>
    <cellStyle name="Comma 6 13 2 3" xfId="5365" xr:uid="{00000000-0005-0000-0000-00003F2A0000}"/>
    <cellStyle name="Comma 6 13 3" xfId="22" xr:uid="{00000000-0005-0000-0000-0000402A0000}"/>
    <cellStyle name="Comma 6 13 3 2" xfId="438" xr:uid="{00000000-0005-0000-0000-0000412A0000}"/>
    <cellStyle name="Comma 6 13 3 3" xfId="6213" xr:uid="{00000000-0005-0000-0000-0000422A0000}"/>
    <cellStyle name="Comma 6 13 4" xfId="139" xr:uid="{00000000-0005-0000-0000-0000432A0000}"/>
    <cellStyle name="Comma 6 13 4 2" xfId="5762" xr:uid="{00000000-0005-0000-0000-0000442A0000}"/>
    <cellStyle name="Comma 6 13 5" xfId="4663" xr:uid="{00000000-0005-0000-0000-0000452A0000}"/>
    <cellStyle name="Comma 6 13 6" xfId="14070" xr:uid="{00000000-0005-0000-0000-0000462A0000}"/>
    <cellStyle name="Comma 6 14" xfId="2611" xr:uid="{00000000-0005-0000-0000-0000472A0000}"/>
    <cellStyle name="Comma 6 14 2" xfId="485" xr:uid="{00000000-0005-0000-0000-0000482A0000}"/>
    <cellStyle name="Comma 6 14 2 2" xfId="2612" xr:uid="{00000000-0005-0000-0000-0000492A0000}"/>
    <cellStyle name="Comma 6 14 2 2 2" xfId="6461" xr:uid="{00000000-0005-0000-0000-00004A2A0000}"/>
    <cellStyle name="Comma 6 14 2 3" xfId="5366" xr:uid="{00000000-0005-0000-0000-00004B2A0000}"/>
    <cellStyle name="Comma 6 14 3" xfId="2614" xr:uid="{00000000-0005-0000-0000-00004C2A0000}"/>
    <cellStyle name="Comma 6 14 3 2" xfId="2615" xr:uid="{00000000-0005-0000-0000-00004D2A0000}"/>
    <cellStyle name="Comma 6 14 3 3" xfId="6214" xr:uid="{00000000-0005-0000-0000-00004E2A0000}"/>
    <cellStyle name="Comma 6 14 4" xfId="2617" xr:uid="{00000000-0005-0000-0000-00004F2A0000}"/>
    <cellStyle name="Comma 6 14 4 2" xfId="5763" xr:uid="{00000000-0005-0000-0000-0000502A0000}"/>
    <cellStyle name="Comma 6 14 5" xfId="4664" xr:uid="{00000000-0005-0000-0000-0000512A0000}"/>
    <cellStyle name="Comma 6 14 6" xfId="14071" xr:uid="{00000000-0005-0000-0000-0000522A0000}"/>
    <cellStyle name="Comma 6 15" xfId="2618" xr:uid="{00000000-0005-0000-0000-0000532A0000}"/>
    <cellStyle name="Comma 6 15 2" xfId="2620" xr:uid="{00000000-0005-0000-0000-0000542A0000}"/>
    <cellStyle name="Comma 6 15 2 2" xfId="2623" xr:uid="{00000000-0005-0000-0000-0000552A0000}"/>
    <cellStyle name="Comma 6 15 2 2 2" xfId="6462" xr:uid="{00000000-0005-0000-0000-0000562A0000}"/>
    <cellStyle name="Comma 6 15 2 3" xfId="5367" xr:uid="{00000000-0005-0000-0000-0000572A0000}"/>
    <cellStyle name="Comma 6 15 3" xfId="2624" xr:uid="{00000000-0005-0000-0000-0000582A0000}"/>
    <cellStyle name="Comma 6 15 3 2" xfId="2626" xr:uid="{00000000-0005-0000-0000-0000592A0000}"/>
    <cellStyle name="Comma 6 15 3 3" xfId="6215" xr:uid="{00000000-0005-0000-0000-00005A2A0000}"/>
    <cellStyle name="Comma 6 15 4" xfId="2627" xr:uid="{00000000-0005-0000-0000-00005B2A0000}"/>
    <cellStyle name="Comma 6 15 4 2" xfId="5764" xr:uid="{00000000-0005-0000-0000-00005C2A0000}"/>
    <cellStyle name="Comma 6 15 5" xfId="4665" xr:uid="{00000000-0005-0000-0000-00005D2A0000}"/>
    <cellStyle name="Comma 6 15 6" xfId="14072" xr:uid="{00000000-0005-0000-0000-00005E2A0000}"/>
    <cellStyle name="Comma 6 16" xfId="2628" xr:uid="{00000000-0005-0000-0000-00005F2A0000}"/>
    <cellStyle name="Comma 6 16 2" xfId="597" xr:uid="{00000000-0005-0000-0000-0000602A0000}"/>
    <cellStyle name="Comma 6 16 2 2" xfId="2630" xr:uid="{00000000-0005-0000-0000-0000612A0000}"/>
    <cellStyle name="Comma 6 16 2 2 2" xfId="6463" xr:uid="{00000000-0005-0000-0000-0000622A0000}"/>
    <cellStyle name="Comma 6 16 2 3" xfId="5368" xr:uid="{00000000-0005-0000-0000-0000632A0000}"/>
    <cellStyle name="Comma 6 16 2 4" xfId="14074" xr:uid="{00000000-0005-0000-0000-0000642A0000}"/>
    <cellStyle name="Comma 6 16 3" xfId="2622" xr:uid="{00000000-0005-0000-0000-0000652A0000}"/>
    <cellStyle name="Comma 6 16 3 2" xfId="837" xr:uid="{00000000-0005-0000-0000-0000662A0000}"/>
    <cellStyle name="Comma 6 16 3 3" xfId="6216" xr:uid="{00000000-0005-0000-0000-0000672A0000}"/>
    <cellStyle name="Comma 6 16 4" xfId="2631" xr:uid="{00000000-0005-0000-0000-0000682A0000}"/>
    <cellStyle name="Comma 6 16 4 2" xfId="5765" xr:uid="{00000000-0005-0000-0000-0000692A0000}"/>
    <cellStyle name="Comma 6 16 5" xfId="4666" xr:uid="{00000000-0005-0000-0000-00006A2A0000}"/>
    <cellStyle name="Comma 6 16 6" xfId="14073" xr:uid="{00000000-0005-0000-0000-00006B2A0000}"/>
    <cellStyle name="Comma 6 17" xfId="2632" xr:uid="{00000000-0005-0000-0000-00006C2A0000}"/>
    <cellStyle name="Comma 6 17 2" xfId="2634" xr:uid="{00000000-0005-0000-0000-00006D2A0000}"/>
    <cellStyle name="Comma 6 17 2 2" xfId="2635" xr:uid="{00000000-0005-0000-0000-00006E2A0000}"/>
    <cellStyle name="Comma 6 17 2 2 2" xfId="6464" xr:uid="{00000000-0005-0000-0000-00006F2A0000}"/>
    <cellStyle name="Comma 6 17 2 3" xfId="5369" xr:uid="{00000000-0005-0000-0000-0000702A0000}"/>
    <cellStyle name="Comma 6 17 3" xfId="2625" xr:uid="{00000000-0005-0000-0000-0000712A0000}"/>
    <cellStyle name="Comma 6 17 3 2" xfId="2637" xr:uid="{00000000-0005-0000-0000-0000722A0000}"/>
    <cellStyle name="Comma 6 17 3 3" xfId="6217" xr:uid="{00000000-0005-0000-0000-0000732A0000}"/>
    <cellStyle name="Comma 6 17 4" xfId="2638" xr:uid="{00000000-0005-0000-0000-0000742A0000}"/>
    <cellStyle name="Comma 6 17 4 2" xfId="5766" xr:uid="{00000000-0005-0000-0000-0000752A0000}"/>
    <cellStyle name="Comma 6 17 5" xfId="4667" xr:uid="{00000000-0005-0000-0000-0000762A0000}"/>
    <cellStyle name="Comma 6 17 6" xfId="14075" xr:uid="{00000000-0005-0000-0000-0000772A0000}"/>
    <cellStyle name="Comma 6 18" xfId="2639" xr:uid="{00000000-0005-0000-0000-0000782A0000}"/>
    <cellStyle name="Comma 6 18 2" xfId="2640" xr:uid="{00000000-0005-0000-0000-0000792A0000}"/>
    <cellStyle name="Comma 6 18 2 2" xfId="2642" xr:uid="{00000000-0005-0000-0000-00007A2A0000}"/>
    <cellStyle name="Comma 6 18 2 2 2" xfId="6465" xr:uid="{00000000-0005-0000-0000-00007B2A0000}"/>
    <cellStyle name="Comma 6 18 2 3" xfId="5370" xr:uid="{00000000-0005-0000-0000-00007C2A0000}"/>
    <cellStyle name="Comma 6 18 3" xfId="2643" xr:uid="{00000000-0005-0000-0000-00007D2A0000}"/>
    <cellStyle name="Comma 6 18 3 2" xfId="2646" xr:uid="{00000000-0005-0000-0000-00007E2A0000}"/>
    <cellStyle name="Comma 6 18 3 3" xfId="6218" xr:uid="{00000000-0005-0000-0000-00007F2A0000}"/>
    <cellStyle name="Comma 6 18 4" xfId="2647" xr:uid="{00000000-0005-0000-0000-0000802A0000}"/>
    <cellStyle name="Comma 6 18 4 2" xfId="5767" xr:uid="{00000000-0005-0000-0000-0000812A0000}"/>
    <cellStyle name="Comma 6 18 5" xfId="4668" xr:uid="{00000000-0005-0000-0000-0000822A0000}"/>
    <cellStyle name="Comma 6 18 6" xfId="14076" xr:uid="{00000000-0005-0000-0000-0000832A0000}"/>
    <cellStyle name="Comma 6 19" xfId="2530" xr:uid="{00000000-0005-0000-0000-0000842A0000}"/>
    <cellStyle name="Comma 6 19 2" xfId="2532" xr:uid="{00000000-0005-0000-0000-0000852A0000}"/>
    <cellStyle name="Comma 6 19 2 2" xfId="6219" xr:uid="{00000000-0005-0000-0000-0000862A0000}"/>
    <cellStyle name="Comma 6 19 3" xfId="14077" xr:uid="{00000000-0005-0000-0000-0000872A0000}"/>
    <cellStyle name="Comma 6 2" xfId="2553" xr:uid="{00000000-0005-0000-0000-0000882A0000}"/>
    <cellStyle name="Comma 6 2 10" xfId="14079" xr:uid="{00000000-0005-0000-0000-0000892A0000}"/>
    <cellStyle name="Comma 6 2 10 2" xfId="14080" xr:uid="{00000000-0005-0000-0000-00008A2A0000}"/>
    <cellStyle name="Comma 6 2 11" xfId="14081" xr:uid="{00000000-0005-0000-0000-00008B2A0000}"/>
    <cellStyle name="Comma 6 2 12" xfId="14078" xr:uid="{00000000-0005-0000-0000-00008C2A0000}"/>
    <cellStyle name="Comma 6 2 2" xfId="2648" xr:uid="{00000000-0005-0000-0000-00008D2A0000}"/>
    <cellStyle name="Comma 6 2 2 10" xfId="14083" xr:uid="{00000000-0005-0000-0000-00008E2A0000}"/>
    <cellStyle name="Comma 6 2 2 11" xfId="14084" xr:uid="{00000000-0005-0000-0000-00008F2A0000}"/>
    <cellStyle name="Comma 6 2 2 12" xfId="14085" xr:uid="{00000000-0005-0000-0000-0000902A0000}"/>
    <cellStyle name="Comma 6 2 2 13" xfId="14082" xr:uid="{00000000-0005-0000-0000-0000912A0000}"/>
    <cellStyle name="Comma 6 2 2 2" xfId="2649" xr:uid="{00000000-0005-0000-0000-0000922A0000}"/>
    <cellStyle name="Comma 6 2 2 2 2" xfId="2650" xr:uid="{00000000-0005-0000-0000-0000932A0000}"/>
    <cellStyle name="Comma 6 2 2 2 3" xfId="6221" xr:uid="{00000000-0005-0000-0000-0000942A0000}"/>
    <cellStyle name="Comma 6 2 2 2 4" xfId="14086" xr:uid="{00000000-0005-0000-0000-0000952A0000}"/>
    <cellStyle name="Comma 6 2 2 3" xfId="2651" xr:uid="{00000000-0005-0000-0000-0000962A0000}"/>
    <cellStyle name="Comma 6 2 2 3 2" xfId="5769" xr:uid="{00000000-0005-0000-0000-0000972A0000}"/>
    <cellStyle name="Comma 6 2 2 3 3" xfId="14087" xr:uid="{00000000-0005-0000-0000-0000982A0000}"/>
    <cellStyle name="Comma 6 2 2 4" xfId="4669" xr:uid="{00000000-0005-0000-0000-0000992A0000}"/>
    <cellStyle name="Comma 6 2 2 4 2" xfId="14088" xr:uid="{00000000-0005-0000-0000-00009A2A0000}"/>
    <cellStyle name="Comma 6 2 2 5" xfId="14089" xr:uid="{00000000-0005-0000-0000-00009B2A0000}"/>
    <cellStyle name="Comma 6 2 2 6" xfId="14090" xr:uid="{00000000-0005-0000-0000-00009C2A0000}"/>
    <cellStyle name="Comma 6 2 2 7" xfId="14091" xr:uid="{00000000-0005-0000-0000-00009D2A0000}"/>
    <cellStyle name="Comma 6 2 2 8" xfId="14092" xr:uid="{00000000-0005-0000-0000-00009E2A0000}"/>
    <cellStyle name="Comma 6 2 2 9" xfId="14093" xr:uid="{00000000-0005-0000-0000-00009F2A0000}"/>
    <cellStyle name="Comma 6 2 2_WPL.Conso" xfId="14094" xr:uid="{00000000-0005-0000-0000-0000A02A0000}"/>
    <cellStyle name="Comma 6 2 3" xfId="2652" xr:uid="{00000000-0005-0000-0000-0000A12A0000}"/>
    <cellStyle name="Comma 6 2 3 2" xfId="2654" xr:uid="{00000000-0005-0000-0000-0000A22A0000}"/>
    <cellStyle name="Comma 6 2 3 2 2" xfId="6466" xr:uid="{00000000-0005-0000-0000-0000A32A0000}"/>
    <cellStyle name="Comma 6 2 3 2 3" xfId="14096" xr:uid="{00000000-0005-0000-0000-0000A42A0000}"/>
    <cellStyle name="Comma 6 2 3 3" xfId="5371" xr:uid="{00000000-0005-0000-0000-0000A52A0000}"/>
    <cellStyle name="Comma 6 2 3 3 2" xfId="14097" xr:uid="{00000000-0005-0000-0000-0000A62A0000}"/>
    <cellStyle name="Comma 6 2 3 4" xfId="14095" xr:uid="{00000000-0005-0000-0000-0000A72A0000}"/>
    <cellStyle name="Comma 6 2 4" xfId="2656" xr:uid="{00000000-0005-0000-0000-0000A82A0000}"/>
    <cellStyle name="Comma 6 2 4 2" xfId="1890" xr:uid="{00000000-0005-0000-0000-0000A92A0000}"/>
    <cellStyle name="Comma 6 2 4 2 2" xfId="14100" xr:uid="{00000000-0005-0000-0000-0000AA2A0000}"/>
    <cellStyle name="Comma 6 2 4 2 3" xfId="14099" xr:uid="{00000000-0005-0000-0000-0000AB2A0000}"/>
    <cellStyle name="Comma 6 2 4 3" xfId="6220" xr:uid="{00000000-0005-0000-0000-0000AC2A0000}"/>
    <cellStyle name="Comma 6 2 4 3 2" xfId="14101" xr:uid="{00000000-0005-0000-0000-0000AD2A0000}"/>
    <cellStyle name="Comma 6 2 4 4" xfId="14098" xr:uid="{00000000-0005-0000-0000-0000AE2A0000}"/>
    <cellStyle name="Comma 6 2 5" xfId="2658" xr:uid="{00000000-0005-0000-0000-0000AF2A0000}"/>
    <cellStyle name="Comma 6 2 5 2" xfId="5768" xr:uid="{00000000-0005-0000-0000-0000B02A0000}"/>
    <cellStyle name="Comma 6 2 5 3" xfId="14102" xr:uid="{00000000-0005-0000-0000-0000B12A0000}"/>
    <cellStyle name="Comma 6 2 6" xfId="14103" xr:uid="{00000000-0005-0000-0000-0000B22A0000}"/>
    <cellStyle name="Comma 6 2 7" xfId="14104" xr:uid="{00000000-0005-0000-0000-0000B32A0000}"/>
    <cellStyle name="Comma 6 2 8" xfId="14105" xr:uid="{00000000-0005-0000-0000-0000B42A0000}"/>
    <cellStyle name="Comma 6 2 9" xfId="14106" xr:uid="{00000000-0005-0000-0000-0000B52A0000}"/>
    <cellStyle name="Comma 6 2 9 2" xfId="14107" xr:uid="{00000000-0005-0000-0000-0000B62A0000}"/>
    <cellStyle name="Comma 6 20" xfId="2619" xr:uid="{00000000-0005-0000-0000-0000B72A0000}"/>
    <cellStyle name="Comma 6 20 2" xfId="2621" xr:uid="{00000000-0005-0000-0000-0000B82A0000}"/>
    <cellStyle name="Comma 6 20 2 2" xfId="6456" xr:uid="{00000000-0005-0000-0000-0000B92A0000}"/>
    <cellStyle name="Comma 6 20 2 3" xfId="14109" xr:uid="{00000000-0005-0000-0000-0000BA2A0000}"/>
    <cellStyle name="Comma 6 20 3" xfId="5361" xr:uid="{00000000-0005-0000-0000-0000BB2A0000}"/>
    <cellStyle name="Comma 6 20 4" xfId="14108" xr:uid="{00000000-0005-0000-0000-0000BC2A0000}"/>
    <cellStyle name="Comma 6 21" xfId="2629" xr:uid="{00000000-0005-0000-0000-0000BD2A0000}"/>
    <cellStyle name="Comma 6 21 2" xfId="598" xr:uid="{00000000-0005-0000-0000-0000BE2A0000}"/>
    <cellStyle name="Comma 6 21 3" xfId="6209" xr:uid="{00000000-0005-0000-0000-0000BF2A0000}"/>
    <cellStyle name="Comma 6 22" xfId="2633" xr:uid="{00000000-0005-0000-0000-0000C02A0000}"/>
    <cellStyle name="Comma 6 22 2" xfId="5758" xr:uid="{00000000-0005-0000-0000-0000C12A0000}"/>
    <cellStyle name="Comma 6 23" xfId="4659" xr:uid="{00000000-0005-0000-0000-0000C22A0000}"/>
    <cellStyle name="Comma 6 24" xfId="14066" xr:uid="{00000000-0005-0000-0000-0000C32A0000}"/>
    <cellStyle name="Comma 6 25" xfId="27153" xr:uid="{00000000-0005-0000-0000-0000C42A0000}"/>
    <cellStyle name="Comma 6 3" xfId="2659" xr:uid="{00000000-0005-0000-0000-0000C52A0000}"/>
    <cellStyle name="Comma 6 3 10" xfId="14111" xr:uid="{00000000-0005-0000-0000-0000C62A0000}"/>
    <cellStyle name="Comma 6 3 11" xfId="14112" xr:uid="{00000000-0005-0000-0000-0000C72A0000}"/>
    <cellStyle name="Comma 6 3 12" xfId="14113" xr:uid="{00000000-0005-0000-0000-0000C82A0000}"/>
    <cellStyle name="Comma 6 3 13" xfId="14114" xr:uid="{00000000-0005-0000-0000-0000C92A0000}"/>
    <cellStyle name="Comma 6 3 14" xfId="14115" xr:uid="{00000000-0005-0000-0000-0000CA2A0000}"/>
    <cellStyle name="Comma 6 3 14 2" xfId="14116" xr:uid="{00000000-0005-0000-0000-0000CB2A0000}"/>
    <cellStyle name="Comma 6 3 15" xfId="14117" xr:uid="{00000000-0005-0000-0000-0000CC2A0000}"/>
    <cellStyle name="Comma 6 3 16" xfId="14110" xr:uid="{00000000-0005-0000-0000-0000CD2A0000}"/>
    <cellStyle name="Comma 6 3 2" xfId="2660" xr:uid="{00000000-0005-0000-0000-0000CE2A0000}"/>
    <cellStyle name="Comma 6 3 2 2" xfId="2195" xr:uid="{00000000-0005-0000-0000-0000CF2A0000}"/>
    <cellStyle name="Comma 6 3 2 2 2" xfId="790" xr:uid="{00000000-0005-0000-0000-0000D02A0000}"/>
    <cellStyle name="Comma 6 3 2 2 3" xfId="6223" xr:uid="{00000000-0005-0000-0000-0000D12A0000}"/>
    <cellStyle name="Comma 6 3 2 2 4" xfId="14119" xr:uid="{00000000-0005-0000-0000-0000D22A0000}"/>
    <cellStyle name="Comma 6 3 2 3" xfId="2198" xr:uid="{00000000-0005-0000-0000-0000D32A0000}"/>
    <cellStyle name="Comma 6 3 2 3 2" xfId="5771" xr:uid="{00000000-0005-0000-0000-0000D42A0000}"/>
    <cellStyle name="Comma 6 3 2 4" xfId="4670" xr:uid="{00000000-0005-0000-0000-0000D52A0000}"/>
    <cellStyle name="Comma 6 3 2 5" xfId="14118" xr:uid="{00000000-0005-0000-0000-0000D62A0000}"/>
    <cellStyle name="Comma 6 3 3" xfId="2661" xr:uid="{00000000-0005-0000-0000-0000D72A0000}"/>
    <cellStyle name="Comma 6 3 3 2" xfId="2203" xr:uid="{00000000-0005-0000-0000-0000D82A0000}"/>
    <cellStyle name="Comma 6 3 3 2 2" xfId="6467" xr:uid="{00000000-0005-0000-0000-0000D92A0000}"/>
    <cellStyle name="Comma 6 3 3 3" xfId="5372" xr:uid="{00000000-0005-0000-0000-0000DA2A0000}"/>
    <cellStyle name="Comma 6 3 3 4" xfId="14120" xr:uid="{00000000-0005-0000-0000-0000DB2A0000}"/>
    <cellStyle name="Comma 6 3 4" xfId="2662" xr:uid="{00000000-0005-0000-0000-0000DC2A0000}"/>
    <cellStyle name="Comma 6 3 4 2" xfId="2212" xr:uid="{00000000-0005-0000-0000-0000DD2A0000}"/>
    <cellStyle name="Comma 6 3 4 3" xfId="6222" xr:uid="{00000000-0005-0000-0000-0000DE2A0000}"/>
    <cellStyle name="Comma 6 3 4 4" xfId="14121" xr:uid="{00000000-0005-0000-0000-0000DF2A0000}"/>
    <cellStyle name="Comma 6 3 5" xfId="2663" xr:uid="{00000000-0005-0000-0000-0000E02A0000}"/>
    <cellStyle name="Comma 6 3 5 2" xfId="5770" xr:uid="{00000000-0005-0000-0000-0000E12A0000}"/>
    <cellStyle name="Comma 6 3 5 3" xfId="14122" xr:uid="{00000000-0005-0000-0000-0000E22A0000}"/>
    <cellStyle name="Comma 6 3 6" xfId="14123" xr:uid="{00000000-0005-0000-0000-0000E32A0000}"/>
    <cellStyle name="Comma 6 3 7" xfId="14124" xr:uid="{00000000-0005-0000-0000-0000E42A0000}"/>
    <cellStyle name="Comma 6 3 8" xfId="14125" xr:uid="{00000000-0005-0000-0000-0000E52A0000}"/>
    <cellStyle name="Comma 6 3 9" xfId="14126" xr:uid="{00000000-0005-0000-0000-0000E62A0000}"/>
    <cellStyle name="Comma 6 4" xfId="2665" xr:uid="{00000000-0005-0000-0000-0000E72A0000}"/>
    <cellStyle name="Comma 6 4 10" xfId="14128" xr:uid="{00000000-0005-0000-0000-0000E82A0000}"/>
    <cellStyle name="Comma 6 4 11" xfId="14127" xr:uid="{00000000-0005-0000-0000-0000E92A0000}"/>
    <cellStyle name="Comma 6 4 2" xfId="2666" xr:uid="{00000000-0005-0000-0000-0000EA2A0000}"/>
    <cellStyle name="Comma 6 4 2 2" xfId="2388" xr:uid="{00000000-0005-0000-0000-0000EB2A0000}"/>
    <cellStyle name="Comma 6 4 2 2 2" xfId="6468" xr:uid="{00000000-0005-0000-0000-0000EC2A0000}"/>
    <cellStyle name="Comma 6 4 2 3" xfId="5373" xr:uid="{00000000-0005-0000-0000-0000ED2A0000}"/>
    <cellStyle name="Comma 6 4 2 4" xfId="14129" xr:uid="{00000000-0005-0000-0000-0000EE2A0000}"/>
    <cellStyle name="Comma 6 4 3" xfId="2668" xr:uid="{00000000-0005-0000-0000-0000EF2A0000}"/>
    <cellStyle name="Comma 6 4 3 2" xfId="2395" xr:uid="{00000000-0005-0000-0000-0000F02A0000}"/>
    <cellStyle name="Comma 6 4 3 3" xfId="6224" xr:uid="{00000000-0005-0000-0000-0000F12A0000}"/>
    <cellStyle name="Comma 6 4 3 4" xfId="14130" xr:uid="{00000000-0005-0000-0000-0000F22A0000}"/>
    <cellStyle name="Comma 6 4 4" xfId="2669" xr:uid="{00000000-0005-0000-0000-0000F32A0000}"/>
    <cellStyle name="Comma 6 4 4 2" xfId="5772" xr:uid="{00000000-0005-0000-0000-0000F42A0000}"/>
    <cellStyle name="Comma 6 4 4 3" xfId="14131" xr:uid="{00000000-0005-0000-0000-0000F52A0000}"/>
    <cellStyle name="Comma 6 4 5" xfId="14132" xr:uid="{00000000-0005-0000-0000-0000F62A0000}"/>
    <cellStyle name="Comma 6 4 6" xfId="14133" xr:uid="{00000000-0005-0000-0000-0000F72A0000}"/>
    <cellStyle name="Comma 6 4 7" xfId="14134" xr:uid="{00000000-0005-0000-0000-0000F82A0000}"/>
    <cellStyle name="Comma 6 4 8" xfId="14135" xr:uid="{00000000-0005-0000-0000-0000F92A0000}"/>
    <cellStyle name="Comma 6 4 9" xfId="14136" xr:uid="{00000000-0005-0000-0000-0000FA2A0000}"/>
    <cellStyle name="Comma 6 4_WPL.Conso" xfId="14137" xr:uid="{00000000-0005-0000-0000-0000FB2A0000}"/>
    <cellStyle name="Comma 6 5" xfId="2670" xr:uid="{00000000-0005-0000-0000-0000FC2A0000}"/>
    <cellStyle name="Comma 6 5 2" xfId="2671" xr:uid="{00000000-0005-0000-0000-0000FD2A0000}"/>
    <cellStyle name="Comma 6 5 2 2" xfId="2520" xr:uid="{00000000-0005-0000-0000-0000FE2A0000}"/>
    <cellStyle name="Comma 6 5 2 2 2" xfId="6469" xr:uid="{00000000-0005-0000-0000-0000FF2A0000}"/>
    <cellStyle name="Comma 6 5 2 3" xfId="5374" xr:uid="{00000000-0005-0000-0000-0000002B0000}"/>
    <cellStyle name="Comma 6 5 2 4" xfId="14139" xr:uid="{00000000-0005-0000-0000-0000012B0000}"/>
    <cellStyle name="Comma 6 5 3" xfId="14138" xr:uid="{00000000-0005-0000-0000-0000022B0000}"/>
    <cellStyle name="Comma 6 6" xfId="2672" xr:uid="{00000000-0005-0000-0000-0000032B0000}"/>
    <cellStyle name="Comma 6 6 2" xfId="2673" xr:uid="{00000000-0005-0000-0000-0000042B0000}"/>
    <cellStyle name="Comma 6 6 2 2" xfId="623" xr:uid="{00000000-0005-0000-0000-0000052B0000}"/>
    <cellStyle name="Comma 6 6 2 2 2" xfId="6470" xr:uid="{00000000-0005-0000-0000-0000062B0000}"/>
    <cellStyle name="Comma 6 6 2 3" xfId="5375" xr:uid="{00000000-0005-0000-0000-0000072B0000}"/>
    <cellStyle name="Comma 6 6 3" xfId="2675" xr:uid="{00000000-0005-0000-0000-0000082B0000}"/>
    <cellStyle name="Comma 6 6 3 2" xfId="2678" xr:uid="{00000000-0005-0000-0000-0000092B0000}"/>
    <cellStyle name="Comma 6 6 3 3" xfId="6225" xr:uid="{00000000-0005-0000-0000-00000A2B0000}"/>
    <cellStyle name="Comma 6 6 4" xfId="2679" xr:uid="{00000000-0005-0000-0000-00000B2B0000}"/>
    <cellStyle name="Comma 6 6 4 2" xfId="5773" xr:uid="{00000000-0005-0000-0000-00000C2B0000}"/>
    <cellStyle name="Comma 6 6 5" xfId="4671" xr:uid="{00000000-0005-0000-0000-00000D2B0000}"/>
    <cellStyle name="Comma 6 6 6" xfId="14140" xr:uid="{00000000-0005-0000-0000-00000E2B0000}"/>
    <cellStyle name="Comma 6 7" xfId="395" xr:uid="{00000000-0005-0000-0000-00000F2B0000}"/>
    <cellStyle name="Comma 6 7 2" xfId="2682" xr:uid="{00000000-0005-0000-0000-0000102B0000}"/>
    <cellStyle name="Comma 6 7 2 2" xfId="2684" xr:uid="{00000000-0005-0000-0000-0000112B0000}"/>
    <cellStyle name="Comma 6 7 2 2 2" xfId="6471" xr:uid="{00000000-0005-0000-0000-0000122B0000}"/>
    <cellStyle name="Comma 6 7 2 2 3" xfId="14143" xr:uid="{00000000-0005-0000-0000-0000132B0000}"/>
    <cellStyle name="Comma 6 7 2 3" xfId="5376" xr:uid="{00000000-0005-0000-0000-0000142B0000}"/>
    <cellStyle name="Comma 6 7 2 4" xfId="14142" xr:uid="{00000000-0005-0000-0000-0000152B0000}"/>
    <cellStyle name="Comma 6 7 3" xfId="622" xr:uid="{00000000-0005-0000-0000-0000162B0000}"/>
    <cellStyle name="Comma 6 7 3 2" xfId="2686" xr:uid="{00000000-0005-0000-0000-0000172B0000}"/>
    <cellStyle name="Comma 6 7 3 3" xfId="6226" xr:uid="{00000000-0005-0000-0000-0000182B0000}"/>
    <cellStyle name="Comma 6 7 3 4" xfId="14144" xr:uid="{00000000-0005-0000-0000-0000192B0000}"/>
    <cellStyle name="Comma 6 7 4" xfId="2688" xr:uid="{00000000-0005-0000-0000-00001A2B0000}"/>
    <cellStyle name="Comma 6 7 4 2" xfId="5774" xr:uid="{00000000-0005-0000-0000-00001B2B0000}"/>
    <cellStyle name="Comma 6 7 5" xfId="4672" xr:uid="{00000000-0005-0000-0000-00001C2B0000}"/>
    <cellStyle name="Comma 6 7 6" xfId="14141" xr:uid="{00000000-0005-0000-0000-00001D2B0000}"/>
    <cellStyle name="Comma 6 8" xfId="2689" xr:uid="{00000000-0005-0000-0000-00001E2B0000}"/>
    <cellStyle name="Comma 6 8 2" xfId="2690" xr:uid="{00000000-0005-0000-0000-00001F2B0000}"/>
    <cellStyle name="Comma 6 8 2 2" xfId="849" xr:uid="{00000000-0005-0000-0000-0000202B0000}"/>
    <cellStyle name="Comma 6 8 2 2 2" xfId="6472" xr:uid="{00000000-0005-0000-0000-0000212B0000}"/>
    <cellStyle name="Comma 6 8 2 3" xfId="5377" xr:uid="{00000000-0005-0000-0000-0000222B0000}"/>
    <cellStyle name="Comma 6 8 3" xfId="2677" xr:uid="{00000000-0005-0000-0000-0000232B0000}"/>
    <cellStyle name="Comma 6 8 3 2" xfId="2561" xr:uid="{00000000-0005-0000-0000-0000242B0000}"/>
    <cellStyle name="Comma 6 8 3 3" xfId="6227" xr:uid="{00000000-0005-0000-0000-0000252B0000}"/>
    <cellStyle name="Comma 6 8 4" xfId="2692" xr:uid="{00000000-0005-0000-0000-0000262B0000}"/>
    <cellStyle name="Comma 6 8 4 2" xfId="5775" xr:uid="{00000000-0005-0000-0000-0000272B0000}"/>
    <cellStyle name="Comma 6 8 5" xfId="4673" xr:uid="{00000000-0005-0000-0000-0000282B0000}"/>
    <cellStyle name="Comma 6 8 6" xfId="14145" xr:uid="{00000000-0005-0000-0000-0000292B0000}"/>
    <cellStyle name="Comma 6 9" xfId="1907" xr:uid="{00000000-0005-0000-0000-00002A2B0000}"/>
    <cellStyle name="Comma 6 9 2" xfId="1909" xr:uid="{00000000-0005-0000-0000-00002B2B0000}"/>
    <cellStyle name="Comma 6 9 2 2" xfId="2693" xr:uid="{00000000-0005-0000-0000-00002C2B0000}"/>
    <cellStyle name="Comma 6 9 2 2 2" xfId="6473" xr:uid="{00000000-0005-0000-0000-00002D2B0000}"/>
    <cellStyle name="Comma 6 9 2 3" xfId="5378" xr:uid="{00000000-0005-0000-0000-00002E2B0000}"/>
    <cellStyle name="Comma 6 9 3" xfId="2694" xr:uid="{00000000-0005-0000-0000-00002F2B0000}"/>
    <cellStyle name="Comma 6 9 3 2" xfId="2697" xr:uid="{00000000-0005-0000-0000-0000302B0000}"/>
    <cellStyle name="Comma 6 9 3 3" xfId="6228" xr:uid="{00000000-0005-0000-0000-0000312B0000}"/>
    <cellStyle name="Comma 6 9 4" xfId="2698" xr:uid="{00000000-0005-0000-0000-0000322B0000}"/>
    <cellStyle name="Comma 6 9 4 2" xfId="5776" xr:uid="{00000000-0005-0000-0000-0000332B0000}"/>
    <cellStyle name="Comma 6 9 5" xfId="4674" xr:uid="{00000000-0005-0000-0000-0000342B0000}"/>
    <cellStyle name="Comma 6 9 6" xfId="14146" xr:uid="{00000000-0005-0000-0000-0000352B0000}"/>
    <cellStyle name="Comma 6_E100" xfId="14147" xr:uid="{00000000-0005-0000-0000-0000362B0000}"/>
    <cellStyle name="Comma 60" xfId="2545" xr:uid="{00000000-0005-0000-0000-0000372B0000}"/>
    <cellStyle name="Comma 60 2" xfId="2547" xr:uid="{00000000-0005-0000-0000-0000382B0000}"/>
    <cellStyle name="Comma 60 2 2" xfId="2551" xr:uid="{00000000-0005-0000-0000-0000392B0000}"/>
    <cellStyle name="Comma 60 2 3" xfId="6229" xr:uid="{00000000-0005-0000-0000-00003A2B0000}"/>
    <cellStyle name="Comma 60 2 4" xfId="14148" xr:uid="{00000000-0005-0000-0000-00003B2B0000}"/>
    <cellStyle name="Comma 60 3" xfId="2556" xr:uid="{00000000-0005-0000-0000-00003C2B0000}"/>
    <cellStyle name="Comma 60 3 2" xfId="5777" xr:uid="{00000000-0005-0000-0000-00003D2B0000}"/>
    <cellStyle name="Comma 60 4" xfId="4675" xr:uid="{00000000-0005-0000-0000-00003E2B0000}"/>
    <cellStyle name="Comma 60 5" xfId="6520" xr:uid="{00000000-0005-0000-0000-00003F2B0000}"/>
    <cellStyle name="Comma 61" xfId="2560" xr:uid="{00000000-0005-0000-0000-0000402B0000}"/>
    <cellStyle name="Comma 61 2" xfId="2565" xr:uid="{00000000-0005-0000-0000-0000412B0000}"/>
    <cellStyle name="Comma 61 2 2" xfId="2567" xr:uid="{00000000-0005-0000-0000-0000422B0000}"/>
    <cellStyle name="Comma 61 2 3" xfId="6230" xr:uid="{00000000-0005-0000-0000-0000432B0000}"/>
    <cellStyle name="Comma 61 2 4" xfId="14150" xr:uid="{00000000-0005-0000-0000-0000442B0000}"/>
    <cellStyle name="Comma 61 3" xfId="2572" xr:uid="{00000000-0005-0000-0000-0000452B0000}"/>
    <cellStyle name="Comma 61 3 2" xfId="5778" xr:uid="{00000000-0005-0000-0000-0000462B0000}"/>
    <cellStyle name="Comma 61 4" xfId="4676" xr:uid="{00000000-0005-0000-0000-0000472B0000}"/>
    <cellStyle name="Comma 61 5" xfId="14149" xr:uid="{00000000-0005-0000-0000-0000482B0000}"/>
    <cellStyle name="Comma 62" xfId="2034" xr:uid="{00000000-0005-0000-0000-0000492B0000}"/>
    <cellStyle name="Comma 62 2" xfId="2041" xr:uid="{00000000-0005-0000-0000-00004A2B0000}"/>
    <cellStyle name="Comma 62 2 2" xfId="2476" xr:uid="{00000000-0005-0000-0000-00004B2B0000}"/>
    <cellStyle name="Comma 62 2 2 2" xfId="14153" xr:uid="{00000000-0005-0000-0000-00004C2B0000}"/>
    <cellStyle name="Comma 62 2 3" xfId="6231" xr:uid="{00000000-0005-0000-0000-00004D2B0000}"/>
    <cellStyle name="Comma 62 2 4" xfId="14152" xr:uid="{00000000-0005-0000-0000-00004E2B0000}"/>
    <cellStyle name="Comma 62 3" xfId="2583" xr:uid="{00000000-0005-0000-0000-00004F2B0000}"/>
    <cellStyle name="Comma 62 3 2" xfId="5779" xr:uid="{00000000-0005-0000-0000-0000502B0000}"/>
    <cellStyle name="Comma 62 3 3" xfId="14154" xr:uid="{00000000-0005-0000-0000-0000512B0000}"/>
    <cellStyle name="Comma 62 4" xfId="4677" xr:uid="{00000000-0005-0000-0000-0000522B0000}"/>
    <cellStyle name="Comma 62 5" xfId="14151" xr:uid="{00000000-0005-0000-0000-0000532B0000}"/>
    <cellStyle name="Comma 63" xfId="2045" xr:uid="{00000000-0005-0000-0000-0000542B0000}"/>
    <cellStyle name="Comma 63 2" xfId="2049" xr:uid="{00000000-0005-0000-0000-0000552B0000}"/>
    <cellStyle name="Comma 63 2 2" xfId="2585" xr:uid="{00000000-0005-0000-0000-0000562B0000}"/>
    <cellStyle name="Comma 63 2 2 2" xfId="14158" xr:uid="{00000000-0005-0000-0000-0000572B0000}"/>
    <cellStyle name="Comma 63 2 2 3" xfId="14157" xr:uid="{00000000-0005-0000-0000-0000582B0000}"/>
    <cellStyle name="Comma 63 2 3" xfId="6232" xr:uid="{00000000-0005-0000-0000-0000592B0000}"/>
    <cellStyle name="Comma 63 2 3 2" xfId="14159" xr:uid="{00000000-0005-0000-0000-00005A2B0000}"/>
    <cellStyle name="Comma 63 2 4" xfId="14156" xr:uid="{00000000-0005-0000-0000-00005B2B0000}"/>
    <cellStyle name="Comma 63 3" xfId="2587" xr:uid="{00000000-0005-0000-0000-00005C2B0000}"/>
    <cellStyle name="Comma 63 3 2" xfId="5780" xr:uid="{00000000-0005-0000-0000-00005D2B0000}"/>
    <cellStyle name="Comma 63 3 3" xfId="14160" xr:uid="{00000000-0005-0000-0000-00005E2B0000}"/>
    <cellStyle name="Comma 63 4" xfId="4678" xr:uid="{00000000-0005-0000-0000-00005F2B0000}"/>
    <cellStyle name="Comma 63 5" xfId="14155" xr:uid="{00000000-0005-0000-0000-0000602B0000}"/>
    <cellStyle name="Comma 64" xfId="2053" xr:uid="{00000000-0005-0000-0000-0000612B0000}"/>
    <cellStyle name="Comma 64 2" xfId="2056" xr:uid="{00000000-0005-0000-0000-0000622B0000}"/>
    <cellStyle name="Comma 64 2 2" xfId="2591" xr:uid="{00000000-0005-0000-0000-0000632B0000}"/>
    <cellStyle name="Comma 64 2 3" xfId="6233" xr:uid="{00000000-0005-0000-0000-0000642B0000}"/>
    <cellStyle name="Comma 64 2 4" xfId="14162" xr:uid="{00000000-0005-0000-0000-0000652B0000}"/>
    <cellStyle name="Comma 64 3" xfId="2593" xr:uid="{00000000-0005-0000-0000-0000662B0000}"/>
    <cellStyle name="Comma 64 3 2" xfId="5781" xr:uid="{00000000-0005-0000-0000-0000672B0000}"/>
    <cellStyle name="Comma 64 4" xfId="4679" xr:uid="{00000000-0005-0000-0000-0000682B0000}"/>
    <cellStyle name="Comma 64 5" xfId="14161" xr:uid="{00000000-0005-0000-0000-0000692B0000}"/>
    <cellStyle name="Comma 65" xfId="2059" xr:uid="{00000000-0005-0000-0000-00006A2B0000}"/>
    <cellStyle name="Comma 65 2" xfId="2699" xr:uid="{00000000-0005-0000-0000-00006B2B0000}"/>
    <cellStyle name="Comma 65 2 2" xfId="2701" xr:uid="{00000000-0005-0000-0000-00006C2B0000}"/>
    <cellStyle name="Comma 65 2 3" xfId="6234" xr:uid="{00000000-0005-0000-0000-00006D2B0000}"/>
    <cellStyle name="Comma 65 2 4" xfId="14164" xr:uid="{00000000-0005-0000-0000-00006E2B0000}"/>
    <cellStyle name="Comma 65 3" xfId="2702" xr:uid="{00000000-0005-0000-0000-00006F2B0000}"/>
    <cellStyle name="Comma 65 3 2" xfId="5782" xr:uid="{00000000-0005-0000-0000-0000702B0000}"/>
    <cellStyle name="Comma 65 4" xfId="4680" xr:uid="{00000000-0005-0000-0000-0000712B0000}"/>
    <cellStyle name="Comma 65 5" xfId="14163" xr:uid="{00000000-0005-0000-0000-0000722B0000}"/>
    <cellStyle name="Comma 66" xfId="2063" xr:uid="{00000000-0005-0000-0000-0000732B0000}"/>
    <cellStyle name="Comma 66 2" xfId="2703" xr:uid="{00000000-0005-0000-0000-0000742B0000}"/>
    <cellStyle name="Comma 66 2 2" xfId="2705" xr:uid="{00000000-0005-0000-0000-0000752B0000}"/>
    <cellStyle name="Comma 66 2 3" xfId="6235" xr:uid="{00000000-0005-0000-0000-0000762B0000}"/>
    <cellStyle name="Comma 66 2 4" xfId="14166" xr:uid="{00000000-0005-0000-0000-0000772B0000}"/>
    <cellStyle name="Comma 66 3" xfId="2706" xr:uid="{00000000-0005-0000-0000-0000782B0000}"/>
    <cellStyle name="Comma 66 3 2" xfId="5783" xr:uid="{00000000-0005-0000-0000-0000792B0000}"/>
    <cellStyle name="Comma 66 4" xfId="4681" xr:uid="{00000000-0005-0000-0000-00007A2B0000}"/>
    <cellStyle name="Comma 66 5" xfId="14165" xr:uid="{00000000-0005-0000-0000-00007B2B0000}"/>
    <cellStyle name="Comma 67" xfId="2707" xr:uid="{00000000-0005-0000-0000-00007C2B0000}"/>
    <cellStyle name="Comma 67 2" xfId="2709" xr:uid="{00000000-0005-0000-0000-00007D2B0000}"/>
    <cellStyle name="Comma 67 2 2" xfId="2711" xr:uid="{00000000-0005-0000-0000-00007E2B0000}"/>
    <cellStyle name="Comma 67 2 3" xfId="6236" xr:uid="{00000000-0005-0000-0000-00007F2B0000}"/>
    <cellStyle name="Comma 67 2 4" xfId="14168" xr:uid="{00000000-0005-0000-0000-0000802B0000}"/>
    <cellStyle name="Comma 67 3" xfId="2712" xr:uid="{00000000-0005-0000-0000-0000812B0000}"/>
    <cellStyle name="Comma 67 3 2" xfId="2713" xr:uid="{00000000-0005-0000-0000-0000822B0000}"/>
    <cellStyle name="Comma 67 3 3" xfId="5784" xr:uid="{00000000-0005-0000-0000-0000832B0000}"/>
    <cellStyle name="Comma 67 4" xfId="14167" xr:uid="{00000000-0005-0000-0000-0000842B0000}"/>
    <cellStyle name="Comma 68" xfId="705" xr:uid="{00000000-0005-0000-0000-0000852B0000}"/>
    <cellStyle name="Comma 68 2" xfId="2715" xr:uid="{00000000-0005-0000-0000-0000862B0000}"/>
    <cellStyle name="Comma 68 2 2" xfId="1882" xr:uid="{00000000-0005-0000-0000-0000872B0000}"/>
    <cellStyle name="Comma 68 2 3" xfId="6237" xr:uid="{00000000-0005-0000-0000-0000882B0000}"/>
    <cellStyle name="Comma 68 2 4" xfId="14170" xr:uid="{00000000-0005-0000-0000-0000892B0000}"/>
    <cellStyle name="Comma 68 3" xfId="393" xr:uid="{00000000-0005-0000-0000-00008A2B0000}"/>
    <cellStyle name="Comma 68 3 2" xfId="5785" xr:uid="{00000000-0005-0000-0000-00008B2B0000}"/>
    <cellStyle name="Comma 68 4" xfId="4682" xr:uid="{00000000-0005-0000-0000-00008C2B0000}"/>
    <cellStyle name="Comma 68 5" xfId="14169" xr:uid="{00000000-0005-0000-0000-00008D2B0000}"/>
    <cellStyle name="Comma 69" xfId="2717" xr:uid="{00000000-0005-0000-0000-00008E2B0000}"/>
    <cellStyle name="Comma 69 2" xfId="2720" xr:uid="{00000000-0005-0000-0000-00008F2B0000}"/>
    <cellStyle name="Comma 69 2 2" xfId="6332" xr:uid="{00000000-0005-0000-0000-0000902B0000}"/>
    <cellStyle name="Comma 69 2 3" xfId="14172" xr:uid="{00000000-0005-0000-0000-0000912B0000}"/>
    <cellStyle name="Comma 69 3" xfId="5237" xr:uid="{00000000-0005-0000-0000-0000922B0000}"/>
    <cellStyle name="Comma 69 4" xfId="14171" xr:uid="{00000000-0005-0000-0000-0000932B0000}"/>
    <cellStyle name="Comma 7" xfId="2385" xr:uid="{00000000-0005-0000-0000-0000942B0000}"/>
    <cellStyle name="Comma 7 10" xfId="2722" xr:uid="{00000000-0005-0000-0000-0000952B0000}"/>
    <cellStyle name="Comma 7 10 2" xfId="2724" xr:uid="{00000000-0005-0000-0000-0000962B0000}"/>
    <cellStyle name="Comma 7 10 2 2" xfId="2726" xr:uid="{00000000-0005-0000-0000-0000972B0000}"/>
    <cellStyle name="Comma 7 10 2 2 2" xfId="6475" xr:uid="{00000000-0005-0000-0000-0000982B0000}"/>
    <cellStyle name="Comma 7 10 2 3" xfId="5380" xr:uid="{00000000-0005-0000-0000-0000992B0000}"/>
    <cellStyle name="Comma 7 10 3" xfId="2729" xr:uid="{00000000-0005-0000-0000-00009A2B0000}"/>
    <cellStyle name="Comma 7 10 3 2" xfId="2732" xr:uid="{00000000-0005-0000-0000-00009B2B0000}"/>
    <cellStyle name="Comma 7 10 3 3" xfId="6239" xr:uid="{00000000-0005-0000-0000-00009C2B0000}"/>
    <cellStyle name="Comma 7 10 4" xfId="2733" xr:uid="{00000000-0005-0000-0000-00009D2B0000}"/>
    <cellStyle name="Comma 7 10 4 2" xfId="5787" xr:uid="{00000000-0005-0000-0000-00009E2B0000}"/>
    <cellStyle name="Comma 7 10 5" xfId="4684" xr:uid="{00000000-0005-0000-0000-00009F2B0000}"/>
    <cellStyle name="Comma 7 10 6" xfId="14174" xr:uid="{00000000-0005-0000-0000-0000A02B0000}"/>
    <cellStyle name="Comma 7 11" xfId="542" xr:uid="{00000000-0005-0000-0000-0000A12B0000}"/>
    <cellStyle name="Comma 7 11 2" xfId="146" xr:uid="{00000000-0005-0000-0000-0000A22B0000}"/>
    <cellStyle name="Comma 7 11 2 2" xfId="2735" xr:uid="{00000000-0005-0000-0000-0000A32B0000}"/>
    <cellStyle name="Comma 7 11 2 2 2" xfId="6476" xr:uid="{00000000-0005-0000-0000-0000A42B0000}"/>
    <cellStyle name="Comma 7 11 2 3" xfId="5381" xr:uid="{00000000-0005-0000-0000-0000A52B0000}"/>
    <cellStyle name="Comma 7 11 3" xfId="544" xr:uid="{00000000-0005-0000-0000-0000A62B0000}"/>
    <cellStyle name="Comma 7 11 3 2" xfId="2736" xr:uid="{00000000-0005-0000-0000-0000A72B0000}"/>
    <cellStyle name="Comma 7 11 3 3" xfId="6240" xr:uid="{00000000-0005-0000-0000-0000A82B0000}"/>
    <cellStyle name="Comma 7 11 4" xfId="549" xr:uid="{00000000-0005-0000-0000-0000A92B0000}"/>
    <cellStyle name="Comma 7 11 4 2" xfId="5788" xr:uid="{00000000-0005-0000-0000-0000AA2B0000}"/>
    <cellStyle name="Comma 7 11 5" xfId="4685" xr:uid="{00000000-0005-0000-0000-0000AB2B0000}"/>
    <cellStyle name="Comma 7 11 6" xfId="14175" xr:uid="{00000000-0005-0000-0000-0000AC2B0000}"/>
    <cellStyle name="Comma 7 12" xfId="551" xr:uid="{00000000-0005-0000-0000-0000AD2B0000}"/>
    <cellStyle name="Comma 7 12 2" xfId="2737" xr:uid="{00000000-0005-0000-0000-0000AE2B0000}"/>
    <cellStyle name="Comma 7 12 2 2" xfId="2739" xr:uid="{00000000-0005-0000-0000-0000AF2B0000}"/>
    <cellStyle name="Comma 7 12 2 2 2" xfId="6477" xr:uid="{00000000-0005-0000-0000-0000B02B0000}"/>
    <cellStyle name="Comma 7 12 2 3" xfId="5382" xr:uid="{00000000-0005-0000-0000-0000B12B0000}"/>
    <cellStyle name="Comma 7 12 3" xfId="2740" xr:uid="{00000000-0005-0000-0000-0000B22B0000}"/>
    <cellStyle name="Comma 7 12 3 2" xfId="2741" xr:uid="{00000000-0005-0000-0000-0000B32B0000}"/>
    <cellStyle name="Comma 7 12 3 3" xfId="6241" xr:uid="{00000000-0005-0000-0000-0000B42B0000}"/>
    <cellStyle name="Comma 7 12 4" xfId="2743" xr:uid="{00000000-0005-0000-0000-0000B52B0000}"/>
    <cellStyle name="Comma 7 12 4 2" xfId="5789" xr:uid="{00000000-0005-0000-0000-0000B62B0000}"/>
    <cellStyle name="Comma 7 12 5" xfId="4686" xr:uid="{00000000-0005-0000-0000-0000B72B0000}"/>
    <cellStyle name="Comma 7 12 6" xfId="14176" xr:uid="{00000000-0005-0000-0000-0000B82B0000}"/>
    <cellStyle name="Comma 7 13" xfId="2744" xr:uid="{00000000-0005-0000-0000-0000B92B0000}"/>
    <cellStyle name="Comma 7 13 2" xfId="2745" xr:uid="{00000000-0005-0000-0000-0000BA2B0000}"/>
    <cellStyle name="Comma 7 13 2 2" xfId="2746" xr:uid="{00000000-0005-0000-0000-0000BB2B0000}"/>
    <cellStyle name="Comma 7 13 2 2 2" xfId="6478" xr:uid="{00000000-0005-0000-0000-0000BC2B0000}"/>
    <cellStyle name="Comma 7 13 2 3" xfId="5383" xr:uid="{00000000-0005-0000-0000-0000BD2B0000}"/>
    <cellStyle name="Comma 7 13 3" xfId="2747" xr:uid="{00000000-0005-0000-0000-0000BE2B0000}"/>
    <cellStyle name="Comma 7 13 3 2" xfId="2748" xr:uid="{00000000-0005-0000-0000-0000BF2B0000}"/>
    <cellStyle name="Comma 7 13 3 3" xfId="6242" xr:uid="{00000000-0005-0000-0000-0000C02B0000}"/>
    <cellStyle name="Comma 7 13 4" xfId="1312" xr:uid="{00000000-0005-0000-0000-0000C12B0000}"/>
    <cellStyle name="Comma 7 13 4 2" xfId="5790" xr:uid="{00000000-0005-0000-0000-0000C22B0000}"/>
    <cellStyle name="Comma 7 13 5" xfId="4687" xr:uid="{00000000-0005-0000-0000-0000C32B0000}"/>
    <cellStyle name="Comma 7 13 6" xfId="14177" xr:uid="{00000000-0005-0000-0000-0000C42B0000}"/>
    <cellStyle name="Comma 7 14" xfId="2749" xr:uid="{00000000-0005-0000-0000-0000C52B0000}"/>
    <cellStyle name="Comma 7 14 2" xfId="2751" xr:uid="{00000000-0005-0000-0000-0000C62B0000}"/>
    <cellStyle name="Comma 7 14 2 2" xfId="2752" xr:uid="{00000000-0005-0000-0000-0000C72B0000}"/>
    <cellStyle name="Comma 7 14 2 2 2" xfId="6479" xr:uid="{00000000-0005-0000-0000-0000C82B0000}"/>
    <cellStyle name="Comma 7 14 2 3" xfId="5384" xr:uid="{00000000-0005-0000-0000-0000C92B0000}"/>
    <cellStyle name="Comma 7 14 3" xfId="2753" xr:uid="{00000000-0005-0000-0000-0000CA2B0000}"/>
    <cellStyle name="Comma 7 14 3 2" xfId="2754" xr:uid="{00000000-0005-0000-0000-0000CB2B0000}"/>
    <cellStyle name="Comma 7 14 3 3" xfId="6243" xr:uid="{00000000-0005-0000-0000-0000CC2B0000}"/>
    <cellStyle name="Comma 7 14 4" xfId="2755" xr:uid="{00000000-0005-0000-0000-0000CD2B0000}"/>
    <cellStyle name="Comma 7 14 4 2" xfId="5791" xr:uid="{00000000-0005-0000-0000-0000CE2B0000}"/>
    <cellStyle name="Comma 7 14 5" xfId="4688" xr:uid="{00000000-0005-0000-0000-0000CF2B0000}"/>
    <cellStyle name="Comma 7 14 6" xfId="14178" xr:uid="{00000000-0005-0000-0000-0000D02B0000}"/>
    <cellStyle name="Comma 7 15" xfId="2756" xr:uid="{00000000-0005-0000-0000-0000D12B0000}"/>
    <cellStyle name="Comma 7 15 2" xfId="2758" xr:uid="{00000000-0005-0000-0000-0000D22B0000}"/>
    <cellStyle name="Comma 7 15 2 2" xfId="1037" xr:uid="{00000000-0005-0000-0000-0000D32B0000}"/>
    <cellStyle name="Comma 7 15 2 2 2" xfId="6480" xr:uid="{00000000-0005-0000-0000-0000D42B0000}"/>
    <cellStyle name="Comma 7 15 2 3" xfId="5385" xr:uid="{00000000-0005-0000-0000-0000D52B0000}"/>
    <cellStyle name="Comma 7 15 3" xfId="2760" xr:uid="{00000000-0005-0000-0000-0000D62B0000}"/>
    <cellStyle name="Comma 7 15 3 2" xfId="2761" xr:uid="{00000000-0005-0000-0000-0000D72B0000}"/>
    <cellStyle name="Comma 7 15 3 3" xfId="6244" xr:uid="{00000000-0005-0000-0000-0000D82B0000}"/>
    <cellStyle name="Comma 7 15 4" xfId="2762" xr:uid="{00000000-0005-0000-0000-0000D92B0000}"/>
    <cellStyle name="Comma 7 15 4 2" xfId="5792" xr:uid="{00000000-0005-0000-0000-0000DA2B0000}"/>
    <cellStyle name="Comma 7 15 5" xfId="4689" xr:uid="{00000000-0005-0000-0000-0000DB2B0000}"/>
    <cellStyle name="Comma 7 15 6" xfId="14179" xr:uid="{00000000-0005-0000-0000-0000DC2B0000}"/>
    <cellStyle name="Comma 7 16" xfId="2763" xr:uid="{00000000-0005-0000-0000-0000DD2B0000}"/>
    <cellStyle name="Comma 7 16 2" xfId="2765" xr:uid="{00000000-0005-0000-0000-0000DE2B0000}"/>
    <cellStyle name="Comma 7 16 2 2" xfId="2767" xr:uid="{00000000-0005-0000-0000-0000DF2B0000}"/>
    <cellStyle name="Comma 7 16 2 2 2" xfId="6481" xr:uid="{00000000-0005-0000-0000-0000E02B0000}"/>
    <cellStyle name="Comma 7 16 2 3" xfId="5386" xr:uid="{00000000-0005-0000-0000-0000E12B0000}"/>
    <cellStyle name="Comma 7 16 3" xfId="2768" xr:uid="{00000000-0005-0000-0000-0000E22B0000}"/>
    <cellStyle name="Comma 7 16 3 2" xfId="2594" xr:uid="{00000000-0005-0000-0000-0000E32B0000}"/>
    <cellStyle name="Comma 7 16 3 3" xfId="6245" xr:uid="{00000000-0005-0000-0000-0000E42B0000}"/>
    <cellStyle name="Comma 7 16 4" xfId="2769" xr:uid="{00000000-0005-0000-0000-0000E52B0000}"/>
    <cellStyle name="Comma 7 16 4 2" xfId="5793" xr:uid="{00000000-0005-0000-0000-0000E62B0000}"/>
    <cellStyle name="Comma 7 16 5" xfId="4690" xr:uid="{00000000-0005-0000-0000-0000E72B0000}"/>
    <cellStyle name="Comma 7 16 6" xfId="14180" xr:uid="{00000000-0005-0000-0000-0000E82B0000}"/>
    <cellStyle name="Comma 7 17" xfId="767" xr:uid="{00000000-0005-0000-0000-0000E92B0000}"/>
    <cellStyle name="Comma 7 17 2" xfId="772" xr:uid="{00000000-0005-0000-0000-0000EA2B0000}"/>
    <cellStyle name="Comma 7 17 2 2" xfId="2770" xr:uid="{00000000-0005-0000-0000-0000EB2B0000}"/>
    <cellStyle name="Comma 7 17 2 2 2" xfId="6482" xr:uid="{00000000-0005-0000-0000-0000EC2B0000}"/>
    <cellStyle name="Comma 7 17 2 3" xfId="5387" xr:uid="{00000000-0005-0000-0000-0000ED2B0000}"/>
    <cellStyle name="Comma 7 17 3" xfId="2771" xr:uid="{00000000-0005-0000-0000-0000EE2B0000}"/>
    <cellStyle name="Comma 7 17 3 2" xfId="2774" xr:uid="{00000000-0005-0000-0000-0000EF2B0000}"/>
    <cellStyle name="Comma 7 17 3 3" xfId="6246" xr:uid="{00000000-0005-0000-0000-0000F02B0000}"/>
    <cellStyle name="Comma 7 17 4" xfId="2775" xr:uid="{00000000-0005-0000-0000-0000F12B0000}"/>
    <cellStyle name="Comma 7 17 4 2" xfId="5794" xr:uid="{00000000-0005-0000-0000-0000F22B0000}"/>
    <cellStyle name="Comma 7 17 5" xfId="4691" xr:uid="{00000000-0005-0000-0000-0000F32B0000}"/>
    <cellStyle name="Comma 7 17 6" xfId="14181" xr:uid="{00000000-0005-0000-0000-0000F42B0000}"/>
    <cellStyle name="Comma 7 18" xfId="774" xr:uid="{00000000-0005-0000-0000-0000F52B0000}"/>
    <cellStyle name="Comma 7 18 2" xfId="134" xr:uid="{00000000-0005-0000-0000-0000F62B0000}"/>
    <cellStyle name="Comma 7 18 2 2" xfId="556" xr:uid="{00000000-0005-0000-0000-0000F72B0000}"/>
    <cellStyle name="Comma 7 18 2 2 2" xfId="6483" xr:uid="{00000000-0005-0000-0000-0000F82B0000}"/>
    <cellStyle name="Comma 7 18 2 3" xfId="5388" xr:uid="{00000000-0005-0000-0000-0000F92B0000}"/>
    <cellStyle name="Comma 7 18 2 4" xfId="14183" xr:uid="{00000000-0005-0000-0000-0000FA2B0000}"/>
    <cellStyle name="Comma 7 18 3" xfId="2776" xr:uid="{00000000-0005-0000-0000-0000FB2B0000}"/>
    <cellStyle name="Comma 7 18 3 2" xfId="2777" xr:uid="{00000000-0005-0000-0000-0000FC2B0000}"/>
    <cellStyle name="Comma 7 18 3 3" xfId="6247" xr:uid="{00000000-0005-0000-0000-0000FD2B0000}"/>
    <cellStyle name="Comma 7 18 4" xfId="2778" xr:uid="{00000000-0005-0000-0000-0000FE2B0000}"/>
    <cellStyle name="Comma 7 18 4 2" xfId="5795" xr:uid="{00000000-0005-0000-0000-0000FF2B0000}"/>
    <cellStyle name="Comma 7 18 5" xfId="4692" xr:uid="{00000000-0005-0000-0000-0000002C0000}"/>
    <cellStyle name="Comma 7 18 6" xfId="14182" xr:uid="{00000000-0005-0000-0000-0000012C0000}"/>
    <cellStyle name="Comma 7 19" xfId="776" xr:uid="{00000000-0005-0000-0000-0000022C0000}"/>
    <cellStyle name="Comma 7 19 2" xfId="14185" xr:uid="{00000000-0005-0000-0000-0000032C0000}"/>
    <cellStyle name="Comma 7 19 3" xfId="14184" xr:uid="{00000000-0005-0000-0000-0000042C0000}"/>
    <cellStyle name="Comma 7 2" xfId="755" xr:uid="{00000000-0005-0000-0000-0000052C0000}"/>
    <cellStyle name="Comma 7 2 10" xfId="14187" xr:uid="{00000000-0005-0000-0000-0000062C0000}"/>
    <cellStyle name="Comma 7 2 11" xfId="14188" xr:uid="{00000000-0005-0000-0000-0000072C0000}"/>
    <cellStyle name="Comma 7 2 12" xfId="14189" xr:uid="{00000000-0005-0000-0000-0000082C0000}"/>
    <cellStyle name="Comma 7 2 13" xfId="14190" xr:uid="{00000000-0005-0000-0000-0000092C0000}"/>
    <cellStyle name="Comma 7 2 14" xfId="14186" xr:uid="{00000000-0005-0000-0000-00000A2C0000}"/>
    <cellStyle name="Comma 7 2 2" xfId="757" xr:uid="{00000000-0005-0000-0000-00000B2C0000}"/>
    <cellStyle name="Comma 7 2 2 2" xfId="2779" xr:uid="{00000000-0005-0000-0000-00000C2C0000}"/>
    <cellStyle name="Comma 7 2 2 2 2" xfId="2780" xr:uid="{00000000-0005-0000-0000-00000D2C0000}"/>
    <cellStyle name="Comma 7 2 2 2 3" xfId="6248" xr:uid="{00000000-0005-0000-0000-00000E2C0000}"/>
    <cellStyle name="Comma 7 2 2 2 4" xfId="14192" xr:uid="{00000000-0005-0000-0000-00000F2C0000}"/>
    <cellStyle name="Comma 7 2 2 3" xfId="526" xr:uid="{00000000-0005-0000-0000-0000102C0000}"/>
    <cellStyle name="Comma 7 2 2 3 2" xfId="5796" xr:uid="{00000000-0005-0000-0000-0000112C0000}"/>
    <cellStyle name="Comma 7 2 2 3 3" xfId="14193" xr:uid="{00000000-0005-0000-0000-0000122C0000}"/>
    <cellStyle name="Comma 7 2 2 4" xfId="4693" xr:uid="{00000000-0005-0000-0000-0000132C0000}"/>
    <cellStyle name="Comma 7 2 2 5" xfId="14191" xr:uid="{00000000-0005-0000-0000-0000142C0000}"/>
    <cellStyle name="Comma 7 2 3" xfId="2781" xr:uid="{00000000-0005-0000-0000-0000152C0000}"/>
    <cellStyle name="Comma 7 2 3 2" xfId="14195" xr:uid="{00000000-0005-0000-0000-0000162C0000}"/>
    <cellStyle name="Comma 7 2 3 3" xfId="14194" xr:uid="{00000000-0005-0000-0000-0000172C0000}"/>
    <cellStyle name="Comma 7 2 4" xfId="2784" xr:uid="{00000000-0005-0000-0000-0000182C0000}"/>
    <cellStyle name="Comma 7 2 4 2" xfId="14196" xr:uid="{00000000-0005-0000-0000-0000192C0000}"/>
    <cellStyle name="Comma 7 2 5" xfId="2787" xr:uid="{00000000-0005-0000-0000-00001A2C0000}"/>
    <cellStyle name="Comma 7 2 5 2" xfId="14197" xr:uid="{00000000-0005-0000-0000-00001B2C0000}"/>
    <cellStyle name="Comma 7 2 6" xfId="2789" xr:uid="{00000000-0005-0000-0000-00001C2C0000}"/>
    <cellStyle name="Comma 7 2 6 2" xfId="2791" xr:uid="{00000000-0005-0000-0000-00001D2C0000}"/>
    <cellStyle name="Comma 7 2 6 2 2" xfId="6484" xr:uid="{00000000-0005-0000-0000-00001E2C0000}"/>
    <cellStyle name="Comma 7 2 6 3" xfId="5389" xr:uid="{00000000-0005-0000-0000-00001F2C0000}"/>
    <cellStyle name="Comma 7 2 6 4" xfId="14198" xr:uid="{00000000-0005-0000-0000-0000202C0000}"/>
    <cellStyle name="Comma 7 2 7" xfId="14199" xr:uid="{00000000-0005-0000-0000-0000212C0000}"/>
    <cellStyle name="Comma 7 2 8" xfId="14200" xr:uid="{00000000-0005-0000-0000-0000222C0000}"/>
    <cellStyle name="Comma 7 2 9" xfId="14201" xr:uid="{00000000-0005-0000-0000-0000232C0000}"/>
    <cellStyle name="Comma 7 20" xfId="2757" xr:uid="{00000000-0005-0000-0000-0000242C0000}"/>
    <cellStyle name="Comma 7 20 2" xfId="2759" xr:uid="{00000000-0005-0000-0000-0000252C0000}"/>
    <cellStyle name="Comma 7 20 2 2" xfId="6474" xr:uid="{00000000-0005-0000-0000-0000262C0000}"/>
    <cellStyle name="Comma 7 20 3" xfId="5379" xr:uid="{00000000-0005-0000-0000-0000272C0000}"/>
    <cellStyle name="Comma 7 20 4" xfId="14202" xr:uid="{00000000-0005-0000-0000-0000282C0000}"/>
    <cellStyle name="Comma 7 21" xfId="2764" xr:uid="{00000000-0005-0000-0000-0000292C0000}"/>
    <cellStyle name="Comma 7 21 2" xfId="2766" xr:uid="{00000000-0005-0000-0000-00002A2C0000}"/>
    <cellStyle name="Comma 7 21 2 2" xfId="14204" xr:uid="{00000000-0005-0000-0000-00002B2C0000}"/>
    <cellStyle name="Comma 7 21 3" xfId="6238" xr:uid="{00000000-0005-0000-0000-00002C2C0000}"/>
    <cellStyle name="Comma 7 21 4" xfId="14203" xr:uid="{00000000-0005-0000-0000-00002D2C0000}"/>
    <cellStyle name="Comma 7 22" xfId="768" xr:uid="{00000000-0005-0000-0000-00002E2C0000}"/>
    <cellStyle name="Comma 7 22 2" xfId="5786" xr:uid="{00000000-0005-0000-0000-00002F2C0000}"/>
    <cellStyle name="Comma 7 23" xfId="4683" xr:uid="{00000000-0005-0000-0000-0000302C0000}"/>
    <cellStyle name="Comma 7 24" xfId="14173" xr:uid="{00000000-0005-0000-0000-0000312C0000}"/>
    <cellStyle name="Comma 7 3" xfId="27" xr:uid="{00000000-0005-0000-0000-0000322C0000}"/>
    <cellStyle name="Comma 7 3 2" xfId="2795" xr:uid="{00000000-0005-0000-0000-0000332C0000}"/>
    <cellStyle name="Comma 7 3 2 2" xfId="2797" xr:uid="{00000000-0005-0000-0000-0000342C0000}"/>
    <cellStyle name="Comma 7 3 2 2 2" xfId="2799" xr:uid="{00000000-0005-0000-0000-0000352C0000}"/>
    <cellStyle name="Comma 7 3 2 2 3" xfId="6249" xr:uid="{00000000-0005-0000-0000-0000362C0000}"/>
    <cellStyle name="Comma 7 3 2 3" xfId="145" xr:uid="{00000000-0005-0000-0000-0000372C0000}"/>
    <cellStyle name="Comma 7 3 2 3 2" xfId="5797" xr:uid="{00000000-0005-0000-0000-0000382C0000}"/>
    <cellStyle name="Comma 7 3 2 4" xfId="4694" xr:uid="{00000000-0005-0000-0000-0000392C0000}"/>
    <cellStyle name="Comma 7 3 2 5" xfId="14206" xr:uid="{00000000-0005-0000-0000-00003A2C0000}"/>
    <cellStyle name="Comma 7 3 3" xfId="2800" xr:uid="{00000000-0005-0000-0000-00003B2C0000}"/>
    <cellStyle name="Comma 7 3 3 2" xfId="2803" xr:uid="{00000000-0005-0000-0000-00003C2C0000}"/>
    <cellStyle name="Comma 7 3 3 2 2" xfId="6485" xr:uid="{00000000-0005-0000-0000-00003D2C0000}"/>
    <cellStyle name="Comma 7 3 3 3" xfId="5390" xr:uid="{00000000-0005-0000-0000-00003E2C0000}"/>
    <cellStyle name="Comma 7 3 3 4" xfId="14207" xr:uid="{00000000-0005-0000-0000-00003F2C0000}"/>
    <cellStyle name="Comma 7 3 4" xfId="14205" xr:uid="{00000000-0005-0000-0000-0000402C0000}"/>
    <cellStyle name="Comma 7 4" xfId="2806" xr:uid="{00000000-0005-0000-0000-0000412C0000}"/>
    <cellStyle name="Comma 7 4 2" xfId="2811" xr:uid="{00000000-0005-0000-0000-0000422C0000}"/>
    <cellStyle name="Comma 7 4 2 2" xfId="2812" xr:uid="{00000000-0005-0000-0000-0000432C0000}"/>
    <cellStyle name="Comma 7 4 2 2 2" xfId="6486" xr:uid="{00000000-0005-0000-0000-0000442C0000}"/>
    <cellStyle name="Comma 7 4 2 3" xfId="5391" xr:uid="{00000000-0005-0000-0000-0000452C0000}"/>
    <cellStyle name="Comma 7 4 2 4" xfId="14209" xr:uid="{00000000-0005-0000-0000-0000462C0000}"/>
    <cellStyle name="Comma 7 4 3" xfId="2816" xr:uid="{00000000-0005-0000-0000-0000472C0000}"/>
    <cellStyle name="Comma 7 4 3 2" xfId="2821" xr:uid="{00000000-0005-0000-0000-0000482C0000}"/>
    <cellStyle name="Comma 7 4 3 3" xfId="6250" xr:uid="{00000000-0005-0000-0000-0000492C0000}"/>
    <cellStyle name="Comma 7 4 3 4" xfId="14210" xr:uid="{00000000-0005-0000-0000-00004A2C0000}"/>
    <cellStyle name="Comma 7 4 4" xfId="2825" xr:uid="{00000000-0005-0000-0000-00004B2C0000}"/>
    <cellStyle name="Comma 7 4 4 2" xfId="5798" xr:uid="{00000000-0005-0000-0000-00004C2C0000}"/>
    <cellStyle name="Comma 7 4 5" xfId="4695" xr:uid="{00000000-0005-0000-0000-00004D2C0000}"/>
    <cellStyle name="Comma 7 4 6" xfId="14208" xr:uid="{00000000-0005-0000-0000-00004E2C0000}"/>
    <cellStyle name="Comma 7 5" xfId="2826" xr:uid="{00000000-0005-0000-0000-00004F2C0000}"/>
    <cellStyle name="Comma 7 5 2" xfId="2829" xr:uid="{00000000-0005-0000-0000-0000502C0000}"/>
    <cellStyle name="Comma 7 5 2 2" xfId="2830" xr:uid="{00000000-0005-0000-0000-0000512C0000}"/>
    <cellStyle name="Comma 7 5 2 2 2" xfId="6487" xr:uid="{00000000-0005-0000-0000-0000522C0000}"/>
    <cellStyle name="Comma 7 5 2 3" xfId="5392" xr:uid="{00000000-0005-0000-0000-0000532C0000}"/>
    <cellStyle name="Comma 7 5 3" xfId="2833" xr:uid="{00000000-0005-0000-0000-0000542C0000}"/>
    <cellStyle name="Comma 7 5 3 2" xfId="2835" xr:uid="{00000000-0005-0000-0000-0000552C0000}"/>
    <cellStyle name="Comma 7 5 3 3" xfId="6251" xr:uid="{00000000-0005-0000-0000-0000562C0000}"/>
    <cellStyle name="Comma 7 5 4" xfId="2837" xr:uid="{00000000-0005-0000-0000-0000572C0000}"/>
    <cellStyle name="Comma 7 5 4 2" xfId="5799" xr:uid="{00000000-0005-0000-0000-0000582C0000}"/>
    <cellStyle name="Comma 7 5 5" xfId="4696" xr:uid="{00000000-0005-0000-0000-0000592C0000}"/>
    <cellStyle name="Comma 7 5 6" xfId="14211" xr:uid="{00000000-0005-0000-0000-00005A2C0000}"/>
    <cellStyle name="Comma 7 6" xfId="2838" xr:uid="{00000000-0005-0000-0000-00005B2C0000}"/>
    <cellStyle name="Comma 7 6 2" xfId="2839" xr:uid="{00000000-0005-0000-0000-00005C2C0000}"/>
    <cellStyle name="Comma 7 6 2 2" xfId="2840" xr:uid="{00000000-0005-0000-0000-00005D2C0000}"/>
    <cellStyle name="Comma 7 6 2 2 2" xfId="6488" xr:uid="{00000000-0005-0000-0000-00005E2C0000}"/>
    <cellStyle name="Comma 7 6 2 3" xfId="5393" xr:uid="{00000000-0005-0000-0000-00005F2C0000}"/>
    <cellStyle name="Comma 7 6 3" xfId="2841" xr:uid="{00000000-0005-0000-0000-0000602C0000}"/>
    <cellStyle name="Comma 7 6 3 2" xfId="2843" xr:uid="{00000000-0005-0000-0000-0000612C0000}"/>
    <cellStyle name="Comma 7 6 3 3" xfId="6252" xr:uid="{00000000-0005-0000-0000-0000622C0000}"/>
    <cellStyle name="Comma 7 6 4" xfId="2845" xr:uid="{00000000-0005-0000-0000-0000632C0000}"/>
    <cellStyle name="Comma 7 6 4 2" xfId="5800" xr:uid="{00000000-0005-0000-0000-0000642C0000}"/>
    <cellStyle name="Comma 7 6 5" xfId="14212" xr:uid="{00000000-0005-0000-0000-0000652C0000}"/>
    <cellStyle name="Comma 7 7" xfId="399" xr:uid="{00000000-0005-0000-0000-0000662C0000}"/>
    <cellStyle name="Comma 7 7 2" xfId="2846" xr:uid="{00000000-0005-0000-0000-0000672C0000}"/>
    <cellStyle name="Comma 7 7 2 2" xfId="59" xr:uid="{00000000-0005-0000-0000-0000682C0000}"/>
    <cellStyle name="Comma 7 7 2 2 2" xfId="6489" xr:uid="{00000000-0005-0000-0000-0000692C0000}"/>
    <cellStyle name="Comma 7 7 2 3" xfId="5394" xr:uid="{00000000-0005-0000-0000-00006A2C0000}"/>
    <cellStyle name="Comma 7 7 3" xfId="2683" xr:uid="{00000000-0005-0000-0000-00006B2C0000}"/>
    <cellStyle name="Comma 7 7 3 2" xfId="2847" xr:uid="{00000000-0005-0000-0000-00006C2C0000}"/>
    <cellStyle name="Comma 7 7 3 3" xfId="6253" xr:uid="{00000000-0005-0000-0000-00006D2C0000}"/>
    <cellStyle name="Comma 7 7 4" xfId="2848" xr:uid="{00000000-0005-0000-0000-00006E2C0000}"/>
    <cellStyle name="Comma 7 7 4 2" xfId="5801" xr:uid="{00000000-0005-0000-0000-00006F2C0000}"/>
    <cellStyle name="Comma 7 7 5" xfId="4697" xr:uid="{00000000-0005-0000-0000-0000702C0000}"/>
    <cellStyle name="Comma 7 7 6" xfId="14213" xr:uid="{00000000-0005-0000-0000-0000712C0000}"/>
    <cellStyle name="Comma 7 8" xfId="2849" xr:uid="{00000000-0005-0000-0000-0000722C0000}"/>
    <cellStyle name="Comma 7 8 2" xfId="2850" xr:uid="{00000000-0005-0000-0000-0000732C0000}"/>
    <cellStyle name="Comma 7 8 2 2" xfId="2851" xr:uid="{00000000-0005-0000-0000-0000742C0000}"/>
    <cellStyle name="Comma 7 8 2 2 2" xfId="6490" xr:uid="{00000000-0005-0000-0000-0000752C0000}"/>
    <cellStyle name="Comma 7 8 2 3" xfId="5395" xr:uid="{00000000-0005-0000-0000-0000762C0000}"/>
    <cellStyle name="Comma 7 8 2 4" xfId="14215" xr:uid="{00000000-0005-0000-0000-0000772C0000}"/>
    <cellStyle name="Comma 7 8 3" xfId="2685" xr:uid="{00000000-0005-0000-0000-0000782C0000}"/>
    <cellStyle name="Comma 7 8 3 2" xfId="612" xr:uid="{00000000-0005-0000-0000-0000792C0000}"/>
    <cellStyle name="Comma 7 8 3 3" xfId="6254" xr:uid="{00000000-0005-0000-0000-00007A2C0000}"/>
    <cellStyle name="Comma 7 8 4" xfId="2414" xr:uid="{00000000-0005-0000-0000-00007B2C0000}"/>
    <cellStyle name="Comma 7 8 4 2" xfId="5802" xr:uid="{00000000-0005-0000-0000-00007C2C0000}"/>
    <cellStyle name="Comma 7 8 5" xfId="4698" xr:uid="{00000000-0005-0000-0000-00007D2C0000}"/>
    <cellStyle name="Comma 7 8 6" xfId="14214" xr:uid="{00000000-0005-0000-0000-00007E2C0000}"/>
    <cellStyle name="Comma 7 9" xfId="1914" xr:uid="{00000000-0005-0000-0000-00007F2C0000}"/>
    <cellStyle name="Comma 7 9 2" xfId="1917" xr:uid="{00000000-0005-0000-0000-0000802C0000}"/>
    <cellStyle name="Comma 7 9 2 2" xfId="2852" xr:uid="{00000000-0005-0000-0000-0000812C0000}"/>
    <cellStyle name="Comma 7 9 2 2 2" xfId="6491" xr:uid="{00000000-0005-0000-0000-0000822C0000}"/>
    <cellStyle name="Comma 7 9 2 2 2 2" xfId="14219" xr:uid="{00000000-0005-0000-0000-0000832C0000}"/>
    <cellStyle name="Comma 7 9 2 2 3" xfId="14218" xr:uid="{00000000-0005-0000-0000-0000842C0000}"/>
    <cellStyle name="Comma 7 9 2 3" xfId="5396" xr:uid="{00000000-0005-0000-0000-0000852C0000}"/>
    <cellStyle name="Comma 7 9 2 3 2" xfId="14220" xr:uid="{00000000-0005-0000-0000-0000862C0000}"/>
    <cellStyle name="Comma 7 9 2 4" xfId="14217" xr:uid="{00000000-0005-0000-0000-0000872C0000}"/>
    <cellStyle name="Comma 7 9 3" xfId="2853" xr:uid="{00000000-0005-0000-0000-0000882C0000}"/>
    <cellStyle name="Comma 7 9 3 2" xfId="2854" xr:uid="{00000000-0005-0000-0000-0000892C0000}"/>
    <cellStyle name="Comma 7 9 3 2 2" xfId="14223" xr:uid="{00000000-0005-0000-0000-00008A2C0000}"/>
    <cellStyle name="Comma 7 9 3 2 3" xfId="14222" xr:uid="{00000000-0005-0000-0000-00008B2C0000}"/>
    <cellStyle name="Comma 7 9 3 3" xfId="6255" xr:uid="{00000000-0005-0000-0000-00008C2C0000}"/>
    <cellStyle name="Comma 7 9 3 3 2" xfId="14224" xr:uid="{00000000-0005-0000-0000-00008D2C0000}"/>
    <cellStyle name="Comma 7 9 3 4" xfId="14221" xr:uid="{00000000-0005-0000-0000-00008E2C0000}"/>
    <cellStyle name="Comma 7 9 4" xfId="2345" xr:uid="{00000000-0005-0000-0000-00008F2C0000}"/>
    <cellStyle name="Comma 7 9 4 2" xfId="5803" xr:uid="{00000000-0005-0000-0000-0000902C0000}"/>
    <cellStyle name="Comma 7 9 4 2 2" xfId="14226" xr:uid="{00000000-0005-0000-0000-0000912C0000}"/>
    <cellStyle name="Comma 7 9 4 3" xfId="14225" xr:uid="{00000000-0005-0000-0000-0000922C0000}"/>
    <cellStyle name="Comma 7 9 5" xfId="4699" xr:uid="{00000000-0005-0000-0000-0000932C0000}"/>
    <cellStyle name="Comma 7 9 5 2" xfId="14227" xr:uid="{00000000-0005-0000-0000-0000942C0000}"/>
    <cellStyle name="Comma 7 9 6" xfId="14216" xr:uid="{00000000-0005-0000-0000-0000952C0000}"/>
    <cellStyle name="Comma 7_E100" xfId="14228" xr:uid="{00000000-0005-0000-0000-0000962C0000}"/>
    <cellStyle name="Comma 70" xfId="2060" xr:uid="{00000000-0005-0000-0000-0000972C0000}"/>
    <cellStyle name="Comma 70 2" xfId="2700" xr:uid="{00000000-0005-0000-0000-0000982C0000}"/>
    <cellStyle name="Comma 70 2 2" xfId="6504" xr:uid="{00000000-0005-0000-0000-0000992C0000}"/>
    <cellStyle name="Comma 70 3" xfId="14229" xr:uid="{00000000-0005-0000-0000-00009A2C0000}"/>
    <cellStyle name="Comma 71" xfId="2064" xr:uid="{00000000-0005-0000-0000-00009B2C0000}"/>
    <cellStyle name="Comma 71 2" xfId="2704" xr:uid="{00000000-0005-0000-0000-00009C2C0000}"/>
    <cellStyle name="Comma 71 2 2" xfId="6507" xr:uid="{00000000-0005-0000-0000-00009D2C0000}"/>
    <cellStyle name="Comma 71 3" xfId="14230" xr:uid="{00000000-0005-0000-0000-00009E2C0000}"/>
    <cellStyle name="Comma 72" xfId="2708" xr:uid="{00000000-0005-0000-0000-00009F2C0000}"/>
    <cellStyle name="Comma 72 2" xfId="2710" xr:uid="{00000000-0005-0000-0000-0000A02C0000}"/>
    <cellStyle name="Comma 72 2 2" xfId="5878" xr:uid="{00000000-0005-0000-0000-0000A12C0000}"/>
    <cellStyle name="Comma 72 3" xfId="5480" xr:uid="{00000000-0005-0000-0000-0000A22C0000}"/>
    <cellStyle name="Comma 72 4" xfId="14231" xr:uid="{00000000-0005-0000-0000-0000A32C0000}"/>
    <cellStyle name="Comma 73" xfId="706" xr:uid="{00000000-0005-0000-0000-0000A42C0000}"/>
    <cellStyle name="Comma 73 2" xfId="2716" xr:uid="{00000000-0005-0000-0000-0000A52C0000}"/>
    <cellStyle name="Comma 73 3" xfId="5481" xr:uid="{00000000-0005-0000-0000-0000A62C0000}"/>
    <cellStyle name="Comma 73 4" xfId="14232" xr:uid="{00000000-0005-0000-0000-0000A72C0000}"/>
    <cellStyle name="Comma 74" xfId="2718" xr:uid="{00000000-0005-0000-0000-0000A82C0000}"/>
    <cellStyle name="Comma 74 2" xfId="2721" xr:uid="{00000000-0005-0000-0000-0000A92C0000}"/>
    <cellStyle name="Comma 74 2 2" xfId="14234" xr:uid="{00000000-0005-0000-0000-0000AA2C0000}"/>
    <cellStyle name="Comma 74 3" xfId="5483" xr:uid="{00000000-0005-0000-0000-0000AB2C0000}"/>
    <cellStyle name="Comma 74 4" xfId="14233" xr:uid="{00000000-0005-0000-0000-0000AC2C0000}"/>
    <cellStyle name="Comma 75" xfId="2856" xr:uid="{00000000-0005-0000-0000-0000AD2C0000}"/>
    <cellStyle name="Comma 75 2" xfId="5486" xr:uid="{00000000-0005-0000-0000-0000AE2C0000}"/>
    <cellStyle name="Comma 75 3" xfId="14235" xr:uid="{00000000-0005-0000-0000-0000AF2C0000}"/>
    <cellStyle name="Comma 76" xfId="214" xr:uid="{00000000-0005-0000-0000-0000B02C0000}"/>
    <cellStyle name="Comma 76 2" xfId="5491" xr:uid="{00000000-0005-0000-0000-0000B12C0000}"/>
    <cellStyle name="Comma 76 3" xfId="14236" xr:uid="{00000000-0005-0000-0000-0000B22C0000}"/>
    <cellStyle name="Comma 77" xfId="424" xr:uid="{00000000-0005-0000-0000-0000B32C0000}"/>
    <cellStyle name="Comma 77 2" xfId="5876" xr:uid="{00000000-0005-0000-0000-0000B42C0000}"/>
    <cellStyle name="Comma 77 3" xfId="14237" xr:uid="{00000000-0005-0000-0000-0000B52C0000}"/>
    <cellStyle name="Comma 78" xfId="643" xr:uid="{00000000-0005-0000-0000-0000B62C0000}"/>
    <cellStyle name="Comma 78 2" xfId="5490" xr:uid="{00000000-0005-0000-0000-0000B72C0000}"/>
    <cellStyle name="Comma 78 3" xfId="14238" xr:uid="{00000000-0005-0000-0000-0000B82C0000}"/>
    <cellStyle name="Comma 79" xfId="2859" xr:uid="{00000000-0005-0000-0000-0000B92C0000}"/>
    <cellStyle name="Comma 79 2" xfId="14239" xr:uid="{00000000-0005-0000-0000-0000BA2C0000}"/>
    <cellStyle name="Comma 8" xfId="1428" xr:uid="{00000000-0005-0000-0000-0000BB2C0000}"/>
    <cellStyle name="Comma 8 10" xfId="14241" xr:uid="{00000000-0005-0000-0000-0000BC2C0000}"/>
    <cellStyle name="Comma 8 10 2" xfId="14242" xr:uid="{00000000-0005-0000-0000-0000BD2C0000}"/>
    <cellStyle name="Comma 8 10 2 2" xfId="14243" xr:uid="{00000000-0005-0000-0000-0000BE2C0000}"/>
    <cellStyle name="Comma 8 10 3" xfId="14244" xr:uid="{00000000-0005-0000-0000-0000BF2C0000}"/>
    <cellStyle name="Comma 8 10 3 2" xfId="14245" xr:uid="{00000000-0005-0000-0000-0000C02C0000}"/>
    <cellStyle name="Comma 8 10 3 2 2" xfId="14246" xr:uid="{00000000-0005-0000-0000-0000C12C0000}"/>
    <cellStyle name="Comma 8 10 3 3" xfId="14247" xr:uid="{00000000-0005-0000-0000-0000C22C0000}"/>
    <cellStyle name="Comma 8 10 4" xfId="14248" xr:uid="{00000000-0005-0000-0000-0000C32C0000}"/>
    <cellStyle name="Comma 8 10 4 2" xfId="14249" xr:uid="{00000000-0005-0000-0000-0000C42C0000}"/>
    <cellStyle name="Comma 8 11" xfId="14250" xr:uid="{00000000-0005-0000-0000-0000C52C0000}"/>
    <cellStyle name="Comma 8 11 2" xfId="14251" xr:uid="{00000000-0005-0000-0000-0000C62C0000}"/>
    <cellStyle name="Comma 8 11 3" xfId="14252" xr:uid="{00000000-0005-0000-0000-0000C72C0000}"/>
    <cellStyle name="Comma 8 12" xfId="14253" xr:uid="{00000000-0005-0000-0000-0000C82C0000}"/>
    <cellStyle name="Comma 8 13" xfId="14254" xr:uid="{00000000-0005-0000-0000-0000C92C0000}"/>
    <cellStyle name="Comma 8 14" xfId="14255" xr:uid="{00000000-0005-0000-0000-0000CA2C0000}"/>
    <cellStyle name="Comma 8 15" xfId="14256" xr:uid="{00000000-0005-0000-0000-0000CB2C0000}"/>
    <cellStyle name="Comma 8 16" xfId="14257" xr:uid="{00000000-0005-0000-0000-0000CC2C0000}"/>
    <cellStyle name="Comma 8 17" xfId="14258" xr:uid="{00000000-0005-0000-0000-0000CD2C0000}"/>
    <cellStyle name="Comma 8 18" xfId="14259" xr:uid="{00000000-0005-0000-0000-0000CE2C0000}"/>
    <cellStyle name="Comma 8 19" xfId="14260" xr:uid="{00000000-0005-0000-0000-0000CF2C0000}"/>
    <cellStyle name="Comma 8 19 2" xfId="14261" xr:uid="{00000000-0005-0000-0000-0000D02C0000}"/>
    <cellStyle name="Comma 8 2" xfId="2861" xr:uid="{00000000-0005-0000-0000-0000D12C0000}"/>
    <cellStyle name="Comma 8 2 10" xfId="14263" xr:uid="{00000000-0005-0000-0000-0000D22C0000}"/>
    <cellStyle name="Comma 8 2 11" xfId="14264" xr:uid="{00000000-0005-0000-0000-0000D32C0000}"/>
    <cellStyle name="Comma 8 2 12" xfId="14265" xr:uid="{00000000-0005-0000-0000-0000D42C0000}"/>
    <cellStyle name="Comma 8 2 12 2" xfId="14266" xr:uid="{00000000-0005-0000-0000-0000D52C0000}"/>
    <cellStyle name="Comma 8 2 13" xfId="14267" xr:uid="{00000000-0005-0000-0000-0000D62C0000}"/>
    <cellStyle name="Comma 8 2 14" xfId="14262" xr:uid="{00000000-0005-0000-0000-0000D72C0000}"/>
    <cellStyle name="Comma 8 2 2" xfId="2862" xr:uid="{00000000-0005-0000-0000-0000D82C0000}"/>
    <cellStyle name="Comma 8 2 2 10" xfId="14269" xr:uid="{00000000-0005-0000-0000-0000D92C0000}"/>
    <cellStyle name="Comma 8 2 2 11" xfId="14270" xr:uid="{00000000-0005-0000-0000-0000DA2C0000}"/>
    <cellStyle name="Comma 8 2 2 12" xfId="14268" xr:uid="{00000000-0005-0000-0000-0000DB2C0000}"/>
    <cellStyle name="Comma 8 2 2 2" xfId="2864" xr:uid="{00000000-0005-0000-0000-0000DC2C0000}"/>
    <cellStyle name="Comma 8 2 2 2 2" xfId="2866" xr:uid="{00000000-0005-0000-0000-0000DD2C0000}"/>
    <cellStyle name="Comma 8 2 2 2 3" xfId="6257" xr:uid="{00000000-0005-0000-0000-0000DE2C0000}"/>
    <cellStyle name="Comma 8 2 2 2 4" xfId="14271" xr:uid="{00000000-0005-0000-0000-0000DF2C0000}"/>
    <cellStyle name="Comma 8 2 2 3" xfId="2868" xr:uid="{00000000-0005-0000-0000-0000E02C0000}"/>
    <cellStyle name="Comma 8 2 2 3 2" xfId="5805" xr:uid="{00000000-0005-0000-0000-0000E12C0000}"/>
    <cellStyle name="Comma 8 2 2 3 3" xfId="14272" xr:uid="{00000000-0005-0000-0000-0000E22C0000}"/>
    <cellStyle name="Comma 8 2 2 4" xfId="919" xr:uid="{00000000-0005-0000-0000-0000E32C0000}"/>
    <cellStyle name="Comma 8 2 2 4 2" xfId="14273" xr:uid="{00000000-0005-0000-0000-0000E42C0000}"/>
    <cellStyle name="Comma 8 2 2 5" xfId="4701" xr:uid="{00000000-0005-0000-0000-0000E52C0000}"/>
    <cellStyle name="Comma 8 2 2 5 2" xfId="14274" xr:uid="{00000000-0005-0000-0000-0000E62C0000}"/>
    <cellStyle name="Comma 8 2 2 6" xfId="14275" xr:uid="{00000000-0005-0000-0000-0000E72C0000}"/>
    <cellStyle name="Comma 8 2 2 7" xfId="14276" xr:uid="{00000000-0005-0000-0000-0000E82C0000}"/>
    <cellStyle name="Comma 8 2 2 8" xfId="14277" xr:uid="{00000000-0005-0000-0000-0000E92C0000}"/>
    <cellStyle name="Comma 8 2 2 9" xfId="14278" xr:uid="{00000000-0005-0000-0000-0000EA2C0000}"/>
    <cellStyle name="Comma 8 2 3" xfId="2869" xr:uid="{00000000-0005-0000-0000-0000EB2C0000}"/>
    <cellStyle name="Comma 8 2 3 2" xfId="14280" xr:uid="{00000000-0005-0000-0000-0000EC2C0000}"/>
    <cellStyle name="Comma 8 2 3 3" xfId="14281" xr:uid="{00000000-0005-0000-0000-0000ED2C0000}"/>
    <cellStyle name="Comma 8 2 3 4" xfId="14279" xr:uid="{00000000-0005-0000-0000-0000EE2C0000}"/>
    <cellStyle name="Comma 8 2 4" xfId="2871" xr:uid="{00000000-0005-0000-0000-0000EF2C0000}"/>
    <cellStyle name="Comma 8 2 4 2" xfId="14282" xr:uid="{00000000-0005-0000-0000-0000F02C0000}"/>
    <cellStyle name="Comma 8 2 5" xfId="2874" xr:uid="{00000000-0005-0000-0000-0000F12C0000}"/>
    <cellStyle name="Comma 8 2 5 2" xfId="14284" xr:uid="{00000000-0005-0000-0000-0000F22C0000}"/>
    <cellStyle name="Comma 8 2 5 3" xfId="14285" xr:uid="{00000000-0005-0000-0000-0000F32C0000}"/>
    <cellStyle name="Comma 8 2 5 4" xfId="14283" xr:uid="{00000000-0005-0000-0000-0000F42C0000}"/>
    <cellStyle name="Comma 8 2 6" xfId="14286" xr:uid="{00000000-0005-0000-0000-0000F52C0000}"/>
    <cellStyle name="Comma 8 2 7" xfId="14287" xr:uid="{00000000-0005-0000-0000-0000F62C0000}"/>
    <cellStyle name="Comma 8 2 8" xfId="14288" xr:uid="{00000000-0005-0000-0000-0000F72C0000}"/>
    <cellStyle name="Comma 8 2 9" xfId="14289" xr:uid="{00000000-0005-0000-0000-0000F82C0000}"/>
    <cellStyle name="Comma 8 2_WPL.Conso" xfId="14290" xr:uid="{00000000-0005-0000-0000-0000F92C0000}"/>
    <cellStyle name="Comma 8 20" xfId="14291" xr:uid="{00000000-0005-0000-0000-0000FA2C0000}"/>
    <cellStyle name="Comma 8 21" xfId="14292" xr:uid="{00000000-0005-0000-0000-0000FB2C0000}"/>
    <cellStyle name="Comma 8 22" xfId="14240" xr:uid="{00000000-0005-0000-0000-0000FC2C0000}"/>
    <cellStyle name="Comma 8 23" xfId="27154" xr:uid="{00000000-0005-0000-0000-0000FD2C0000}"/>
    <cellStyle name="Comma 8 3" xfId="671" xr:uid="{00000000-0005-0000-0000-0000FE2C0000}"/>
    <cellStyle name="Comma 8 3 10" xfId="14294" xr:uid="{00000000-0005-0000-0000-0000FF2C0000}"/>
    <cellStyle name="Comma 8 3 11" xfId="14293" xr:uid="{00000000-0005-0000-0000-0000002D0000}"/>
    <cellStyle name="Comma 8 3 2" xfId="2875" xr:uid="{00000000-0005-0000-0000-0000012D0000}"/>
    <cellStyle name="Comma 8 3 2 2" xfId="2879" xr:uid="{00000000-0005-0000-0000-0000022D0000}"/>
    <cellStyle name="Comma 8 3 2 2 2" xfId="2881" xr:uid="{00000000-0005-0000-0000-0000032D0000}"/>
    <cellStyle name="Comma 8 3 2 2 2 2" xfId="14297" xr:uid="{00000000-0005-0000-0000-0000042D0000}"/>
    <cellStyle name="Comma 8 3 2 2 3" xfId="6258" xr:uid="{00000000-0005-0000-0000-0000052D0000}"/>
    <cellStyle name="Comma 8 3 2 2 4" xfId="14296" xr:uid="{00000000-0005-0000-0000-0000062D0000}"/>
    <cellStyle name="Comma 8 3 2 3" xfId="2883" xr:uid="{00000000-0005-0000-0000-0000072D0000}"/>
    <cellStyle name="Comma 8 3 2 3 2" xfId="5806" xr:uid="{00000000-0005-0000-0000-0000082D0000}"/>
    <cellStyle name="Comma 8 3 2 4" xfId="4702" xr:uid="{00000000-0005-0000-0000-0000092D0000}"/>
    <cellStyle name="Comma 8 3 2 5" xfId="14295" xr:uid="{00000000-0005-0000-0000-00000A2D0000}"/>
    <cellStyle name="Comma 8 3 3" xfId="14298" xr:uid="{00000000-0005-0000-0000-00000B2D0000}"/>
    <cellStyle name="Comma 8 3 4" xfId="14299" xr:uid="{00000000-0005-0000-0000-00000C2D0000}"/>
    <cellStyle name="Comma 8 3 5" xfId="14300" xr:uid="{00000000-0005-0000-0000-00000D2D0000}"/>
    <cellStyle name="Comma 8 3 5 2" xfId="14301" xr:uid="{00000000-0005-0000-0000-00000E2D0000}"/>
    <cellStyle name="Comma 8 3 6" xfId="14302" xr:uid="{00000000-0005-0000-0000-00000F2D0000}"/>
    <cellStyle name="Comma 8 3 7" xfId="14303" xr:uid="{00000000-0005-0000-0000-0000102D0000}"/>
    <cellStyle name="Comma 8 3 8" xfId="14304" xr:uid="{00000000-0005-0000-0000-0000112D0000}"/>
    <cellStyle name="Comma 8 3 9" xfId="14305" xr:uid="{00000000-0005-0000-0000-0000122D0000}"/>
    <cellStyle name="Comma 8 4" xfId="2884" xr:uid="{00000000-0005-0000-0000-0000132D0000}"/>
    <cellStyle name="Comma 8 4 10" xfId="14307" xr:uid="{00000000-0005-0000-0000-0000142D0000}"/>
    <cellStyle name="Comma 8 4 11" xfId="14308" xr:uid="{00000000-0005-0000-0000-0000152D0000}"/>
    <cellStyle name="Comma 8 4 12" xfId="14309" xr:uid="{00000000-0005-0000-0000-0000162D0000}"/>
    <cellStyle name="Comma 8 4 13" xfId="14306" xr:uid="{00000000-0005-0000-0000-0000172D0000}"/>
    <cellStyle name="Comma 8 4 2" xfId="14310" xr:uid="{00000000-0005-0000-0000-0000182D0000}"/>
    <cellStyle name="Comma 8 4 2 2" xfId="14311" xr:uid="{00000000-0005-0000-0000-0000192D0000}"/>
    <cellStyle name="Comma 8 4 2 3" xfId="14312" xr:uid="{00000000-0005-0000-0000-00001A2D0000}"/>
    <cellStyle name="Comma 8 4 3" xfId="14313" xr:uid="{00000000-0005-0000-0000-00001B2D0000}"/>
    <cellStyle name="Comma 8 4 3 2" xfId="14314" xr:uid="{00000000-0005-0000-0000-00001C2D0000}"/>
    <cellStyle name="Comma 8 4 4" xfId="14315" xr:uid="{00000000-0005-0000-0000-00001D2D0000}"/>
    <cellStyle name="Comma 8 4 5" xfId="14316" xr:uid="{00000000-0005-0000-0000-00001E2D0000}"/>
    <cellStyle name="Comma 8 4 6" xfId="14317" xr:uid="{00000000-0005-0000-0000-00001F2D0000}"/>
    <cellStyle name="Comma 8 4 7" xfId="14318" xr:uid="{00000000-0005-0000-0000-0000202D0000}"/>
    <cellStyle name="Comma 8 4 8" xfId="14319" xr:uid="{00000000-0005-0000-0000-0000212D0000}"/>
    <cellStyle name="Comma 8 4 9" xfId="14320" xr:uid="{00000000-0005-0000-0000-0000222D0000}"/>
    <cellStyle name="Comma 8 5" xfId="2886" xr:uid="{00000000-0005-0000-0000-0000232D0000}"/>
    <cellStyle name="Comma 8 5 2" xfId="2887" xr:uid="{00000000-0005-0000-0000-0000242D0000}"/>
    <cellStyle name="Comma 8 5 2 2" xfId="14322" xr:uid="{00000000-0005-0000-0000-0000252D0000}"/>
    <cellStyle name="Comma 8 5 3" xfId="6256" xr:uid="{00000000-0005-0000-0000-0000262D0000}"/>
    <cellStyle name="Comma 8 5 3 2" xfId="14323" xr:uid="{00000000-0005-0000-0000-0000272D0000}"/>
    <cellStyle name="Comma 8 5 4" xfId="14321" xr:uid="{00000000-0005-0000-0000-0000282D0000}"/>
    <cellStyle name="Comma 8 6" xfId="2888" xr:uid="{00000000-0005-0000-0000-0000292D0000}"/>
    <cellStyle name="Comma 8 6 2" xfId="5804" xr:uid="{00000000-0005-0000-0000-00002A2D0000}"/>
    <cellStyle name="Comma 8 6 3" xfId="14324" xr:uid="{00000000-0005-0000-0000-00002B2D0000}"/>
    <cellStyle name="Comma 8 7" xfId="4700" xr:uid="{00000000-0005-0000-0000-00002C2D0000}"/>
    <cellStyle name="Comma 8 7 2" xfId="14325" xr:uid="{00000000-0005-0000-0000-00002D2D0000}"/>
    <cellStyle name="Comma 8 8" xfId="14326" xr:uid="{00000000-0005-0000-0000-00002E2D0000}"/>
    <cellStyle name="Comma 8 9" xfId="14327" xr:uid="{00000000-0005-0000-0000-00002F2D0000}"/>
    <cellStyle name="Comma 8_KAF LEAD-2010" xfId="14328" xr:uid="{00000000-0005-0000-0000-0000302D0000}"/>
    <cellStyle name="Comma 80" xfId="2857" xr:uid="{00000000-0005-0000-0000-0000312D0000}"/>
    <cellStyle name="Comma 80 2" xfId="14329" xr:uid="{00000000-0005-0000-0000-0000322D0000}"/>
    <cellStyle name="Comma 81" xfId="215" xr:uid="{00000000-0005-0000-0000-0000332D0000}"/>
    <cellStyle name="Comma 81 2" xfId="14331" xr:uid="{00000000-0005-0000-0000-0000342D0000}"/>
    <cellStyle name="Comma 81 3" xfId="14330" xr:uid="{00000000-0005-0000-0000-0000352D0000}"/>
    <cellStyle name="Comma 82" xfId="425" xr:uid="{00000000-0005-0000-0000-0000362D0000}"/>
    <cellStyle name="Comma 82 2" xfId="14333" xr:uid="{00000000-0005-0000-0000-0000372D0000}"/>
    <cellStyle name="Comma 82 3" xfId="14332" xr:uid="{00000000-0005-0000-0000-0000382D0000}"/>
    <cellStyle name="Comma 83" xfId="644" xr:uid="{00000000-0005-0000-0000-0000392D0000}"/>
    <cellStyle name="Comma 83 2" xfId="14335" xr:uid="{00000000-0005-0000-0000-00003A2D0000}"/>
    <cellStyle name="Comma 83 3" xfId="14334" xr:uid="{00000000-0005-0000-0000-00003B2D0000}"/>
    <cellStyle name="Comma 84" xfId="2860" xr:uid="{00000000-0005-0000-0000-00003C2D0000}"/>
    <cellStyle name="Comma 84 2" xfId="14337" xr:uid="{00000000-0005-0000-0000-00003D2D0000}"/>
    <cellStyle name="Comma 84 3" xfId="14336" xr:uid="{00000000-0005-0000-0000-00003E2D0000}"/>
    <cellStyle name="Comma 85" xfId="2889" xr:uid="{00000000-0005-0000-0000-00003F2D0000}"/>
    <cellStyle name="Comma 85 2" xfId="14339" xr:uid="{00000000-0005-0000-0000-0000402D0000}"/>
    <cellStyle name="Comma 85 3" xfId="14338" xr:uid="{00000000-0005-0000-0000-0000412D0000}"/>
    <cellStyle name="Comma 86" xfId="2891" xr:uid="{00000000-0005-0000-0000-0000422D0000}"/>
    <cellStyle name="Comma 86 2" xfId="14341" xr:uid="{00000000-0005-0000-0000-0000432D0000}"/>
    <cellStyle name="Comma 86 3" xfId="14340" xr:uid="{00000000-0005-0000-0000-0000442D0000}"/>
    <cellStyle name="Comma 87" xfId="2893" xr:uid="{00000000-0005-0000-0000-0000452D0000}"/>
    <cellStyle name="Comma 87 2" xfId="14343" xr:uid="{00000000-0005-0000-0000-0000462D0000}"/>
    <cellStyle name="Comma 87 3" xfId="14342" xr:uid="{00000000-0005-0000-0000-0000472D0000}"/>
    <cellStyle name="Comma 88" xfId="2895" xr:uid="{00000000-0005-0000-0000-0000482D0000}"/>
    <cellStyle name="Comma 88 2" xfId="14345" xr:uid="{00000000-0005-0000-0000-0000492D0000}"/>
    <cellStyle name="Comma 88 3" xfId="14344" xr:uid="{00000000-0005-0000-0000-00004A2D0000}"/>
    <cellStyle name="Comma 89" xfId="2897" xr:uid="{00000000-0005-0000-0000-00004B2D0000}"/>
    <cellStyle name="Comma 89 2" xfId="14347" xr:uid="{00000000-0005-0000-0000-00004C2D0000}"/>
    <cellStyle name="Comma 89 3" xfId="14346" xr:uid="{00000000-0005-0000-0000-00004D2D0000}"/>
    <cellStyle name="Comma 9" xfId="2159" xr:uid="{00000000-0005-0000-0000-00004E2D0000}"/>
    <cellStyle name="Comma 9 10" xfId="4703" xr:uid="{00000000-0005-0000-0000-00004F2D0000}"/>
    <cellStyle name="Comma 9 10 2" xfId="14350" xr:uid="{00000000-0005-0000-0000-0000502D0000}"/>
    <cellStyle name="Comma 9 10 3" xfId="14349" xr:uid="{00000000-0005-0000-0000-0000512D0000}"/>
    <cellStyle name="Comma 9 11" xfId="14351" xr:uid="{00000000-0005-0000-0000-0000522D0000}"/>
    <cellStyle name="Comma 9 12" xfId="14348" xr:uid="{00000000-0005-0000-0000-0000532D0000}"/>
    <cellStyle name="Comma 9 2" xfId="2161" xr:uid="{00000000-0005-0000-0000-0000542D0000}"/>
    <cellStyle name="Comma 9 2 10" xfId="14353" xr:uid="{00000000-0005-0000-0000-0000552D0000}"/>
    <cellStyle name="Comma 9 2 10 2" xfId="14354" xr:uid="{00000000-0005-0000-0000-0000562D0000}"/>
    <cellStyle name="Comma 9 2 11" xfId="14355" xr:uid="{00000000-0005-0000-0000-0000572D0000}"/>
    <cellStyle name="Comma 9 2 12" xfId="14356" xr:uid="{00000000-0005-0000-0000-0000582D0000}"/>
    <cellStyle name="Comma 9 2 13" xfId="14352" xr:uid="{00000000-0005-0000-0000-0000592D0000}"/>
    <cellStyle name="Comma 9 2 2" xfId="1339" xr:uid="{00000000-0005-0000-0000-00005A2D0000}"/>
    <cellStyle name="Comma 9 2 2 2" xfId="2899" xr:uid="{00000000-0005-0000-0000-00005B2D0000}"/>
    <cellStyle name="Comma 9 2 2 2 2" xfId="2900" xr:uid="{00000000-0005-0000-0000-00005C2D0000}"/>
    <cellStyle name="Comma 9 2 2 2 2 2" xfId="14360" xr:uid="{00000000-0005-0000-0000-00005D2D0000}"/>
    <cellStyle name="Comma 9 2 2 2 2 2 2" xfId="14361" xr:uid="{00000000-0005-0000-0000-00005E2D0000}"/>
    <cellStyle name="Comma 9 2 2 2 2 3" xfId="14359" xr:uid="{00000000-0005-0000-0000-00005F2D0000}"/>
    <cellStyle name="Comma 9 2 2 2 3" xfId="6260" xr:uid="{00000000-0005-0000-0000-0000602D0000}"/>
    <cellStyle name="Comma 9 2 2 2 3 2" xfId="14362" xr:uid="{00000000-0005-0000-0000-0000612D0000}"/>
    <cellStyle name="Comma 9 2 2 2 4" xfId="14363" xr:uid="{00000000-0005-0000-0000-0000622D0000}"/>
    <cellStyle name="Comma 9 2 2 2 5" xfId="14364" xr:uid="{00000000-0005-0000-0000-0000632D0000}"/>
    <cellStyle name="Comma 9 2 2 2 6" xfId="14358" xr:uid="{00000000-0005-0000-0000-0000642D0000}"/>
    <cellStyle name="Comma 9 2 2 3" xfId="2902" xr:uid="{00000000-0005-0000-0000-0000652D0000}"/>
    <cellStyle name="Comma 9 2 2 3 2" xfId="5808" xr:uid="{00000000-0005-0000-0000-0000662D0000}"/>
    <cellStyle name="Comma 9 2 2 3 2 2" xfId="14366" xr:uid="{00000000-0005-0000-0000-0000672D0000}"/>
    <cellStyle name="Comma 9 2 2 3 3" xfId="14365" xr:uid="{00000000-0005-0000-0000-0000682D0000}"/>
    <cellStyle name="Comma 9 2 2 4" xfId="4704" xr:uid="{00000000-0005-0000-0000-0000692D0000}"/>
    <cellStyle name="Comma 9 2 2 4 2" xfId="14367" xr:uid="{00000000-0005-0000-0000-00006A2D0000}"/>
    <cellStyle name="Comma 9 2 2 5" xfId="14368" xr:uid="{00000000-0005-0000-0000-00006B2D0000}"/>
    <cellStyle name="Comma 9 2 2 6" xfId="14357" xr:uid="{00000000-0005-0000-0000-00006C2D0000}"/>
    <cellStyle name="Comma 9 2 3" xfId="2903" xr:uid="{00000000-0005-0000-0000-00006D2D0000}"/>
    <cellStyle name="Comma 9 2 3 2" xfId="2904" xr:uid="{00000000-0005-0000-0000-00006E2D0000}"/>
    <cellStyle name="Comma 9 2 3 2 2" xfId="6493" xr:uid="{00000000-0005-0000-0000-00006F2D0000}"/>
    <cellStyle name="Comma 9 2 3 2 3" xfId="14370" xr:uid="{00000000-0005-0000-0000-0000702D0000}"/>
    <cellStyle name="Comma 9 2 3 3" xfId="5398" xr:uid="{00000000-0005-0000-0000-0000712D0000}"/>
    <cellStyle name="Comma 9 2 3 3 2" xfId="14371" xr:uid="{00000000-0005-0000-0000-0000722D0000}"/>
    <cellStyle name="Comma 9 2 3 4" xfId="14369" xr:uid="{00000000-0005-0000-0000-0000732D0000}"/>
    <cellStyle name="Comma 9 2 4" xfId="2905" xr:uid="{00000000-0005-0000-0000-0000742D0000}"/>
    <cellStyle name="Comma 9 2 4 2" xfId="14373" xr:uid="{00000000-0005-0000-0000-0000752D0000}"/>
    <cellStyle name="Comma 9 2 4 3" xfId="14374" xr:uid="{00000000-0005-0000-0000-0000762D0000}"/>
    <cellStyle name="Comma 9 2 4 4" xfId="14372" xr:uid="{00000000-0005-0000-0000-0000772D0000}"/>
    <cellStyle name="Comma 9 2 5" xfId="14375" xr:uid="{00000000-0005-0000-0000-0000782D0000}"/>
    <cellStyle name="Comma 9 2 5 2" xfId="14376" xr:uid="{00000000-0005-0000-0000-0000792D0000}"/>
    <cellStyle name="Comma 9 2 6" xfId="14377" xr:uid="{00000000-0005-0000-0000-00007A2D0000}"/>
    <cellStyle name="Comma 9 2 7" xfId="14378" xr:uid="{00000000-0005-0000-0000-00007B2D0000}"/>
    <cellStyle name="Comma 9 2 8" xfId="14379" xr:uid="{00000000-0005-0000-0000-00007C2D0000}"/>
    <cellStyle name="Comma 9 2 9" xfId="14380" xr:uid="{00000000-0005-0000-0000-00007D2D0000}"/>
    <cellStyle name="Comma 9 3" xfId="1759" xr:uid="{00000000-0005-0000-0000-00007E2D0000}"/>
    <cellStyle name="Comma 9 3 2" xfId="1349" xr:uid="{00000000-0005-0000-0000-00007F2D0000}"/>
    <cellStyle name="Comma 9 3 2 2" xfId="2906" xr:uid="{00000000-0005-0000-0000-0000802D0000}"/>
    <cellStyle name="Comma 9 3 2 2 2" xfId="31" xr:uid="{00000000-0005-0000-0000-0000812D0000}"/>
    <cellStyle name="Comma 9 3 2 2 2 2" xfId="14384" xr:uid="{00000000-0005-0000-0000-0000822D0000}"/>
    <cellStyle name="Comma 9 3 2 2 3" xfId="6261" xr:uid="{00000000-0005-0000-0000-0000832D0000}"/>
    <cellStyle name="Comma 9 3 2 2 4" xfId="14383" xr:uid="{00000000-0005-0000-0000-0000842D0000}"/>
    <cellStyle name="Comma 9 3 2 3" xfId="2907" xr:uid="{00000000-0005-0000-0000-0000852D0000}"/>
    <cellStyle name="Comma 9 3 2 3 2" xfId="5809" xr:uid="{00000000-0005-0000-0000-0000862D0000}"/>
    <cellStyle name="Comma 9 3 2 3 3" xfId="14385" xr:uid="{00000000-0005-0000-0000-0000872D0000}"/>
    <cellStyle name="Comma 9 3 2 4" xfId="4705" xr:uid="{00000000-0005-0000-0000-0000882D0000}"/>
    <cellStyle name="Comma 9 3 2 5" xfId="14382" xr:uid="{00000000-0005-0000-0000-0000892D0000}"/>
    <cellStyle name="Comma 9 3 3" xfId="14386" xr:uid="{00000000-0005-0000-0000-00008A2D0000}"/>
    <cellStyle name="Comma 9 3 3 2" xfId="14387" xr:uid="{00000000-0005-0000-0000-00008B2D0000}"/>
    <cellStyle name="Comma 9 3 4" xfId="14388" xr:uid="{00000000-0005-0000-0000-00008C2D0000}"/>
    <cellStyle name="Comma 9 3 4 2" xfId="14389" xr:uid="{00000000-0005-0000-0000-00008D2D0000}"/>
    <cellStyle name="Comma 9 3 5" xfId="14390" xr:uid="{00000000-0005-0000-0000-00008E2D0000}"/>
    <cellStyle name="Comma 9 3 6" xfId="14381" xr:uid="{00000000-0005-0000-0000-00008F2D0000}"/>
    <cellStyle name="Comma 9 4" xfId="2908" xr:uid="{00000000-0005-0000-0000-0000902D0000}"/>
    <cellStyle name="Comma 9 4 2" xfId="14392" xr:uid="{00000000-0005-0000-0000-0000912D0000}"/>
    <cellStyle name="Comma 9 4 2 2" xfId="14393" xr:uid="{00000000-0005-0000-0000-0000922D0000}"/>
    <cellStyle name="Comma 9 4 3" xfId="14394" xr:uid="{00000000-0005-0000-0000-0000932D0000}"/>
    <cellStyle name="Comma 9 4 4" xfId="14395" xr:uid="{00000000-0005-0000-0000-0000942D0000}"/>
    <cellStyle name="Comma 9 4 5" xfId="14391" xr:uid="{00000000-0005-0000-0000-0000952D0000}"/>
    <cellStyle name="Comma 9 5" xfId="2909" xr:uid="{00000000-0005-0000-0000-0000962D0000}"/>
    <cellStyle name="Comma 9 5 2" xfId="1370" xr:uid="{00000000-0005-0000-0000-0000972D0000}"/>
    <cellStyle name="Comma 9 5 2 2" xfId="2910" xr:uid="{00000000-0005-0000-0000-0000982D0000}"/>
    <cellStyle name="Comma 9 5 2 2 2" xfId="14398" xr:uid="{00000000-0005-0000-0000-0000992D0000}"/>
    <cellStyle name="Comma 9 5 2 3" xfId="6262" xr:uid="{00000000-0005-0000-0000-00009A2D0000}"/>
    <cellStyle name="Comma 9 5 2 4" xfId="14397" xr:uid="{00000000-0005-0000-0000-00009B2D0000}"/>
    <cellStyle name="Comma 9 5 3" xfId="2911" xr:uid="{00000000-0005-0000-0000-00009C2D0000}"/>
    <cellStyle name="Comma 9 5 3 2" xfId="5810" xr:uid="{00000000-0005-0000-0000-00009D2D0000}"/>
    <cellStyle name="Comma 9 5 3 2 2" xfId="14401" xr:uid="{00000000-0005-0000-0000-00009E2D0000}"/>
    <cellStyle name="Comma 9 5 3 2 3" xfId="14400" xr:uid="{00000000-0005-0000-0000-00009F2D0000}"/>
    <cellStyle name="Comma 9 5 3 3" xfId="14402" xr:uid="{00000000-0005-0000-0000-0000A02D0000}"/>
    <cellStyle name="Comma 9 5 3 4" xfId="14399" xr:uid="{00000000-0005-0000-0000-0000A12D0000}"/>
    <cellStyle name="Comma 9 5 4" xfId="4706" xr:uid="{00000000-0005-0000-0000-0000A22D0000}"/>
    <cellStyle name="Comma 9 5 4 2" xfId="14404" xr:uid="{00000000-0005-0000-0000-0000A32D0000}"/>
    <cellStyle name="Comma 9 5 4 2 2" xfId="14405" xr:uid="{00000000-0005-0000-0000-0000A42D0000}"/>
    <cellStyle name="Comma 9 5 4 3" xfId="14406" xr:uid="{00000000-0005-0000-0000-0000A52D0000}"/>
    <cellStyle name="Comma 9 5 4 4" xfId="14403" xr:uid="{00000000-0005-0000-0000-0000A62D0000}"/>
    <cellStyle name="Comma 9 5 5" xfId="14407" xr:uid="{00000000-0005-0000-0000-0000A72D0000}"/>
    <cellStyle name="Comma 9 5 5 2" xfId="14408" xr:uid="{00000000-0005-0000-0000-0000A82D0000}"/>
    <cellStyle name="Comma 9 5 5 2 2" xfId="14409" xr:uid="{00000000-0005-0000-0000-0000A92D0000}"/>
    <cellStyle name="Comma 9 5 5 3" xfId="14410" xr:uid="{00000000-0005-0000-0000-0000AA2D0000}"/>
    <cellStyle name="Comma 9 5 6" xfId="14396" xr:uid="{00000000-0005-0000-0000-0000AB2D0000}"/>
    <cellStyle name="Comma 9 6" xfId="2914" xr:uid="{00000000-0005-0000-0000-0000AC2D0000}"/>
    <cellStyle name="Comma 9 6 2" xfId="1380" xr:uid="{00000000-0005-0000-0000-0000AD2D0000}"/>
    <cellStyle name="Comma 9 6 2 2" xfId="6492" xr:uid="{00000000-0005-0000-0000-0000AE2D0000}"/>
    <cellStyle name="Comma 9 6 2 3" xfId="14412" xr:uid="{00000000-0005-0000-0000-0000AF2D0000}"/>
    <cellStyle name="Comma 9 6 3" xfId="5397" xr:uid="{00000000-0005-0000-0000-0000B02D0000}"/>
    <cellStyle name="Comma 9 6 3 2" xfId="14413" xr:uid="{00000000-0005-0000-0000-0000B12D0000}"/>
    <cellStyle name="Comma 9 6 4" xfId="14411" xr:uid="{00000000-0005-0000-0000-0000B22D0000}"/>
    <cellStyle name="Comma 9 7" xfId="2090" xr:uid="{00000000-0005-0000-0000-0000B32D0000}"/>
    <cellStyle name="Comma 9 7 2" xfId="1480" xr:uid="{00000000-0005-0000-0000-0000B42D0000}"/>
    <cellStyle name="Comma 9 7 2 2" xfId="14415" xr:uid="{00000000-0005-0000-0000-0000B52D0000}"/>
    <cellStyle name="Comma 9 7 3" xfId="6259" xr:uid="{00000000-0005-0000-0000-0000B62D0000}"/>
    <cellStyle name="Comma 9 7 3 2" xfId="14416" xr:uid="{00000000-0005-0000-0000-0000B72D0000}"/>
    <cellStyle name="Comma 9 7 4" xfId="14417" xr:uid="{00000000-0005-0000-0000-0000B82D0000}"/>
    <cellStyle name="Comma 9 7 5" xfId="14414" xr:uid="{00000000-0005-0000-0000-0000B92D0000}"/>
    <cellStyle name="Comma 9 8" xfId="2915" xr:uid="{00000000-0005-0000-0000-0000BA2D0000}"/>
    <cellStyle name="Comma 9 8 2" xfId="5807" xr:uid="{00000000-0005-0000-0000-0000BB2D0000}"/>
    <cellStyle name="Comma 9 8 2 2" xfId="14419" xr:uid="{00000000-0005-0000-0000-0000BC2D0000}"/>
    <cellStyle name="Comma 9 8 3" xfId="14420" xr:uid="{00000000-0005-0000-0000-0000BD2D0000}"/>
    <cellStyle name="Comma 9 8 4" xfId="14421" xr:uid="{00000000-0005-0000-0000-0000BE2D0000}"/>
    <cellStyle name="Comma 9 8 5" xfId="14418" xr:uid="{00000000-0005-0000-0000-0000BF2D0000}"/>
    <cellStyle name="Comma 9 9" xfId="8" xr:uid="{00000000-0005-0000-0000-0000C02D0000}"/>
    <cellStyle name="Comma 9 9 2" xfId="14423" xr:uid="{00000000-0005-0000-0000-0000C12D0000}"/>
    <cellStyle name="Comma 9 9 3" xfId="14424" xr:uid="{00000000-0005-0000-0000-0000C22D0000}"/>
    <cellStyle name="Comma 9 9 4" xfId="14425" xr:uid="{00000000-0005-0000-0000-0000C32D0000}"/>
    <cellStyle name="Comma 9 9 5" xfId="14422" xr:uid="{00000000-0005-0000-0000-0000C42D0000}"/>
    <cellStyle name="Comma 9_FS DEMCO Q2'53 ออน" xfId="14426" xr:uid="{00000000-0005-0000-0000-0000C52D0000}"/>
    <cellStyle name="Comma 90" xfId="2890" xr:uid="{00000000-0005-0000-0000-0000C62D0000}"/>
    <cellStyle name="Comma 90 2" xfId="14428" xr:uid="{00000000-0005-0000-0000-0000C72D0000}"/>
    <cellStyle name="Comma 90 3" xfId="14427" xr:uid="{00000000-0005-0000-0000-0000C82D0000}"/>
    <cellStyle name="Comma 91" xfId="2892" xr:uid="{00000000-0005-0000-0000-0000C92D0000}"/>
    <cellStyle name="Comma 91 2" xfId="14430" xr:uid="{00000000-0005-0000-0000-0000CA2D0000}"/>
    <cellStyle name="Comma 91 3" xfId="14429" xr:uid="{00000000-0005-0000-0000-0000CB2D0000}"/>
    <cellStyle name="Comma 92" xfId="2894" xr:uid="{00000000-0005-0000-0000-0000CC2D0000}"/>
    <cellStyle name="Comma 92 2" xfId="14432" xr:uid="{00000000-0005-0000-0000-0000CD2D0000}"/>
    <cellStyle name="Comma 92 3" xfId="14431" xr:uid="{00000000-0005-0000-0000-0000CE2D0000}"/>
    <cellStyle name="Comma 93" xfId="2896" xr:uid="{00000000-0005-0000-0000-0000CF2D0000}"/>
    <cellStyle name="Comma 93 2" xfId="14434" xr:uid="{00000000-0005-0000-0000-0000D02D0000}"/>
    <cellStyle name="Comma 93 3" xfId="14433" xr:uid="{00000000-0005-0000-0000-0000D12D0000}"/>
    <cellStyle name="Comma 94" xfId="2898" xr:uid="{00000000-0005-0000-0000-0000D22D0000}"/>
    <cellStyle name="Comma 94 2" xfId="14436" xr:uid="{00000000-0005-0000-0000-0000D32D0000}"/>
    <cellStyle name="Comma 94 3" xfId="14435" xr:uid="{00000000-0005-0000-0000-0000D42D0000}"/>
    <cellStyle name="Comma 95" xfId="43" xr:uid="{00000000-0005-0000-0000-0000D52D0000}"/>
    <cellStyle name="Comma 95 2" xfId="14438" xr:uid="{00000000-0005-0000-0000-0000D62D0000}"/>
    <cellStyle name="Comma 95 3" xfId="14437" xr:uid="{00000000-0005-0000-0000-0000D72D0000}"/>
    <cellStyle name="Comma 96" xfId="2916" xr:uid="{00000000-0005-0000-0000-0000D82D0000}"/>
    <cellStyle name="Comma 96 2" xfId="14440" xr:uid="{00000000-0005-0000-0000-0000D92D0000}"/>
    <cellStyle name="Comma 96 3" xfId="14439" xr:uid="{00000000-0005-0000-0000-0000DA2D0000}"/>
    <cellStyle name="Comma 97" xfId="2917" xr:uid="{00000000-0005-0000-0000-0000DB2D0000}"/>
    <cellStyle name="Comma 97 2" xfId="14442" xr:uid="{00000000-0005-0000-0000-0000DC2D0000}"/>
    <cellStyle name="Comma 97 3" xfId="14441" xr:uid="{00000000-0005-0000-0000-0000DD2D0000}"/>
    <cellStyle name="Comma 98" xfId="2918" xr:uid="{00000000-0005-0000-0000-0000DE2D0000}"/>
    <cellStyle name="Comma 98 2" xfId="14444" xr:uid="{00000000-0005-0000-0000-0000DF2D0000}"/>
    <cellStyle name="Comma 98 3" xfId="14443" xr:uid="{00000000-0005-0000-0000-0000E02D0000}"/>
    <cellStyle name="Comma 99" xfId="2919" xr:uid="{00000000-0005-0000-0000-0000E12D0000}"/>
    <cellStyle name="Comma 99 2" xfId="14446" xr:uid="{00000000-0005-0000-0000-0000E22D0000}"/>
    <cellStyle name="Comma 99 3" xfId="14445" xr:uid="{00000000-0005-0000-0000-0000E32D0000}"/>
    <cellStyle name="comma zerodec" xfId="2773" xr:uid="{00000000-0005-0000-0000-0000E42D0000}"/>
    <cellStyle name="comma zerodec 10" xfId="14447" xr:uid="{00000000-0005-0000-0000-0000E52D0000}"/>
    <cellStyle name="comma zerodec 11" xfId="14448" xr:uid="{00000000-0005-0000-0000-0000E62D0000}"/>
    <cellStyle name="comma zerodec 12" xfId="14449" xr:uid="{00000000-0005-0000-0000-0000E72D0000}"/>
    <cellStyle name="comma zerodec 13" xfId="14450" xr:uid="{00000000-0005-0000-0000-0000E82D0000}"/>
    <cellStyle name="comma zerodec 14" xfId="14451" xr:uid="{00000000-0005-0000-0000-0000E92D0000}"/>
    <cellStyle name="comma zerodec 15" xfId="14452" xr:uid="{00000000-0005-0000-0000-0000EA2D0000}"/>
    <cellStyle name="comma zerodec 2" xfId="2920" xr:uid="{00000000-0005-0000-0000-0000EB2D0000}"/>
    <cellStyle name="comma zerodec 2 2" xfId="2921" xr:uid="{00000000-0005-0000-0000-0000EC2D0000}"/>
    <cellStyle name="comma zerodec 2 2 2" xfId="4708" xr:uid="{00000000-0005-0000-0000-0000ED2D0000}"/>
    <cellStyle name="comma zerodec 2 2 2 2" xfId="14456" xr:uid="{00000000-0005-0000-0000-0000EE2D0000}"/>
    <cellStyle name="comma zerodec 2 2 2 3" xfId="14455" xr:uid="{00000000-0005-0000-0000-0000EF2D0000}"/>
    <cellStyle name="comma zerodec 2 2 3" xfId="14457" xr:uid="{00000000-0005-0000-0000-0000F02D0000}"/>
    <cellStyle name="comma zerodec 2 2 4" xfId="14454" xr:uid="{00000000-0005-0000-0000-0000F12D0000}"/>
    <cellStyle name="comma zerodec 2 2_WP CK AR Q2'10" xfId="14458" xr:uid="{00000000-0005-0000-0000-0000F22D0000}"/>
    <cellStyle name="comma zerodec 2 3" xfId="2922" xr:uid="{00000000-0005-0000-0000-0000F32D0000}"/>
    <cellStyle name="comma zerodec 2 3 2" xfId="14460" xr:uid="{00000000-0005-0000-0000-0000F42D0000}"/>
    <cellStyle name="comma zerodec 2 3 3" xfId="14459" xr:uid="{00000000-0005-0000-0000-0000F52D0000}"/>
    <cellStyle name="comma zerodec 2 4" xfId="2924" xr:uid="{00000000-0005-0000-0000-0000F62D0000}"/>
    <cellStyle name="comma zerodec 2 4 2" xfId="14461" xr:uid="{00000000-0005-0000-0000-0000F72D0000}"/>
    <cellStyle name="comma zerodec 2 5" xfId="4707" xr:uid="{00000000-0005-0000-0000-0000F82D0000}"/>
    <cellStyle name="comma zerodec 2 5 2" xfId="14462" xr:uid="{00000000-0005-0000-0000-0000F92D0000}"/>
    <cellStyle name="comma zerodec 2 6" xfId="14453" xr:uid="{00000000-0005-0000-0000-0000FA2D0000}"/>
    <cellStyle name="comma zerodec 2_WPL.Conso" xfId="14463" xr:uid="{00000000-0005-0000-0000-0000FB2D0000}"/>
    <cellStyle name="comma zerodec 3" xfId="2925" xr:uid="{00000000-0005-0000-0000-0000FC2D0000}"/>
    <cellStyle name="comma zerodec 3 2" xfId="2926" xr:uid="{00000000-0005-0000-0000-0000FD2D0000}"/>
    <cellStyle name="comma zerodec 3 2 2" xfId="4710" xr:uid="{00000000-0005-0000-0000-0000FE2D0000}"/>
    <cellStyle name="comma zerodec 3 2 3" xfId="14465" xr:uid="{00000000-0005-0000-0000-0000FF2D0000}"/>
    <cellStyle name="comma zerodec 3 3" xfId="4709" xr:uid="{00000000-0005-0000-0000-0000002E0000}"/>
    <cellStyle name="comma zerodec 3 3 2" xfId="14466" xr:uid="{00000000-0005-0000-0000-0000012E0000}"/>
    <cellStyle name="comma zerodec 3 4" xfId="14464" xr:uid="{00000000-0005-0000-0000-0000022E0000}"/>
    <cellStyle name="comma zerodec 4" xfId="2174" xr:uid="{00000000-0005-0000-0000-0000032E0000}"/>
    <cellStyle name="comma zerodec 4 2" xfId="2928" xr:uid="{00000000-0005-0000-0000-0000042E0000}"/>
    <cellStyle name="comma zerodec 4 2 2" xfId="4712" xr:uid="{00000000-0005-0000-0000-0000052E0000}"/>
    <cellStyle name="comma zerodec 4 2 3" xfId="14468" xr:uid="{00000000-0005-0000-0000-0000062E0000}"/>
    <cellStyle name="comma zerodec 4 3" xfId="4711" xr:uid="{00000000-0005-0000-0000-0000072E0000}"/>
    <cellStyle name="comma zerodec 4 3 2" xfId="14469" xr:uid="{00000000-0005-0000-0000-0000082E0000}"/>
    <cellStyle name="comma zerodec 4 4" xfId="14467" xr:uid="{00000000-0005-0000-0000-0000092E0000}"/>
    <cellStyle name="comma zerodec 5" xfId="2929" xr:uid="{00000000-0005-0000-0000-00000A2E0000}"/>
    <cellStyle name="comma zerodec 5 2" xfId="2931" xr:uid="{00000000-0005-0000-0000-00000B2E0000}"/>
    <cellStyle name="comma zerodec 5 2 2" xfId="4713" xr:uid="{00000000-0005-0000-0000-00000C2E0000}"/>
    <cellStyle name="comma zerodec 5 3" xfId="14470" xr:uid="{00000000-0005-0000-0000-00000D2E0000}"/>
    <cellStyle name="comma zerodec 6" xfId="2932" xr:uid="{00000000-0005-0000-0000-00000E2E0000}"/>
    <cellStyle name="comma zerodec 6 2" xfId="4714" xr:uid="{00000000-0005-0000-0000-00000F2E0000}"/>
    <cellStyle name="comma zerodec 6 3" xfId="14471" xr:uid="{00000000-0005-0000-0000-0000102E0000}"/>
    <cellStyle name="comma zerodec 7" xfId="2933" xr:uid="{00000000-0005-0000-0000-0000112E0000}"/>
    <cellStyle name="comma zerodec 7 2" xfId="4715" xr:uid="{00000000-0005-0000-0000-0000122E0000}"/>
    <cellStyle name="comma zerodec 7 3" xfId="14472" xr:uid="{00000000-0005-0000-0000-0000132E0000}"/>
    <cellStyle name="comma zerodec 8" xfId="2934" xr:uid="{00000000-0005-0000-0000-0000142E0000}"/>
    <cellStyle name="comma zerodec 8 2" xfId="4716" xr:uid="{00000000-0005-0000-0000-0000152E0000}"/>
    <cellStyle name="comma zerodec 9" xfId="2099" xr:uid="{00000000-0005-0000-0000-0000162E0000}"/>
    <cellStyle name="comma zerodec 9 2" xfId="14473" xr:uid="{00000000-0005-0000-0000-0000172E0000}"/>
    <cellStyle name="comma zerodec_282-193.00" xfId="368" xr:uid="{00000000-0005-0000-0000-0000182E0000}"/>
    <cellStyle name="Comma_Lead-Superblock-Q2'07 AKE" xfId="4901" xr:uid="{00000000-0005-0000-0000-0000192E0000}"/>
    <cellStyle name="Comma_MFC-Lead_Q1'08" xfId="4928" xr:uid="{00000000-0005-0000-0000-00001A2E0000}"/>
    <cellStyle name="Comma0" xfId="14474" xr:uid="{00000000-0005-0000-0000-00001C2E0000}"/>
    <cellStyle name="Comma0 - Modelo1" xfId="2036" xr:uid="{00000000-0005-0000-0000-00001D2E0000}"/>
    <cellStyle name="Comma0 - Modelo1 2" xfId="4717" xr:uid="{00000000-0005-0000-0000-00001E2E0000}"/>
    <cellStyle name="Comma0 - Style1" xfId="2935" xr:uid="{00000000-0005-0000-0000-00001F2E0000}"/>
    <cellStyle name="Comma0 - Style1 2" xfId="4718" xr:uid="{00000000-0005-0000-0000-0000202E0000}"/>
    <cellStyle name="Comma0 2" xfId="14475" xr:uid="{00000000-0005-0000-0000-0000212E0000}"/>
    <cellStyle name="Comma0 3" xfId="14476" xr:uid="{00000000-0005-0000-0000-0000222E0000}"/>
    <cellStyle name="Comma1 - Modelo2" xfId="1356" xr:uid="{00000000-0005-0000-0000-0000232E0000}"/>
    <cellStyle name="Comma1 - Modelo2 2" xfId="4719" xr:uid="{00000000-0005-0000-0000-0000242E0000}"/>
    <cellStyle name="Comma1 - Style2" xfId="541" xr:uid="{00000000-0005-0000-0000-0000252E0000}"/>
    <cellStyle name="Comma1 - Style2 2" xfId="4720" xr:uid="{00000000-0005-0000-0000-0000262E0000}"/>
    <cellStyle name="company_title" xfId="14477" xr:uid="{00000000-0005-0000-0000-0000272E0000}"/>
    <cellStyle name="Copied" xfId="2936" xr:uid="{00000000-0005-0000-0000-0000282E0000}"/>
    <cellStyle name="Copied 2" xfId="14478" xr:uid="{00000000-0005-0000-0000-0000292E0000}"/>
    <cellStyle name="Cover Date" xfId="2938" xr:uid="{00000000-0005-0000-0000-00002A2E0000}"/>
    <cellStyle name="Cover Date 2" xfId="4721" xr:uid="{00000000-0005-0000-0000-00002B2E0000}"/>
    <cellStyle name="Cover Subtitle" xfId="2939" xr:uid="{00000000-0005-0000-0000-00002C2E0000}"/>
    <cellStyle name="Cover Subtitle 2" xfId="4722" xr:uid="{00000000-0005-0000-0000-00002D2E0000}"/>
    <cellStyle name="Cover Title" xfId="2940" xr:uid="{00000000-0005-0000-0000-00002E2E0000}"/>
    <cellStyle name="Credit" xfId="14479" xr:uid="{00000000-0005-0000-0000-00002F2E0000}"/>
    <cellStyle name="Credit subtotal" xfId="14480" xr:uid="{00000000-0005-0000-0000-0000302E0000}"/>
    <cellStyle name="Credit subtotal 2" xfId="14481" xr:uid="{00000000-0005-0000-0000-0000312E0000}"/>
    <cellStyle name="Credit Total" xfId="14482" xr:uid="{00000000-0005-0000-0000-0000322E0000}"/>
    <cellStyle name="Curpency_FGCOST-1_TCC-LCASH" xfId="14483" xr:uid="{00000000-0005-0000-0000-0000332E0000}"/>
    <cellStyle name="Curren - Style3" xfId="2942" xr:uid="{00000000-0005-0000-0000-0000342E0000}"/>
    <cellStyle name="Curren - Style3 2" xfId="4723" xr:uid="{00000000-0005-0000-0000-0000352E0000}"/>
    <cellStyle name="Curren - Style4" xfId="2424" xr:uid="{00000000-0005-0000-0000-0000362E0000}"/>
    <cellStyle name="Curren - Style4 2" xfId="4724" xr:uid="{00000000-0005-0000-0000-0000372E0000}"/>
    <cellStyle name="Currency (hidden)" xfId="2321" xr:uid="{00000000-0005-0000-0000-0000382E0000}"/>
    <cellStyle name="Currency (hidden) 2" xfId="2943" xr:uid="{00000000-0005-0000-0000-0000392E0000}"/>
    <cellStyle name="Currency (hidden) 2 2" xfId="4726" xr:uid="{00000000-0005-0000-0000-00003A2E0000}"/>
    <cellStyle name="Currency (hidden) 3" xfId="4725" xr:uid="{00000000-0005-0000-0000-00003B2E0000}"/>
    <cellStyle name="Currency (hidden) 4" xfId="14484" xr:uid="{00000000-0005-0000-0000-00003C2E0000}"/>
    <cellStyle name="Currency [0] 2" xfId="14485" xr:uid="{00000000-0005-0000-0000-00003D2E0000}"/>
    <cellStyle name="Currency [00]" xfId="2945" xr:uid="{00000000-0005-0000-0000-00003E2E0000}"/>
    <cellStyle name="Currency [00] 1" xfId="14487" xr:uid="{00000000-0005-0000-0000-00003F2E0000}"/>
    <cellStyle name="Currency [00] 1 2" xfId="14488" xr:uid="{00000000-0005-0000-0000-0000402E0000}"/>
    <cellStyle name="Currency [00] 2" xfId="14489" xr:uid="{00000000-0005-0000-0000-0000412E0000}"/>
    <cellStyle name="Currency [00] 3" xfId="14490" xr:uid="{00000000-0005-0000-0000-0000422E0000}"/>
    <cellStyle name="Currency [00] 4" xfId="14486" xr:uid="{00000000-0005-0000-0000-0000432E0000}"/>
    <cellStyle name="Currency 2" xfId="14491" xr:uid="{00000000-0005-0000-0000-0000442E0000}"/>
    <cellStyle name="Currency 2 2" xfId="14492" xr:uid="{00000000-0005-0000-0000-0000452E0000}"/>
    <cellStyle name="Currency 2 3" xfId="14493" xr:uid="{00000000-0005-0000-0000-0000462E0000}"/>
    <cellStyle name="Currency 3" xfId="14494" xr:uid="{00000000-0005-0000-0000-0000472E0000}"/>
    <cellStyle name="Currency 3 2" xfId="14495" xr:uid="{00000000-0005-0000-0000-0000482E0000}"/>
    <cellStyle name="Currency 3 3" xfId="14496" xr:uid="{00000000-0005-0000-0000-0000492E0000}"/>
    <cellStyle name="Currency 4" xfId="6517" xr:uid="{00000000-0005-0000-0000-00004A2E0000}"/>
    <cellStyle name="Currency 4 2" xfId="14497" xr:uid="{00000000-0005-0000-0000-00004B2E0000}"/>
    <cellStyle name="Currency 5" xfId="14498" xr:uid="{00000000-0005-0000-0000-00004C2E0000}"/>
    <cellStyle name="Currency0" xfId="14499" xr:uid="{00000000-0005-0000-0000-00004D2E0000}"/>
    <cellStyle name="Currency0 2" xfId="14500" xr:uid="{00000000-0005-0000-0000-00004E2E0000}"/>
    <cellStyle name="Currency0 3" xfId="14501" xr:uid="{00000000-0005-0000-0000-00004F2E0000}"/>
    <cellStyle name="Currency1" xfId="1894" xr:uid="{00000000-0005-0000-0000-0000502E0000}"/>
    <cellStyle name="Currency1 10" xfId="14502" xr:uid="{00000000-0005-0000-0000-0000512E0000}"/>
    <cellStyle name="Currency1 11" xfId="14503" xr:uid="{00000000-0005-0000-0000-0000522E0000}"/>
    <cellStyle name="Currency1 12" xfId="14504" xr:uid="{00000000-0005-0000-0000-0000532E0000}"/>
    <cellStyle name="Currency1 13" xfId="14505" xr:uid="{00000000-0005-0000-0000-0000542E0000}"/>
    <cellStyle name="Currency1 14" xfId="14506" xr:uid="{00000000-0005-0000-0000-0000552E0000}"/>
    <cellStyle name="Currency1 15" xfId="14507" xr:uid="{00000000-0005-0000-0000-0000562E0000}"/>
    <cellStyle name="Currency1 16" xfId="14508" xr:uid="{00000000-0005-0000-0000-0000572E0000}"/>
    <cellStyle name="Currency1 17" xfId="14509" xr:uid="{00000000-0005-0000-0000-0000582E0000}"/>
    <cellStyle name="Currency1 2" xfId="2946" xr:uid="{00000000-0005-0000-0000-0000592E0000}"/>
    <cellStyle name="Currency1 2 2" xfId="2948" xr:uid="{00000000-0005-0000-0000-00005A2E0000}"/>
    <cellStyle name="Currency1 2 2 2" xfId="4728" xr:uid="{00000000-0005-0000-0000-00005B2E0000}"/>
    <cellStyle name="Currency1 2 2 2 2" xfId="14513" xr:uid="{00000000-0005-0000-0000-00005C2E0000}"/>
    <cellStyle name="Currency1 2 2 2 3" xfId="14512" xr:uid="{00000000-0005-0000-0000-00005D2E0000}"/>
    <cellStyle name="Currency1 2 2 3" xfId="14514" xr:uid="{00000000-0005-0000-0000-00005E2E0000}"/>
    <cellStyle name="Currency1 2 2 4" xfId="14511" xr:uid="{00000000-0005-0000-0000-00005F2E0000}"/>
    <cellStyle name="Currency1 2 2_WP CK AR Q2'10" xfId="14515" xr:uid="{00000000-0005-0000-0000-0000602E0000}"/>
    <cellStyle name="Currency1 2 3" xfId="2949" xr:uid="{00000000-0005-0000-0000-0000612E0000}"/>
    <cellStyle name="Currency1 2 3 2" xfId="14516" xr:uid="{00000000-0005-0000-0000-0000622E0000}"/>
    <cellStyle name="Currency1 2 4" xfId="2950" xr:uid="{00000000-0005-0000-0000-0000632E0000}"/>
    <cellStyle name="Currency1 2 4 2" xfId="14517" xr:uid="{00000000-0005-0000-0000-0000642E0000}"/>
    <cellStyle name="Currency1 2 5" xfId="4727" xr:uid="{00000000-0005-0000-0000-0000652E0000}"/>
    <cellStyle name="Currency1 2 5 2" xfId="14518" xr:uid="{00000000-0005-0000-0000-0000662E0000}"/>
    <cellStyle name="Currency1 2 6" xfId="14510" xr:uid="{00000000-0005-0000-0000-0000672E0000}"/>
    <cellStyle name="Currency1 2_WPL.Conso" xfId="14519" xr:uid="{00000000-0005-0000-0000-0000682E0000}"/>
    <cellStyle name="Currency1 3" xfId="2952" xr:uid="{00000000-0005-0000-0000-0000692E0000}"/>
    <cellStyle name="Currency1 3 2" xfId="2955" xr:uid="{00000000-0005-0000-0000-00006A2E0000}"/>
    <cellStyle name="Currency1 3 2 2" xfId="4730" xr:uid="{00000000-0005-0000-0000-00006B2E0000}"/>
    <cellStyle name="Currency1 3 2 3" xfId="14521" xr:uid="{00000000-0005-0000-0000-00006C2E0000}"/>
    <cellStyle name="Currency1 3 3" xfId="4729" xr:uid="{00000000-0005-0000-0000-00006D2E0000}"/>
    <cellStyle name="Currency1 3 4" xfId="14520" xr:uid="{00000000-0005-0000-0000-00006E2E0000}"/>
    <cellStyle name="Currency1 4" xfId="2956" xr:uid="{00000000-0005-0000-0000-00006F2E0000}"/>
    <cellStyle name="Currency1 4 2" xfId="2957" xr:uid="{00000000-0005-0000-0000-0000702E0000}"/>
    <cellStyle name="Currency1 4 2 2" xfId="4732" xr:uid="{00000000-0005-0000-0000-0000712E0000}"/>
    <cellStyle name="Currency1 4 2 3" xfId="14523" xr:uid="{00000000-0005-0000-0000-0000722E0000}"/>
    <cellStyle name="Currency1 4 3" xfId="4731" xr:uid="{00000000-0005-0000-0000-0000732E0000}"/>
    <cellStyle name="Currency1 4 3 2" xfId="14524" xr:uid="{00000000-0005-0000-0000-0000742E0000}"/>
    <cellStyle name="Currency1 4 4" xfId="14522" xr:uid="{00000000-0005-0000-0000-0000752E0000}"/>
    <cellStyle name="Currency1 5" xfId="2192" xr:uid="{00000000-0005-0000-0000-0000762E0000}"/>
    <cellStyle name="Currency1 5 2" xfId="97" xr:uid="{00000000-0005-0000-0000-0000772E0000}"/>
    <cellStyle name="Currency1 5 2 2" xfId="4733" xr:uid="{00000000-0005-0000-0000-0000782E0000}"/>
    <cellStyle name="Currency1 5 3" xfId="14525" xr:uid="{00000000-0005-0000-0000-0000792E0000}"/>
    <cellStyle name="Currency1 6" xfId="2194" xr:uid="{00000000-0005-0000-0000-00007A2E0000}"/>
    <cellStyle name="Currency1 6 2" xfId="4734" xr:uid="{00000000-0005-0000-0000-00007B2E0000}"/>
    <cellStyle name="Currency1 6 3" xfId="14526" xr:uid="{00000000-0005-0000-0000-00007C2E0000}"/>
    <cellStyle name="Currency1 7" xfId="2197" xr:uid="{00000000-0005-0000-0000-00007D2E0000}"/>
    <cellStyle name="Currency1 7 2" xfId="4735" xr:uid="{00000000-0005-0000-0000-00007E2E0000}"/>
    <cellStyle name="Currency1 7 3" xfId="14527" xr:uid="{00000000-0005-0000-0000-00007F2E0000}"/>
    <cellStyle name="Currency1 8" xfId="1649" xr:uid="{00000000-0005-0000-0000-0000802E0000}"/>
    <cellStyle name="Currency1 8 2" xfId="4736" xr:uid="{00000000-0005-0000-0000-0000812E0000}"/>
    <cellStyle name="Currency1 8 3" xfId="14528" xr:uid="{00000000-0005-0000-0000-0000822E0000}"/>
    <cellStyle name="Currency1 9" xfId="1653" xr:uid="{00000000-0005-0000-0000-0000832E0000}"/>
    <cellStyle name="Currency1 9 2" xfId="14529" xr:uid="{00000000-0005-0000-0000-0000842E0000}"/>
    <cellStyle name="Currency1_282-193.00" xfId="2958" xr:uid="{00000000-0005-0000-0000-0000852E0000}"/>
    <cellStyle name="Currency2" xfId="2725" xr:uid="{00000000-0005-0000-0000-0000862E0000}"/>
    <cellStyle name="Currency2 2" xfId="2959" xr:uid="{00000000-0005-0000-0000-0000872E0000}"/>
    <cellStyle name="Dan" xfId="2960" xr:uid="{00000000-0005-0000-0000-0000882E0000}"/>
    <cellStyle name="Dan 2" xfId="4737" xr:uid="{00000000-0005-0000-0000-0000892E0000}"/>
    <cellStyle name="Date" xfId="2961" xr:uid="{00000000-0005-0000-0000-00008A2E0000}"/>
    <cellStyle name="Date 2" xfId="2962" xr:uid="{00000000-0005-0000-0000-00008B2E0000}"/>
    <cellStyle name="Date 2 2" xfId="14530" xr:uid="{00000000-0005-0000-0000-00008C2E0000}"/>
    <cellStyle name="Date 2 3" xfId="14531" xr:uid="{00000000-0005-0000-0000-00008D2E0000}"/>
    <cellStyle name="Date 2 4" xfId="14532" xr:uid="{00000000-0005-0000-0000-00008E2E0000}"/>
    <cellStyle name="Date 2 5" xfId="14533" xr:uid="{00000000-0005-0000-0000-00008F2E0000}"/>
    <cellStyle name="Date 2 6" xfId="14534" xr:uid="{00000000-0005-0000-0000-0000902E0000}"/>
    <cellStyle name="Date 3" xfId="523" xr:uid="{00000000-0005-0000-0000-0000912E0000}"/>
    <cellStyle name="Date 3 2" xfId="14535" xr:uid="{00000000-0005-0000-0000-0000922E0000}"/>
    <cellStyle name="Date 4" xfId="496" xr:uid="{00000000-0005-0000-0000-0000932E0000}"/>
    <cellStyle name="Date 5" xfId="2964" xr:uid="{00000000-0005-0000-0000-0000942E0000}"/>
    <cellStyle name="Date 6" xfId="2965" xr:uid="{00000000-0005-0000-0000-0000952E0000}"/>
    <cellStyle name="Date 7" xfId="2966" xr:uid="{00000000-0005-0000-0000-0000962E0000}"/>
    <cellStyle name="Date 8" xfId="14536" xr:uid="{00000000-0005-0000-0000-0000972E0000}"/>
    <cellStyle name="Date Short" xfId="2969" xr:uid="{00000000-0005-0000-0000-0000982E0000}"/>
    <cellStyle name="Date Short 1" xfId="14537" xr:uid="{00000000-0005-0000-0000-0000992E0000}"/>
    <cellStyle name="Date Short 2" xfId="14538" xr:uid="{00000000-0005-0000-0000-00009A2E0000}"/>
    <cellStyle name="Date Short_Copy of Fixed asset register-BITL form of January '05" xfId="14539" xr:uid="{00000000-0005-0000-0000-00009B2E0000}"/>
    <cellStyle name="Date_AR_Q4'09" xfId="14540" xr:uid="{00000000-0005-0000-0000-00009C2E0000}"/>
    <cellStyle name="Debit" xfId="14541" xr:uid="{00000000-0005-0000-0000-00009D2E0000}"/>
    <cellStyle name="Debit subtotal" xfId="14542" xr:uid="{00000000-0005-0000-0000-00009E2E0000}"/>
    <cellStyle name="Debit subtotal 2" xfId="14543" xr:uid="{00000000-0005-0000-0000-00009F2E0000}"/>
    <cellStyle name="Define your own named style" xfId="14544" xr:uid="{00000000-0005-0000-0000-0000A02E0000}"/>
    <cellStyle name="DELTA" xfId="2970" xr:uid="{00000000-0005-0000-0000-0000A12E0000}"/>
    <cellStyle name="DELTA 2" xfId="4738" xr:uid="{00000000-0005-0000-0000-0000A22E0000}"/>
    <cellStyle name="Dezimal [0]_35ERI8T2gbIEMixb4v26icuOo" xfId="14545" xr:uid="{00000000-0005-0000-0000-0000A32E0000}"/>
    <cellStyle name="Dezimal_35ERI8T2gbIEMixb4v26icuOo" xfId="14546" xr:uid="{00000000-0005-0000-0000-0000A42E0000}"/>
    <cellStyle name="Dia" xfId="2971" xr:uid="{00000000-0005-0000-0000-0000A52E0000}"/>
    <cellStyle name="Dollar (zero dec)" xfId="1778" xr:uid="{00000000-0005-0000-0000-0000A62E0000}"/>
    <cellStyle name="Dollar (zero dec) 10" xfId="14547" xr:uid="{00000000-0005-0000-0000-0000A72E0000}"/>
    <cellStyle name="Dollar (zero dec) 11" xfId="14548" xr:uid="{00000000-0005-0000-0000-0000A82E0000}"/>
    <cellStyle name="Dollar (zero dec) 12" xfId="14549" xr:uid="{00000000-0005-0000-0000-0000A92E0000}"/>
    <cellStyle name="Dollar (zero dec) 13" xfId="14550" xr:uid="{00000000-0005-0000-0000-0000AA2E0000}"/>
    <cellStyle name="Dollar (zero dec) 14" xfId="14551" xr:uid="{00000000-0005-0000-0000-0000AB2E0000}"/>
    <cellStyle name="Dollar (zero dec) 15" xfId="14552" xr:uid="{00000000-0005-0000-0000-0000AC2E0000}"/>
    <cellStyle name="Dollar (zero dec) 16" xfId="14553" xr:uid="{00000000-0005-0000-0000-0000AD2E0000}"/>
    <cellStyle name="Dollar (zero dec) 17" xfId="14554" xr:uid="{00000000-0005-0000-0000-0000AE2E0000}"/>
    <cellStyle name="Dollar (zero dec) 2" xfId="2972" xr:uid="{00000000-0005-0000-0000-0000AF2E0000}"/>
    <cellStyle name="Dollar (zero dec) 2 2" xfId="57" xr:uid="{00000000-0005-0000-0000-0000B02E0000}"/>
    <cellStyle name="Dollar (zero dec) 2 2 2" xfId="4740" xr:uid="{00000000-0005-0000-0000-0000B12E0000}"/>
    <cellStyle name="Dollar (zero dec) 2 2 2 2" xfId="14558" xr:uid="{00000000-0005-0000-0000-0000B22E0000}"/>
    <cellStyle name="Dollar (zero dec) 2 2 2 3" xfId="14557" xr:uid="{00000000-0005-0000-0000-0000B32E0000}"/>
    <cellStyle name="Dollar (zero dec) 2 2 3" xfId="14559" xr:uid="{00000000-0005-0000-0000-0000B42E0000}"/>
    <cellStyle name="Dollar (zero dec) 2 2 4" xfId="14556" xr:uid="{00000000-0005-0000-0000-0000B52E0000}"/>
    <cellStyle name="Dollar (zero dec) 2 2_WP CK AR Q2'10" xfId="14560" xr:uid="{00000000-0005-0000-0000-0000B62E0000}"/>
    <cellStyle name="Dollar (zero dec) 2 3" xfId="2975" xr:uid="{00000000-0005-0000-0000-0000B72E0000}"/>
    <cellStyle name="Dollar (zero dec) 2 3 2" xfId="14561" xr:uid="{00000000-0005-0000-0000-0000B82E0000}"/>
    <cellStyle name="Dollar (zero dec) 2 4" xfId="1066" xr:uid="{00000000-0005-0000-0000-0000B92E0000}"/>
    <cellStyle name="Dollar (zero dec) 2 4 2" xfId="14562" xr:uid="{00000000-0005-0000-0000-0000BA2E0000}"/>
    <cellStyle name="Dollar (zero dec) 2 5" xfId="4739" xr:uid="{00000000-0005-0000-0000-0000BB2E0000}"/>
    <cellStyle name="Dollar (zero dec) 2 5 2" xfId="14563" xr:uid="{00000000-0005-0000-0000-0000BC2E0000}"/>
    <cellStyle name="Dollar (zero dec) 2 6" xfId="14555" xr:uid="{00000000-0005-0000-0000-0000BD2E0000}"/>
    <cellStyle name="Dollar (zero dec) 2_WPL.Conso" xfId="14564" xr:uid="{00000000-0005-0000-0000-0000BE2E0000}"/>
    <cellStyle name="Dollar (zero dec) 3" xfId="2976" xr:uid="{00000000-0005-0000-0000-0000BF2E0000}"/>
    <cellStyle name="Dollar (zero dec) 3 2" xfId="2977" xr:uid="{00000000-0005-0000-0000-0000C02E0000}"/>
    <cellStyle name="Dollar (zero dec) 3 2 2" xfId="4742" xr:uid="{00000000-0005-0000-0000-0000C12E0000}"/>
    <cellStyle name="Dollar (zero dec) 3 2 3" xfId="14566" xr:uid="{00000000-0005-0000-0000-0000C22E0000}"/>
    <cellStyle name="Dollar (zero dec) 3 3" xfId="4741" xr:uid="{00000000-0005-0000-0000-0000C32E0000}"/>
    <cellStyle name="Dollar (zero dec) 3 4" xfId="14565" xr:uid="{00000000-0005-0000-0000-0000C42E0000}"/>
    <cellStyle name="Dollar (zero dec) 4" xfId="2981" xr:uid="{00000000-0005-0000-0000-0000C52E0000}"/>
    <cellStyle name="Dollar (zero dec) 4 2" xfId="2983" xr:uid="{00000000-0005-0000-0000-0000C62E0000}"/>
    <cellStyle name="Dollar (zero dec) 4 2 2" xfId="4744" xr:uid="{00000000-0005-0000-0000-0000C72E0000}"/>
    <cellStyle name="Dollar (zero dec) 4 2 3" xfId="14568" xr:uid="{00000000-0005-0000-0000-0000C82E0000}"/>
    <cellStyle name="Dollar (zero dec) 4 3" xfId="4743" xr:uid="{00000000-0005-0000-0000-0000C92E0000}"/>
    <cellStyle name="Dollar (zero dec) 4 3 2" xfId="14569" xr:uid="{00000000-0005-0000-0000-0000CA2E0000}"/>
    <cellStyle name="Dollar (zero dec) 4 4" xfId="14567" xr:uid="{00000000-0005-0000-0000-0000CB2E0000}"/>
    <cellStyle name="Dollar (zero dec) 5" xfId="930" xr:uid="{00000000-0005-0000-0000-0000CC2E0000}"/>
    <cellStyle name="Dollar (zero dec) 5 2" xfId="2986" xr:uid="{00000000-0005-0000-0000-0000CD2E0000}"/>
    <cellStyle name="Dollar (zero dec) 5 2 2" xfId="4745" xr:uid="{00000000-0005-0000-0000-0000CE2E0000}"/>
    <cellStyle name="Dollar (zero dec) 5 3" xfId="14570" xr:uid="{00000000-0005-0000-0000-0000CF2E0000}"/>
    <cellStyle name="Dollar (zero dec) 6" xfId="2988" xr:uid="{00000000-0005-0000-0000-0000D02E0000}"/>
    <cellStyle name="Dollar (zero dec) 6 2" xfId="4746" xr:uid="{00000000-0005-0000-0000-0000D12E0000}"/>
    <cellStyle name="Dollar (zero dec) 6 3" xfId="14571" xr:uid="{00000000-0005-0000-0000-0000D22E0000}"/>
    <cellStyle name="Dollar (zero dec) 7" xfId="2989" xr:uid="{00000000-0005-0000-0000-0000D32E0000}"/>
    <cellStyle name="Dollar (zero dec) 7 2" xfId="4747" xr:uid="{00000000-0005-0000-0000-0000D42E0000}"/>
    <cellStyle name="Dollar (zero dec) 7 3" xfId="14572" xr:uid="{00000000-0005-0000-0000-0000D52E0000}"/>
    <cellStyle name="Dollar (zero dec) 8" xfId="2019" xr:uid="{00000000-0005-0000-0000-0000D62E0000}"/>
    <cellStyle name="Dollar (zero dec) 8 2" xfId="4748" xr:uid="{00000000-0005-0000-0000-0000D72E0000}"/>
    <cellStyle name="Dollar (zero dec) 8 3" xfId="14573" xr:uid="{00000000-0005-0000-0000-0000D82E0000}"/>
    <cellStyle name="Dollar (zero dec) 9" xfId="2990" xr:uid="{00000000-0005-0000-0000-0000D92E0000}"/>
    <cellStyle name="Dollar (zero dec) 9 2" xfId="14574" xr:uid="{00000000-0005-0000-0000-0000DA2E0000}"/>
    <cellStyle name="Dollar (zero dec)_282-193.00" xfId="2992" xr:uid="{00000000-0005-0000-0000-0000DB2E0000}"/>
    <cellStyle name="Dollars" xfId="14575" xr:uid="{00000000-0005-0000-0000-0000DC2E0000}"/>
    <cellStyle name="Dollars 2" xfId="14576" xr:uid="{00000000-0005-0000-0000-0000DD2E0000}"/>
    <cellStyle name="Dollars 3" xfId="14577" xr:uid="{00000000-0005-0000-0000-0000DE2E0000}"/>
    <cellStyle name="Dollars 4" xfId="14578" xr:uid="{00000000-0005-0000-0000-0000DF2E0000}"/>
    <cellStyle name="Dollars 5" xfId="14579" xr:uid="{00000000-0005-0000-0000-0000E02E0000}"/>
    <cellStyle name="Dollars 6" xfId="14580" xr:uid="{00000000-0005-0000-0000-0000E12E0000}"/>
    <cellStyle name="Dollars 7" xfId="14581" xr:uid="{00000000-0005-0000-0000-0000E22E0000}"/>
    <cellStyle name="Dollars 8" xfId="14582" xr:uid="{00000000-0005-0000-0000-0000E32E0000}"/>
    <cellStyle name="Draw lines around data in range" xfId="14583" xr:uid="{00000000-0005-0000-0000-0000E42E0000}"/>
    <cellStyle name="Draw lines around data in range 2" xfId="14584" xr:uid="{00000000-0005-0000-0000-0000E52E0000}"/>
    <cellStyle name="Draw lines around data in range 2 2" xfId="14585" xr:uid="{00000000-0005-0000-0000-0000E62E0000}"/>
    <cellStyle name="Draw lines around data in range 2 2 2" xfId="14586" xr:uid="{00000000-0005-0000-0000-0000E72E0000}"/>
    <cellStyle name="Draw lines around data in range 2 3" xfId="14587" xr:uid="{00000000-0005-0000-0000-0000E82E0000}"/>
    <cellStyle name="Draw lines around data in range 3" xfId="14588" xr:uid="{00000000-0005-0000-0000-0000E92E0000}"/>
    <cellStyle name="Draw lines around data in range 3 2" xfId="14589" xr:uid="{00000000-0005-0000-0000-0000EA2E0000}"/>
    <cellStyle name="Draw lines around data in range 3 2 2" xfId="14590" xr:uid="{00000000-0005-0000-0000-0000EB2E0000}"/>
    <cellStyle name="Draw lines around data in range 3 3" xfId="14591" xr:uid="{00000000-0005-0000-0000-0000EC2E0000}"/>
    <cellStyle name="Draw lines around data in range 4" xfId="14592" xr:uid="{00000000-0005-0000-0000-0000ED2E0000}"/>
    <cellStyle name="Draw lines around data in range 4 2" xfId="14593" xr:uid="{00000000-0005-0000-0000-0000EE2E0000}"/>
    <cellStyle name="Draw lines around data in range 4 2 2" xfId="14594" xr:uid="{00000000-0005-0000-0000-0000EF2E0000}"/>
    <cellStyle name="Draw lines around data in range 4 3" xfId="14595" xr:uid="{00000000-0005-0000-0000-0000F02E0000}"/>
    <cellStyle name="Draw lines around data in range 5" xfId="14596" xr:uid="{00000000-0005-0000-0000-0000F12E0000}"/>
    <cellStyle name="Draw lines around data in range 5 2" xfId="14597" xr:uid="{00000000-0005-0000-0000-0000F22E0000}"/>
    <cellStyle name="Draw lines around data in range 5 2 2" xfId="14598" xr:uid="{00000000-0005-0000-0000-0000F32E0000}"/>
    <cellStyle name="Draw lines around data in range 5 3" xfId="14599" xr:uid="{00000000-0005-0000-0000-0000F42E0000}"/>
    <cellStyle name="Draw lines around data in range 6" xfId="14600" xr:uid="{00000000-0005-0000-0000-0000F52E0000}"/>
    <cellStyle name="Draw lines around data in range 6 2" xfId="14601" xr:uid="{00000000-0005-0000-0000-0000F62E0000}"/>
    <cellStyle name="Draw lines around data in range 6 2 2" xfId="14602" xr:uid="{00000000-0005-0000-0000-0000F72E0000}"/>
    <cellStyle name="Draw lines around data in range 6 3" xfId="14603" xr:uid="{00000000-0005-0000-0000-0000F82E0000}"/>
    <cellStyle name="Draw lines around data in range 7" xfId="14604" xr:uid="{00000000-0005-0000-0000-0000F92E0000}"/>
    <cellStyle name="Draw lines around data in range 7 2" xfId="14605" xr:uid="{00000000-0005-0000-0000-0000FA2E0000}"/>
    <cellStyle name="Draw lines around data in range 8" xfId="14606" xr:uid="{00000000-0005-0000-0000-0000FB2E0000}"/>
    <cellStyle name="Draw shadow and lines within range" xfId="14607" xr:uid="{00000000-0005-0000-0000-0000FC2E0000}"/>
    <cellStyle name="Draw shadow and lines within range 2" xfId="14608" xr:uid="{00000000-0005-0000-0000-0000FD2E0000}"/>
    <cellStyle name="Draw shadow and lines within range 2 2" xfId="14609" xr:uid="{00000000-0005-0000-0000-0000FE2E0000}"/>
    <cellStyle name="Draw shadow and lines within range 2 2 2" xfId="14610" xr:uid="{00000000-0005-0000-0000-0000FF2E0000}"/>
    <cellStyle name="Draw shadow and lines within range 2 3" xfId="14611" xr:uid="{00000000-0005-0000-0000-0000002F0000}"/>
    <cellStyle name="Draw shadow and lines within range 3" xfId="14612" xr:uid="{00000000-0005-0000-0000-0000012F0000}"/>
    <cellStyle name="Draw shadow and lines within range 3 2" xfId="14613" xr:uid="{00000000-0005-0000-0000-0000022F0000}"/>
    <cellStyle name="Draw shadow and lines within range 3 2 2" xfId="14614" xr:uid="{00000000-0005-0000-0000-0000032F0000}"/>
    <cellStyle name="Draw shadow and lines within range 3 3" xfId="14615" xr:uid="{00000000-0005-0000-0000-0000042F0000}"/>
    <cellStyle name="Draw shadow and lines within range 4" xfId="14616" xr:uid="{00000000-0005-0000-0000-0000052F0000}"/>
    <cellStyle name="Draw shadow and lines within range 4 2" xfId="14617" xr:uid="{00000000-0005-0000-0000-0000062F0000}"/>
    <cellStyle name="Draw shadow and lines within range 4 2 2" xfId="14618" xr:uid="{00000000-0005-0000-0000-0000072F0000}"/>
    <cellStyle name="Draw shadow and lines within range 4 3" xfId="14619" xr:uid="{00000000-0005-0000-0000-0000082F0000}"/>
    <cellStyle name="Draw shadow and lines within range 5" xfId="14620" xr:uid="{00000000-0005-0000-0000-0000092F0000}"/>
    <cellStyle name="Draw shadow and lines within range 5 2" xfId="14621" xr:uid="{00000000-0005-0000-0000-00000A2F0000}"/>
    <cellStyle name="Draw shadow and lines within range 5 2 2" xfId="14622" xr:uid="{00000000-0005-0000-0000-00000B2F0000}"/>
    <cellStyle name="Draw shadow and lines within range 5 3" xfId="14623" xr:uid="{00000000-0005-0000-0000-00000C2F0000}"/>
    <cellStyle name="Draw shadow and lines within range 6" xfId="14624" xr:uid="{00000000-0005-0000-0000-00000D2F0000}"/>
    <cellStyle name="Draw shadow and lines within range 6 2" xfId="14625" xr:uid="{00000000-0005-0000-0000-00000E2F0000}"/>
    <cellStyle name="Draw shadow and lines within range 6 2 2" xfId="14626" xr:uid="{00000000-0005-0000-0000-00000F2F0000}"/>
    <cellStyle name="Draw shadow and lines within range 6 3" xfId="14627" xr:uid="{00000000-0005-0000-0000-0000102F0000}"/>
    <cellStyle name="Draw shadow and lines within range 7" xfId="14628" xr:uid="{00000000-0005-0000-0000-0000112F0000}"/>
    <cellStyle name="Draw shadow and lines within range 7 2" xfId="14629" xr:uid="{00000000-0005-0000-0000-0000122F0000}"/>
    <cellStyle name="Draw shadow and lines within range 8" xfId="14630" xr:uid="{00000000-0005-0000-0000-0000132F0000}"/>
    <cellStyle name="E&amp;Y House" xfId="2994" xr:uid="{00000000-0005-0000-0000-0000142F0000}"/>
    <cellStyle name="E&amp;Y House 2" xfId="2995" xr:uid="{00000000-0005-0000-0000-0000152F0000}"/>
    <cellStyle name="E&amp;Y House 2 2" xfId="4750" xr:uid="{00000000-0005-0000-0000-0000162F0000}"/>
    <cellStyle name="E&amp;Y House 3" xfId="4749" xr:uid="{00000000-0005-0000-0000-0000172F0000}"/>
    <cellStyle name="E&amp;Y House 4" xfId="14631" xr:uid="{00000000-0005-0000-0000-0000182F0000}"/>
    <cellStyle name="Emphasis 1" xfId="2996" xr:uid="{00000000-0005-0000-0000-0000192F0000}"/>
    <cellStyle name="Emphasis 2" xfId="2998" xr:uid="{00000000-0005-0000-0000-00001A2F0000}"/>
    <cellStyle name="Emphasis 3" xfId="2999" xr:uid="{00000000-0005-0000-0000-00001B2F0000}"/>
    <cellStyle name="Encabez1" xfId="3000" xr:uid="{00000000-0005-0000-0000-00001C2F0000}"/>
    <cellStyle name="Encabez2" xfId="3001" xr:uid="{00000000-0005-0000-0000-00001D2F0000}"/>
    <cellStyle name="ency [0]_laroux" xfId="14632" xr:uid="{00000000-0005-0000-0000-00001E2F0000}"/>
    <cellStyle name="Enlarge title text, yellow on blue" xfId="14633" xr:uid="{00000000-0005-0000-0000-00001F2F0000}"/>
    <cellStyle name="Enter Currency (0)" xfId="3002" xr:uid="{00000000-0005-0000-0000-0000202F0000}"/>
    <cellStyle name="Enter Currency (0) 1" xfId="14635" xr:uid="{00000000-0005-0000-0000-0000212F0000}"/>
    <cellStyle name="Enter Currency (0) 2" xfId="14636" xr:uid="{00000000-0005-0000-0000-0000222F0000}"/>
    <cellStyle name="Enter Currency (0) 3" xfId="14634" xr:uid="{00000000-0005-0000-0000-0000232F0000}"/>
    <cellStyle name="Enter Currency (0)_Copy of Fixed asset register-BITL form of January '05" xfId="14637" xr:uid="{00000000-0005-0000-0000-0000242F0000}"/>
    <cellStyle name="Enter Currency (2)" xfId="3003" xr:uid="{00000000-0005-0000-0000-0000252F0000}"/>
    <cellStyle name="Enter Currency (2) 1" xfId="14639" xr:uid="{00000000-0005-0000-0000-0000262F0000}"/>
    <cellStyle name="Enter Currency (2) 2" xfId="14640" xr:uid="{00000000-0005-0000-0000-0000272F0000}"/>
    <cellStyle name="Enter Currency (2) 3" xfId="14641" xr:uid="{00000000-0005-0000-0000-0000282F0000}"/>
    <cellStyle name="Enter Currency (2) 4" xfId="14638" xr:uid="{00000000-0005-0000-0000-0000292F0000}"/>
    <cellStyle name="Enter Units (0)" xfId="3004" xr:uid="{00000000-0005-0000-0000-00002A2F0000}"/>
    <cellStyle name="Enter Units (0) 1" xfId="14643" xr:uid="{00000000-0005-0000-0000-00002B2F0000}"/>
    <cellStyle name="Enter Units (0) 2" xfId="14644" xr:uid="{00000000-0005-0000-0000-00002C2F0000}"/>
    <cellStyle name="Enter Units (0) 3" xfId="14642" xr:uid="{00000000-0005-0000-0000-00002D2F0000}"/>
    <cellStyle name="Enter Units (0)_Copy of Fixed asset register-BITL form of January '05" xfId="14645" xr:uid="{00000000-0005-0000-0000-00002E2F0000}"/>
    <cellStyle name="Enter Units (1)" xfId="3005" xr:uid="{00000000-0005-0000-0000-00002F2F0000}"/>
    <cellStyle name="Enter Units (1) 1" xfId="14647" xr:uid="{00000000-0005-0000-0000-0000302F0000}"/>
    <cellStyle name="Enter Units (1) 1 2" xfId="14648" xr:uid="{00000000-0005-0000-0000-0000312F0000}"/>
    <cellStyle name="Enter Units (1) 2" xfId="14649" xr:uid="{00000000-0005-0000-0000-0000322F0000}"/>
    <cellStyle name="Enter Units (1) 3" xfId="14650" xr:uid="{00000000-0005-0000-0000-0000332F0000}"/>
    <cellStyle name="Enter Units (1) 4" xfId="14646" xr:uid="{00000000-0005-0000-0000-0000342F0000}"/>
    <cellStyle name="Enter Units (2)" xfId="453" xr:uid="{00000000-0005-0000-0000-0000352F0000}"/>
    <cellStyle name="Enter Units (2) 1" xfId="14652" xr:uid="{00000000-0005-0000-0000-0000362F0000}"/>
    <cellStyle name="Enter Units (2) 1 2" xfId="14653" xr:uid="{00000000-0005-0000-0000-0000372F0000}"/>
    <cellStyle name="Enter Units (2) 2" xfId="14654" xr:uid="{00000000-0005-0000-0000-0000382F0000}"/>
    <cellStyle name="Enter Units (2) 3" xfId="14655" xr:uid="{00000000-0005-0000-0000-0000392F0000}"/>
    <cellStyle name="Enter Units (2) 4" xfId="14651" xr:uid="{00000000-0005-0000-0000-00003A2F0000}"/>
    <cellStyle name="Entered" xfId="3006" xr:uid="{00000000-0005-0000-0000-00003B2F0000}"/>
    <cellStyle name="Entered 2" xfId="14656" xr:uid="{00000000-0005-0000-0000-00003C2F0000}"/>
    <cellStyle name="Euro" xfId="2951" xr:uid="{00000000-0005-0000-0000-00003D2F0000}"/>
    <cellStyle name="Euro 10" xfId="14657" xr:uid="{00000000-0005-0000-0000-00003E2F0000}"/>
    <cellStyle name="Euro 11" xfId="14658" xr:uid="{00000000-0005-0000-0000-00003F2F0000}"/>
    <cellStyle name="Euro 12" xfId="14659" xr:uid="{00000000-0005-0000-0000-0000402F0000}"/>
    <cellStyle name="Euro 13" xfId="14660" xr:uid="{00000000-0005-0000-0000-0000412F0000}"/>
    <cellStyle name="Euro 2" xfId="2953" xr:uid="{00000000-0005-0000-0000-0000422F0000}"/>
    <cellStyle name="Euro 2 10" xfId="14662" xr:uid="{00000000-0005-0000-0000-0000432F0000}"/>
    <cellStyle name="Euro 2 11" xfId="14663" xr:uid="{00000000-0005-0000-0000-0000442F0000}"/>
    <cellStyle name="Euro 2 12" xfId="14664" xr:uid="{00000000-0005-0000-0000-0000452F0000}"/>
    <cellStyle name="Euro 2 13" xfId="14661" xr:uid="{00000000-0005-0000-0000-0000462F0000}"/>
    <cellStyle name="Euro 2 2" xfId="4751" xr:uid="{00000000-0005-0000-0000-0000472F0000}"/>
    <cellStyle name="Euro 2 2 2" xfId="14665" xr:uid="{00000000-0005-0000-0000-0000482F0000}"/>
    <cellStyle name="Euro 2 3" xfId="14666" xr:uid="{00000000-0005-0000-0000-0000492F0000}"/>
    <cellStyle name="Euro 2 4" xfId="14667" xr:uid="{00000000-0005-0000-0000-00004A2F0000}"/>
    <cellStyle name="Euro 2 5" xfId="14668" xr:uid="{00000000-0005-0000-0000-00004B2F0000}"/>
    <cellStyle name="Euro 2 6" xfId="14669" xr:uid="{00000000-0005-0000-0000-00004C2F0000}"/>
    <cellStyle name="Euro 2 7" xfId="14670" xr:uid="{00000000-0005-0000-0000-00004D2F0000}"/>
    <cellStyle name="Euro 2 8" xfId="14671" xr:uid="{00000000-0005-0000-0000-00004E2F0000}"/>
    <cellStyle name="Euro 2 9" xfId="14672" xr:uid="{00000000-0005-0000-0000-00004F2F0000}"/>
    <cellStyle name="Euro 3" xfId="691" xr:uid="{00000000-0005-0000-0000-0000502F0000}"/>
    <cellStyle name="Euro 3 2" xfId="4752" xr:uid="{00000000-0005-0000-0000-0000512F0000}"/>
    <cellStyle name="Euro 3 3" xfId="14673" xr:uid="{00000000-0005-0000-0000-0000522F0000}"/>
    <cellStyle name="Euro 4" xfId="981" xr:uid="{00000000-0005-0000-0000-0000532F0000}"/>
    <cellStyle name="Euro 4 2" xfId="4753" xr:uid="{00000000-0005-0000-0000-0000542F0000}"/>
    <cellStyle name="Euro 4 3" xfId="14674" xr:uid="{00000000-0005-0000-0000-0000552F0000}"/>
    <cellStyle name="Euro 5" xfId="990" xr:uid="{00000000-0005-0000-0000-0000562F0000}"/>
    <cellStyle name="Euro 5 2" xfId="4754" xr:uid="{00000000-0005-0000-0000-0000572F0000}"/>
    <cellStyle name="Euro 5 3" xfId="14675" xr:uid="{00000000-0005-0000-0000-0000582F0000}"/>
    <cellStyle name="Euro 6" xfId="998" xr:uid="{00000000-0005-0000-0000-0000592F0000}"/>
    <cellStyle name="Euro 6 2" xfId="4755" xr:uid="{00000000-0005-0000-0000-00005A2F0000}"/>
    <cellStyle name="Euro 6 3" xfId="14676" xr:uid="{00000000-0005-0000-0000-00005B2F0000}"/>
    <cellStyle name="Euro 7" xfId="1008" xr:uid="{00000000-0005-0000-0000-00005C2F0000}"/>
    <cellStyle name="Euro 7 2" xfId="4756" xr:uid="{00000000-0005-0000-0000-00005D2F0000}"/>
    <cellStyle name="Euro 8" xfId="1015" xr:uid="{00000000-0005-0000-0000-00005E2F0000}"/>
    <cellStyle name="Euro 8 2" xfId="4757" xr:uid="{00000000-0005-0000-0000-00005F2F0000}"/>
    <cellStyle name="Euro 9" xfId="14677" xr:uid="{00000000-0005-0000-0000-0000602F0000}"/>
    <cellStyle name="Excel Built-in Comma" xfId="14678" xr:uid="{00000000-0005-0000-0000-0000612F0000}"/>
    <cellStyle name="Excel Built-in Comma 2" xfId="14679" xr:uid="{00000000-0005-0000-0000-0000622F0000}"/>
    <cellStyle name="Excel Built-in Comma 3" xfId="14680" xr:uid="{00000000-0005-0000-0000-0000632F0000}"/>
    <cellStyle name="Excel Built-in Normal" xfId="14681" xr:uid="{00000000-0005-0000-0000-0000642F0000}"/>
    <cellStyle name="Excel Built-in Percent" xfId="14682" xr:uid="{00000000-0005-0000-0000-0000652F0000}"/>
    <cellStyle name="Excel_BuiltIn_Accent6" xfId="1566" xr:uid="{00000000-0005-0000-0000-0000662F0000}"/>
    <cellStyle name="Explanatory Text 10" xfId="14683" xr:uid="{00000000-0005-0000-0000-0000672F0000}"/>
    <cellStyle name="Explanatory Text 11" xfId="14684" xr:uid="{00000000-0005-0000-0000-0000682F0000}"/>
    <cellStyle name="Explanatory Text 12" xfId="14685" xr:uid="{00000000-0005-0000-0000-0000692F0000}"/>
    <cellStyle name="Explanatory Text 13" xfId="14686" xr:uid="{00000000-0005-0000-0000-00006A2F0000}"/>
    <cellStyle name="Explanatory Text 14" xfId="14687" xr:uid="{00000000-0005-0000-0000-00006B2F0000}"/>
    <cellStyle name="Explanatory Text 15" xfId="14688" xr:uid="{00000000-0005-0000-0000-00006C2F0000}"/>
    <cellStyle name="Explanatory Text 16" xfId="14689" xr:uid="{00000000-0005-0000-0000-00006D2F0000}"/>
    <cellStyle name="Explanatory Text 17" xfId="14690" xr:uid="{00000000-0005-0000-0000-00006E2F0000}"/>
    <cellStyle name="Explanatory Text 18" xfId="14691" xr:uid="{00000000-0005-0000-0000-00006F2F0000}"/>
    <cellStyle name="Explanatory Text 19" xfId="14692" xr:uid="{00000000-0005-0000-0000-0000702F0000}"/>
    <cellStyle name="Explanatory Text 2" xfId="3007" xr:uid="{00000000-0005-0000-0000-0000712F0000}"/>
    <cellStyle name="Explanatory Text 2 10" xfId="14694" xr:uid="{00000000-0005-0000-0000-0000722F0000}"/>
    <cellStyle name="Explanatory Text 2 11" xfId="14695" xr:uid="{00000000-0005-0000-0000-0000732F0000}"/>
    <cellStyle name="Explanatory Text 2 12" xfId="14696" xr:uid="{00000000-0005-0000-0000-0000742F0000}"/>
    <cellStyle name="Explanatory Text 2 13" xfId="14697" xr:uid="{00000000-0005-0000-0000-0000752F0000}"/>
    <cellStyle name="Explanatory Text 2 14" xfId="14693" xr:uid="{00000000-0005-0000-0000-0000762F0000}"/>
    <cellStyle name="Explanatory Text 2 2" xfId="3008" xr:uid="{00000000-0005-0000-0000-0000772F0000}"/>
    <cellStyle name="Explanatory Text 2 2 2" xfId="4759" xr:uid="{00000000-0005-0000-0000-0000782F0000}"/>
    <cellStyle name="Explanatory Text 2 2 2 2" xfId="14699" xr:uid="{00000000-0005-0000-0000-0000792F0000}"/>
    <cellStyle name="Explanatory Text 2 2 3" xfId="14698" xr:uid="{00000000-0005-0000-0000-00007A2F0000}"/>
    <cellStyle name="Explanatory Text 2 3" xfId="3010" xr:uid="{00000000-0005-0000-0000-00007B2F0000}"/>
    <cellStyle name="Explanatory Text 2 3 2" xfId="4760" xr:uid="{00000000-0005-0000-0000-00007C2F0000}"/>
    <cellStyle name="Explanatory Text 2 3 3" xfId="14700" xr:uid="{00000000-0005-0000-0000-00007D2F0000}"/>
    <cellStyle name="Explanatory Text 2 4" xfId="3012" xr:uid="{00000000-0005-0000-0000-00007E2F0000}"/>
    <cellStyle name="Explanatory Text 2 4 2" xfId="5399" xr:uid="{00000000-0005-0000-0000-00007F2F0000}"/>
    <cellStyle name="Explanatory Text 2 4 3" xfId="14701" xr:uid="{00000000-0005-0000-0000-0000802F0000}"/>
    <cellStyle name="Explanatory Text 2 5" xfId="4758" xr:uid="{00000000-0005-0000-0000-0000812F0000}"/>
    <cellStyle name="Explanatory Text 2 5 2" xfId="14702" xr:uid="{00000000-0005-0000-0000-0000822F0000}"/>
    <cellStyle name="Explanatory Text 2 6" xfId="14703" xr:uid="{00000000-0005-0000-0000-0000832F0000}"/>
    <cellStyle name="Explanatory Text 2 7" xfId="14704" xr:uid="{00000000-0005-0000-0000-0000842F0000}"/>
    <cellStyle name="Explanatory Text 2 8" xfId="14705" xr:uid="{00000000-0005-0000-0000-0000852F0000}"/>
    <cellStyle name="Explanatory Text 2 9" xfId="14706" xr:uid="{00000000-0005-0000-0000-0000862F0000}"/>
    <cellStyle name="Explanatory Text 20" xfId="14707" xr:uid="{00000000-0005-0000-0000-0000872F0000}"/>
    <cellStyle name="Explanatory Text 21" xfId="14708" xr:uid="{00000000-0005-0000-0000-0000882F0000}"/>
    <cellStyle name="Explanatory Text 22" xfId="14709" xr:uid="{00000000-0005-0000-0000-0000892F0000}"/>
    <cellStyle name="Explanatory Text 23" xfId="14710" xr:uid="{00000000-0005-0000-0000-00008A2F0000}"/>
    <cellStyle name="Explanatory Text 24" xfId="14711" xr:uid="{00000000-0005-0000-0000-00008B2F0000}"/>
    <cellStyle name="Explanatory Text 25" xfId="14712" xr:uid="{00000000-0005-0000-0000-00008C2F0000}"/>
    <cellStyle name="Explanatory Text 26" xfId="14713" xr:uid="{00000000-0005-0000-0000-00008D2F0000}"/>
    <cellStyle name="Explanatory Text 27" xfId="14714" xr:uid="{00000000-0005-0000-0000-00008E2F0000}"/>
    <cellStyle name="Explanatory Text 28" xfId="14715" xr:uid="{00000000-0005-0000-0000-00008F2F0000}"/>
    <cellStyle name="Explanatory Text 29" xfId="14716" xr:uid="{00000000-0005-0000-0000-0000902F0000}"/>
    <cellStyle name="Explanatory Text 3" xfId="3014" xr:uid="{00000000-0005-0000-0000-0000912F0000}"/>
    <cellStyle name="Explanatory Text 3 10" xfId="14718" xr:uid="{00000000-0005-0000-0000-0000922F0000}"/>
    <cellStyle name="Explanatory Text 3 11" xfId="14719" xr:uid="{00000000-0005-0000-0000-0000932F0000}"/>
    <cellStyle name="Explanatory Text 3 12" xfId="14720" xr:uid="{00000000-0005-0000-0000-0000942F0000}"/>
    <cellStyle name="Explanatory Text 3 13" xfId="14721" xr:uid="{00000000-0005-0000-0000-0000952F0000}"/>
    <cellStyle name="Explanatory Text 3 14" xfId="14717" xr:uid="{00000000-0005-0000-0000-0000962F0000}"/>
    <cellStyle name="Explanatory Text 3 2" xfId="5464" xr:uid="{00000000-0005-0000-0000-0000972F0000}"/>
    <cellStyle name="Explanatory Text 3 3" xfId="14722" xr:uid="{00000000-0005-0000-0000-0000982F0000}"/>
    <cellStyle name="Explanatory Text 3 4" xfId="14723" xr:uid="{00000000-0005-0000-0000-0000992F0000}"/>
    <cellStyle name="Explanatory Text 3 5" xfId="14724" xr:uid="{00000000-0005-0000-0000-00009A2F0000}"/>
    <cellStyle name="Explanatory Text 3 6" xfId="14725" xr:uid="{00000000-0005-0000-0000-00009B2F0000}"/>
    <cellStyle name="Explanatory Text 3 7" xfId="14726" xr:uid="{00000000-0005-0000-0000-00009C2F0000}"/>
    <cellStyle name="Explanatory Text 3 8" xfId="14727" xr:uid="{00000000-0005-0000-0000-00009D2F0000}"/>
    <cellStyle name="Explanatory Text 3 9" xfId="14728" xr:uid="{00000000-0005-0000-0000-00009E2F0000}"/>
    <cellStyle name="Explanatory Text 30" xfId="14729" xr:uid="{00000000-0005-0000-0000-00009F2F0000}"/>
    <cellStyle name="Explanatory Text 31" xfId="14730" xr:uid="{00000000-0005-0000-0000-0000A02F0000}"/>
    <cellStyle name="Explanatory Text 32" xfId="14731" xr:uid="{00000000-0005-0000-0000-0000A12F0000}"/>
    <cellStyle name="Explanatory Text 4" xfId="14732" xr:uid="{00000000-0005-0000-0000-0000A22F0000}"/>
    <cellStyle name="Explanatory Text 4 2" xfId="14733" xr:uid="{00000000-0005-0000-0000-0000A32F0000}"/>
    <cellStyle name="Explanatory Text 4 3" xfId="14734" xr:uid="{00000000-0005-0000-0000-0000A42F0000}"/>
    <cellStyle name="Explanatory Text 5" xfId="14735" xr:uid="{00000000-0005-0000-0000-0000A52F0000}"/>
    <cellStyle name="Explanatory Text 5 2" xfId="14736" xr:uid="{00000000-0005-0000-0000-0000A62F0000}"/>
    <cellStyle name="Explanatory Text 5 3" xfId="14737" xr:uid="{00000000-0005-0000-0000-0000A72F0000}"/>
    <cellStyle name="Explanatory Text 6" xfId="14738" xr:uid="{00000000-0005-0000-0000-0000A82F0000}"/>
    <cellStyle name="Explanatory Text 6 2" xfId="14739" xr:uid="{00000000-0005-0000-0000-0000A92F0000}"/>
    <cellStyle name="Explanatory Text 6 3" xfId="14740" xr:uid="{00000000-0005-0000-0000-0000AA2F0000}"/>
    <cellStyle name="Explanatory Text 7" xfId="14741" xr:uid="{00000000-0005-0000-0000-0000AB2F0000}"/>
    <cellStyle name="Explanatory Text 7 2" xfId="14742" xr:uid="{00000000-0005-0000-0000-0000AC2F0000}"/>
    <cellStyle name="Explanatory Text 7 3" xfId="14743" xr:uid="{00000000-0005-0000-0000-0000AD2F0000}"/>
    <cellStyle name="Explanatory Text 8" xfId="14744" xr:uid="{00000000-0005-0000-0000-0000AE2F0000}"/>
    <cellStyle name="Explanatory Text 8 2" xfId="14745" xr:uid="{00000000-0005-0000-0000-0000AF2F0000}"/>
    <cellStyle name="Explanatory Text 8 3" xfId="14746" xr:uid="{00000000-0005-0000-0000-0000B02F0000}"/>
    <cellStyle name="Explanatory Text 9" xfId="14747" xr:uid="{00000000-0005-0000-0000-0000B12F0000}"/>
    <cellStyle name="Fixed" xfId="2508" xr:uid="{00000000-0005-0000-0000-0000B22F0000}"/>
    <cellStyle name="Fixed 2" xfId="2510" xr:uid="{00000000-0005-0000-0000-0000B32F0000}"/>
    <cellStyle name="Fixed 2 2" xfId="14748" xr:uid="{00000000-0005-0000-0000-0000B42F0000}"/>
    <cellStyle name="Fixed 2 3" xfId="14749" xr:uid="{00000000-0005-0000-0000-0000B52F0000}"/>
    <cellStyle name="Fixed 2 4" xfId="14750" xr:uid="{00000000-0005-0000-0000-0000B62F0000}"/>
    <cellStyle name="Fixed 2 5" xfId="14751" xr:uid="{00000000-0005-0000-0000-0000B72F0000}"/>
    <cellStyle name="Fixed 2 6" xfId="14752" xr:uid="{00000000-0005-0000-0000-0000B82F0000}"/>
    <cellStyle name="Fixed 3" xfId="2513" xr:uid="{00000000-0005-0000-0000-0000B92F0000}"/>
    <cellStyle name="Fixed 3 2" xfId="14753" xr:uid="{00000000-0005-0000-0000-0000BA2F0000}"/>
    <cellStyle name="Fixed 4" xfId="2516" xr:uid="{00000000-0005-0000-0000-0000BB2F0000}"/>
    <cellStyle name="Fixed 5" xfId="3015" xr:uid="{00000000-0005-0000-0000-0000BC2F0000}"/>
    <cellStyle name="Fixed 6" xfId="3016" xr:uid="{00000000-0005-0000-0000-0000BD2F0000}"/>
    <cellStyle name="Fixed 7" xfId="3017" xr:uid="{00000000-0005-0000-0000-0000BE2F0000}"/>
    <cellStyle name="Fixed_AR_Q4'09" xfId="14754" xr:uid="{00000000-0005-0000-0000-0000BF2F0000}"/>
    <cellStyle name="Footer SBILogo1" xfId="3018" xr:uid="{00000000-0005-0000-0000-0000C02F0000}"/>
    <cellStyle name="Footer SBILogo2" xfId="82" xr:uid="{00000000-0005-0000-0000-0000C12F0000}"/>
    <cellStyle name="Footnote" xfId="2316" xr:uid="{00000000-0005-0000-0000-0000C22F0000}"/>
    <cellStyle name="Footnote 2" xfId="4761" xr:uid="{00000000-0005-0000-0000-0000C32F0000}"/>
    <cellStyle name="Footnote Reference" xfId="2173" xr:uid="{00000000-0005-0000-0000-0000C42F0000}"/>
    <cellStyle name="Footnote Reference 2" xfId="4762" xr:uid="{00000000-0005-0000-0000-0000C52F0000}"/>
    <cellStyle name="Footnote__0_Lead_ KOSE_30.06.05" xfId="3023" xr:uid="{00000000-0005-0000-0000-0000C62F0000}"/>
    <cellStyle name="Format a column of totals" xfId="14755" xr:uid="{00000000-0005-0000-0000-0000C72F0000}"/>
    <cellStyle name="Format a row of totals" xfId="14756" xr:uid="{00000000-0005-0000-0000-0000C82F0000}"/>
    <cellStyle name="Format a row of totals 2" xfId="14757" xr:uid="{00000000-0005-0000-0000-0000C92F0000}"/>
    <cellStyle name="Format a row of totals 2 2" xfId="14758" xr:uid="{00000000-0005-0000-0000-0000CA2F0000}"/>
    <cellStyle name="Format a row of totals 2 2 2" xfId="14759" xr:uid="{00000000-0005-0000-0000-0000CB2F0000}"/>
    <cellStyle name="Format a row of totals 2 3" xfId="14760" xr:uid="{00000000-0005-0000-0000-0000CC2F0000}"/>
    <cellStyle name="Format a row of totals 3" xfId="14761" xr:uid="{00000000-0005-0000-0000-0000CD2F0000}"/>
    <cellStyle name="Format a row of totals 3 2" xfId="14762" xr:uid="{00000000-0005-0000-0000-0000CE2F0000}"/>
    <cellStyle name="Format a row of totals 3 2 2" xfId="14763" xr:uid="{00000000-0005-0000-0000-0000CF2F0000}"/>
    <cellStyle name="Format a row of totals 3 3" xfId="14764" xr:uid="{00000000-0005-0000-0000-0000D02F0000}"/>
    <cellStyle name="Format a row of totals 4" xfId="14765" xr:uid="{00000000-0005-0000-0000-0000D12F0000}"/>
    <cellStyle name="Format a row of totals 4 2" xfId="14766" xr:uid="{00000000-0005-0000-0000-0000D22F0000}"/>
    <cellStyle name="Format a row of totals 4 2 2" xfId="14767" xr:uid="{00000000-0005-0000-0000-0000D32F0000}"/>
    <cellStyle name="Format a row of totals 4 3" xfId="14768" xr:uid="{00000000-0005-0000-0000-0000D42F0000}"/>
    <cellStyle name="Format a row of totals 5" xfId="14769" xr:uid="{00000000-0005-0000-0000-0000D52F0000}"/>
    <cellStyle name="Format a row of totals 5 2" xfId="14770" xr:uid="{00000000-0005-0000-0000-0000D62F0000}"/>
    <cellStyle name="Format a row of totals 5 2 2" xfId="14771" xr:uid="{00000000-0005-0000-0000-0000D72F0000}"/>
    <cellStyle name="Format a row of totals 5 3" xfId="14772" xr:uid="{00000000-0005-0000-0000-0000D82F0000}"/>
    <cellStyle name="Format a row of totals 6" xfId="14773" xr:uid="{00000000-0005-0000-0000-0000D92F0000}"/>
    <cellStyle name="Format a row of totals 6 2" xfId="14774" xr:uid="{00000000-0005-0000-0000-0000DA2F0000}"/>
    <cellStyle name="Format a row of totals 6 2 2" xfId="14775" xr:uid="{00000000-0005-0000-0000-0000DB2F0000}"/>
    <cellStyle name="Format a row of totals 6 3" xfId="14776" xr:uid="{00000000-0005-0000-0000-0000DC2F0000}"/>
    <cellStyle name="Format a row of totals 7" xfId="14777" xr:uid="{00000000-0005-0000-0000-0000DD2F0000}"/>
    <cellStyle name="Format a row of totals 7 2" xfId="14778" xr:uid="{00000000-0005-0000-0000-0000DE2F0000}"/>
    <cellStyle name="Format a row of totals 8" xfId="14779" xr:uid="{00000000-0005-0000-0000-0000DF2F0000}"/>
    <cellStyle name="Format Number Column" xfId="3025" xr:uid="{00000000-0005-0000-0000-0000E02F0000}"/>
    <cellStyle name="Format Number Column 2" xfId="4763" xr:uid="{00000000-0005-0000-0000-0000E12F0000}"/>
    <cellStyle name="Format text as bold, black on yello" xfId="14780" xr:uid="{00000000-0005-0000-0000-0000E22F0000}"/>
    <cellStyle name="Format text as bold, black on yello 2" xfId="14781" xr:uid="{00000000-0005-0000-0000-0000E32F0000}"/>
    <cellStyle name="Format text as bold, black on yello 2 2" xfId="14782" xr:uid="{00000000-0005-0000-0000-0000E42F0000}"/>
    <cellStyle name="Format text as bold, black on yello 2 2 2" xfId="14783" xr:uid="{00000000-0005-0000-0000-0000E52F0000}"/>
    <cellStyle name="Format text as bold, black on yello 2 3" xfId="14784" xr:uid="{00000000-0005-0000-0000-0000E62F0000}"/>
    <cellStyle name="Format text as bold, black on yello 3" xfId="14785" xr:uid="{00000000-0005-0000-0000-0000E72F0000}"/>
    <cellStyle name="Format text as bold, black on yello 3 2" xfId="14786" xr:uid="{00000000-0005-0000-0000-0000E82F0000}"/>
    <cellStyle name="Format text as bold, black on yello 3 2 2" xfId="14787" xr:uid="{00000000-0005-0000-0000-0000E92F0000}"/>
    <cellStyle name="Format text as bold, black on yello 3 3" xfId="14788" xr:uid="{00000000-0005-0000-0000-0000EA2F0000}"/>
    <cellStyle name="Format text as bold, black on yello 4" xfId="14789" xr:uid="{00000000-0005-0000-0000-0000EB2F0000}"/>
    <cellStyle name="Format text as bold, black on yello 4 2" xfId="14790" xr:uid="{00000000-0005-0000-0000-0000EC2F0000}"/>
    <cellStyle name="Format text as bold, black on yello 4 2 2" xfId="14791" xr:uid="{00000000-0005-0000-0000-0000ED2F0000}"/>
    <cellStyle name="Format text as bold, black on yello 4 3" xfId="14792" xr:uid="{00000000-0005-0000-0000-0000EE2F0000}"/>
    <cellStyle name="Format text as bold, black on yello 5" xfId="14793" xr:uid="{00000000-0005-0000-0000-0000EF2F0000}"/>
    <cellStyle name="Format text as bold, black on yello 5 2" xfId="14794" xr:uid="{00000000-0005-0000-0000-0000F02F0000}"/>
    <cellStyle name="Format text as bold, black on yello 5 2 2" xfId="14795" xr:uid="{00000000-0005-0000-0000-0000F12F0000}"/>
    <cellStyle name="Format text as bold, black on yello 5 3" xfId="14796" xr:uid="{00000000-0005-0000-0000-0000F22F0000}"/>
    <cellStyle name="Format text as bold, black on yello 6" xfId="14797" xr:uid="{00000000-0005-0000-0000-0000F32F0000}"/>
    <cellStyle name="Format text as bold, black on yello 6 2" xfId="14798" xr:uid="{00000000-0005-0000-0000-0000F42F0000}"/>
    <cellStyle name="Format text as bold, black on yello 6 2 2" xfId="14799" xr:uid="{00000000-0005-0000-0000-0000F52F0000}"/>
    <cellStyle name="Format text as bold, black on yello 6 3" xfId="14800" xr:uid="{00000000-0005-0000-0000-0000F62F0000}"/>
    <cellStyle name="Format text as bold, black on yello 7" xfId="14801" xr:uid="{00000000-0005-0000-0000-0000F72F0000}"/>
    <cellStyle name="Format text as bold, black on yello 7 2" xfId="14802" xr:uid="{00000000-0005-0000-0000-0000F82F0000}"/>
    <cellStyle name="Format text as bold, black on yello 8" xfId="14803" xr:uid="{00000000-0005-0000-0000-0000F92F0000}"/>
    <cellStyle name="Good 10" xfId="14804" xr:uid="{00000000-0005-0000-0000-0000FA2F0000}"/>
    <cellStyle name="Good 11" xfId="14805" xr:uid="{00000000-0005-0000-0000-0000FB2F0000}"/>
    <cellStyle name="Good 12" xfId="14806" xr:uid="{00000000-0005-0000-0000-0000FC2F0000}"/>
    <cellStyle name="Good 13" xfId="14807" xr:uid="{00000000-0005-0000-0000-0000FD2F0000}"/>
    <cellStyle name="Good 14" xfId="14808" xr:uid="{00000000-0005-0000-0000-0000FE2F0000}"/>
    <cellStyle name="Good 15" xfId="14809" xr:uid="{00000000-0005-0000-0000-0000FF2F0000}"/>
    <cellStyle name="Good 16" xfId="14810" xr:uid="{00000000-0005-0000-0000-000000300000}"/>
    <cellStyle name="Good 17" xfId="14811" xr:uid="{00000000-0005-0000-0000-000001300000}"/>
    <cellStyle name="Good 18" xfId="14812" xr:uid="{00000000-0005-0000-0000-000002300000}"/>
    <cellStyle name="Good 19" xfId="14813" xr:uid="{00000000-0005-0000-0000-000003300000}"/>
    <cellStyle name="Good 2" xfId="3027" xr:uid="{00000000-0005-0000-0000-000004300000}"/>
    <cellStyle name="Good 2 10" xfId="14815" xr:uid="{00000000-0005-0000-0000-000005300000}"/>
    <cellStyle name="Good 2 11" xfId="14816" xr:uid="{00000000-0005-0000-0000-000006300000}"/>
    <cellStyle name="Good 2 12" xfId="14817" xr:uid="{00000000-0005-0000-0000-000007300000}"/>
    <cellStyle name="Good 2 13" xfId="14818" xr:uid="{00000000-0005-0000-0000-000008300000}"/>
    <cellStyle name="Good 2 14" xfId="14814" xr:uid="{00000000-0005-0000-0000-000009300000}"/>
    <cellStyle name="Good 2 2" xfId="2598" xr:uid="{00000000-0005-0000-0000-00000A300000}"/>
    <cellStyle name="Good 2 2 2" xfId="4765" xr:uid="{00000000-0005-0000-0000-00000B300000}"/>
    <cellStyle name="Good 2 2 2 2" xfId="14820" xr:uid="{00000000-0005-0000-0000-00000C300000}"/>
    <cellStyle name="Good 2 2 3" xfId="14819" xr:uid="{00000000-0005-0000-0000-00000D300000}"/>
    <cellStyle name="Good 2 3" xfId="546" xr:uid="{00000000-0005-0000-0000-00000E300000}"/>
    <cellStyle name="Good 2 3 2" xfId="4766" xr:uid="{00000000-0005-0000-0000-00000F300000}"/>
    <cellStyle name="Good 2 3 3" xfId="14821" xr:uid="{00000000-0005-0000-0000-000010300000}"/>
    <cellStyle name="Good 2 4" xfId="2609" xr:uid="{00000000-0005-0000-0000-000011300000}"/>
    <cellStyle name="Good 2 4 2" xfId="5400" xr:uid="{00000000-0005-0000-0000-000012300000}"/>
    <cellStyle name="Good 2 4 3" xfId="14822" xr:uid="{00000000-0005-0000-0000-000013300000}"/>
    <cellStyle name="Good 2 5" xfId="4764" xr:uid="{00000000-0005-0000-0000-000014300000}"/>
    <cellStyle name="Good 2 5 2" xfId="14823" xr:uid="{00000000-0005-0000-0000-000015300000}"/>
    <cellStyle name="Good 2 6" xfId="14824" xr:uid="{00000000-0005-0000-0000-000016300000}"/>
    <cellStyle name="Good 2 7" xfId="14825" xr:uid="{00000000-0005-0000-0000-000017300000}"/>
    <cellStyle name="Good 2 8" xfId="14826" xr:uid="{00000000-0005-0000-0000-000018300000}"/>
    <cellStyle name="Good 2 9" xfId="14827" xr:uid="{00000000-0005-0000-0000-000019300000}"/>
    <cellStyle name="Good 20" xfId="14828" xr:uid="{00000000-0005-0000-0000-00001A300000}"/>
    <cellStyle name="Good 21" xfId="14829" xr:uid="{00000000-0005-0000-0000-00001B300000}"/>
    <cellStyle name="Good 22" xfId="14830" xr:uid="{00000000-0005-0000-0000-00001C300000}"/>
    <cellStyle name="Good 23" xfId="14831" xr:uid="{00000000-0005-0000-0000-00001D300000}"/>
    <cellStyle name="Good 24" xfId="14832" xr:uid="{00000000-0005-0000-0000-00001E300000}"/>
    <cellStyle name="Good 25" xfId="14833" xr:uid="{00000000-0005-0000-0000-00001F300000}"/>
    <cellStyle name="Good 26" xfId="14834" xr:uid="{00000000-0005-0000-0000-000020300000}"/>
    <cellStyle name="Good 27" xfId="14835" xr:uid="{00000000-0005-0000-0000-000021300000}"/>
    <cellStyle name="Good 28" xfId="14836" xr:uid="{00000000-0005-0000-0000-000022300000}"/>
    <cellStyle name="Good 29" xfId="14837" xr:uid="{00000000-0005-0000-0000-000023300000}"/>
    <cellStyle name="Good 3" xfId="3028" xr:uid="{00000000-0005-0000-0000-000024300000}"/>
    <cellStyle name="Good 3 10" xfId="14839" xr:uid="{00000000-0005-0000-0000-000025300000}"/>
    <cellStyle name="Good 3 11" xfId="14840" xr:uid="{00000000-0005-0000-0000-000026300000}"/>
    <cellStyle name="Good 3 12" xfId="14841" xr:uid="{00000000-0005-0000-0000-000027300000}"/>
    <cellStyle name="Good 3 13" xfId="14842" xr:uid="{00000000-0005-0000-0000-000028300000}"/>
    <cellStyle name="Good 3 14" xfId="14838" xr:uid="{00000000-0005-0000-0000-000029300000}"/>
    <cellStyle name="Good 3 2" xfId="5465" xr:uid="{00000000-0005-0000-0000-00002A300000}"/>
    <cellStyle name="Good 3 3" xfId="14843" xr:uid="{00000000-0005-0000-0000-00002B300000}"/>
    <cellStyle name="Good 3 4" xfId="14844" xr:uid="{00000000-0005-0000-0000-00002C300000}"/>
    <cellStyle name="Good 3 5" xfId="14845" xr:uid="{00000000-0005-0000-0000-00002D300000}"/>
    <cellStyle name="Good 3 6" xfId="14846" xr:uid="{00000000-0005-0000-0000-00002E300000}"/>
    <cellStyle name="Good 3 7" xfId="14847" xr:uid="{00000000-0005-0000-0000-00002F300000}"/>
    <cellStyle name="Good 3 8" xfId="14848" xr:uid="{00000000-0005-0000-0000-000030300000}"/>
    <cellStyle name="Good 3 9" xfId="14849" xr:uid="{00000000-0005-0000-0000-000031300000}"/>
    <cellStyle name="Good 30" xfId="14850" xr:uid="{00000000-0005-0000-0000-000032300000}"/>
    <cellStyle name="Good 31" xfId="14851" xr:uid="{00000000-0005-0000-0000-000033300000}"/>
    <cellStyle name="Good 32" xfId="14852" xr:uid="{00000000-0005-0000-0000-000034300000}"/>
    <cellStyle name="Good 4" xfId="14853" xr:uid="{00000000-0005-0000-0000-000035300000}"/>
    <cellStyle name="Good 4 2" xfId="14854" xr:uid="{00000000-0005-0000-0000-000036300000}"/>
    <cellStyle name="Good 4 3" xfId="14855" xr:uid="{00000000-0005-0000-0000-000037300000}"/>
    <cellStyle name="Good 5" xfId="14856" xr:uid="{00000000-0005-0000-0000-000038300000}"/>
    <cellStyle name="Good 5 2" xfId="14857" xr:uid="{00000000-0005-0000-0000-000039300000}"/>
    <cellStyle name="Good 5 3" xfId="14858" xr:uid="{00000000-0005-0000-0000-00003A300000}"/>
    <cellStyle name="Good 6" xfId="14859" xr:uid="{00000000-0005-0000-0000-00003B300000}"/>
    <cellStyle name="Good 6 2" xfId="14860" xr:uid="{00000000-0005-0000-0000-00003C300000}"/>
    <cellStyle name="Good 6 3" xfId="14861" xr:uid="{00000000-0005-0000-0000-00003D300000}"/>
    <cellStyle name="Good 7" xfId="14862" xr:uid="{00000000-0005-0000-0000-00003E300000}"/>
    <cellStyle name="Good 7 2" xfId="14863" xr:uid="{00000000-0005-0000-0000-00003F300000}"/>
    <cellStyle name="Good 7 3" xfId="14864" xr:uid="{00000000-0005-0000-0000-000040300000}"/>
    <cellStyle name="Good 8" xfId="14865" xr:uid="{00000000-0005-0000-0000-000041300000}"/>
    <cellStyle name="Good 8 2" xfId="14866" xr:uid="{00000000-0005-0000-0000-000042300000}"/>
    <cellStyle name="Good 8 3" xfId="14867" xr:uid="{00000000-0005-0000-0000-000043300000}"/>
    <cellStyle name="Good 9" xfId="14868" xr:uid="{00000000-0005-0000-0000-000044300000}"/>
    <cellStyle name="Grey" xfId="3030" xr:uid="{00000000-0005-0000-0000-000045300000}"/>
    <cellStyle name="Grey 10" xfId="14870" xr:uid="{00000000-0005-0000-0000-000046300000}"/>
    <cellStyle name="Grey 11" xfId="14871" xr:uid="{00000000-0005-0000-0000-000047300000}"/>
    <cellStyle name="Grey 12" xfId="14872" xr:uid="{00000000-0005-0000-0000-000048300000}"/>
    <cellStyle name="Grey 13" xfId="14873" xr:uid="{00000000-0005-0000-0000-000049300000}"/>
    <cellStyle name="Grey 14" xfId="14874" xr:uid="{00000000-0005-0000-0000-00004A300000}"/>
    <cellStyle name="Grey 15" xfId="14875" xr:uid="{00000000-0005-0000-0000-00004B300000}"/>
    <cellStyle name="Grey 16" xfId="14869" xr:uid="{00000000-0005-0000-0000-00004C300000}"/>
    <cellStyle name="Grey 2" xfId="3031" xr:uid="{00000000-0005-0000-0000-00004D300000}"/>
    <cellStyle name="Grey 2 2" xfId="14876" xr:uid="{00000000-0005-0000-0000-00004E300000}"/>
    <cellStyle name="Grey 2 2 2" xfId="14877" xr:uid="{00000000-0005-0000-0000-00004F300000}"/>
    <cellStyle name="Grey 2_WPL.Conso" xfId="14878" xr:uid="{00000000-0005-0000-0000-000050300000}"/>
    <cellStyle name="Grey 3" xfId="3032" xr:uid="{00000000-0005-0000-0000-000051300000}"/>
    <cellStyle name="Grey 3 2" xfId="14879" xr:uid="{00000000-0005-0000-0000-000052300000}"/>
    <cellStyle name="Grey 4" xfId="3033" xr:uid="{00000000-0005-0000-0000-000053300000}"/>
    <cellStyle name="Grey 4 2" xfId="14880" xr:uid="{00000000-0005-0000-0000-000054300000}"/>
    <cellStyle name="Grey 5" xfId="14881" xr:uid="{00000000-0005-0000-0000-000055300000}"/>
    <cellStyle name="Grey 6" xfId="14882" xr:uid="{00000000-0005-0000-0000-000056300000}"/>
    <cellStyle name="Grey 7" xfId="14883" xr:uid="{00000000-0005-0000-0000-000057300000}"/>
    <cellStyle name="Grey 8" xfId="14884" xr:uid="{00000000-0005-0000-0000-000058300000}"/>
    <cellStyle name="Grey 9" xfId="14885" xr:uid="{00000000-0005-0000-0000-000059300000}"/>
    <cellStyle name="Grey_WPL.Conso" xfId="14886" xr:uid="{00000000-0005-0000-0000-00005A300000}"/>
    <cellStyle name="gs]_x000d__x000a_Window=23,56,584,348, , ,1_x000d__x000a_dir1=0,0,491,191,-1,-1,1,30,201,1905,245,H:\WINDOWS\*.*_x000d__x000a_dir10=44,44,544,323," xfId="14887" xr:uid="{00000000-0005-0000-0000-00005B300000}"/>
    <cellStyle name="gs]_x000d__x000a_Window=23,56,584,348, , ,1_x000d__x000a_dir1=0,0,491,191,-1,-1,1,30,201,1905,245,H:\WINDOWS\*.*_x000d__x000a_dir10=44,44,544,323, 2" xfId="14888" xr:uid="{00000000-0005-0000-0000-00005C300000}"/>
    <cellStyle name="Header" xfId="3034" xr:uid="{00000000-0005-0000-0000-00005D300000}"/>
    <cellStyle name="Header - Style1" xfId="1188" xr:uid="{00000000-0005-0000-0000-00005E300000}"/>
    <cellStyle name="Header - Style1 2" xfId="1193" xr:uid="{00000000-0005-0000-0000-00005F300000}"/>
    <cellStyle name="Header - Style1 3" xfId="4768" xr:uid="{00000000-0005-0000-0000-000060300000}"/>
    <cellStyle name="Header 1" xfId="3035" xr:uid="{00000000-0005-0000-0000-000061300000}"/>
    <cellStyle name="Header 1 Left" xfId="1267" xr:uid="{00000000-0005-0000-0000-000062300000}"/>
    <cellStyle name="Header 1(box)" xfId="3036" xr:uid="{00000000-0005-0000-0000-000063300000}"/>
    <cellStyle name="Header 1(middle)" xfId="3037" xr:uid="{00000000-0005-0000-0000-000064300000}"/>
    <cellStyle name="Header 1_Front Page" xfId="3042" xr:uid="{00000000-0005-0000-0000-000065300000}"/>
    <cellStyle name="Header 2" xfId="3044" xr:uid="{00000000-0005-0000-0000-000066300000}"/>
    <cellStyle name="Header 3" xfId="4767" xr:uid="{00000000-0005-0000-0000-000067300000}"/>
    <cellStyle name="Header 4" xfId="14889" xr:uid="{00000000-0005-0000-0000-000068300000}"/>
    <cellStyle name="Header 5" xfId="27155" xr:uid="{00000000-0005-0000-0000-000069300000}"/>
    <cellStyle name="Header Draft Stamp" xfId="3046" xr:uid="{00000000-0005-0000-0000-00006A300000}"/>
    <cellStyle name="Header Draft Stamp 2" xfId="4769" xr:uid="{00000000-0005-0000-0000-00006B300000}"/>
    <cellStyle name="Header Price 1" xfId="1885" xr:uid="{00000000-0005-0000-0000-00006C300000}"/>
    <cellStyle name="Header Price 2" xfId="2653" xr:uid="{00000000-0005-0000-0000-00006D300000}"/>
    <cellStyle name="Header__0_Lead_ KOSE_30.06.05" xfId="3048" xr:uid="{00000000-0005-0000-0000-00006E300000}"/>
    <cellStyle name="Header1" xfId="3050" xr:uid="{00000000-0005-0000-0000-00006F300000}"/>
    <cellStyle name="Header1 1" xfId="14890" xr:uid="{00000000-0005-0000-0000-000070300000}"/>
    <cellStyle name="Header1 1 2" xfId="14891" xr:uid="{00000000-0005-0000-0000-000071300000}"/>
    <cellStyle name="Header1 1 2 2" xfId="27158" xr:uid="{00000000-0005-0000-0000-000072300000}"/>
    <cellStyle name="Header1 1 3" xfId="27157" xr:uid="{00000000-0005-0000-0000-000073300000}"/>
    <cellStyle name="Header1 10" xfId="14892" xr:uid="{00000000-0005-0000-0000-000074300000}"/>
    <cellStyle name="Header1 10 2" xfId="27159" xr:uid="{00000000-0005-0000-0000-000075300000}"/>
    <cellStyle name="Header1 11" xfId="14893" xr:uid="{00000000-0005-0000-0000-000076300000}"/>
    <cellStyle name="Header1 11 2" xfId="27160" xr:uid="{00000000-0005-0000-0000-000077300000}"/>
    <cellStyle name="Header1 12" xfId="14894" xr:uid="{00000000-0005-0000-0000-000078300000}"/>
    <cellStyle name="Header1 12 2" xfId="27161" xr:uid="{00000000-0005-0000-0000-000079300000}"/>
    <cellStyle name="Header1 13" xfId="14895" xr:uid="{00000000-0005-0000-0000-00007A300000}"/>
    <cellStyle name="Header1 13 2" xfId="27162" xr:uid="{00000000-0005-0000-0000-00007B300000}"/>
    <cellStyle name="Header1 14" xfId="14896" xr:uid="{00000000-0005-0000-0000-00007C300000}"/>
    <cellStyle name="Header1 14 2" xfId="27163" xr:uid="{00000000-0005-0000-0000-00007D300000}"/>
    <cellStyle name="Header1 15" xfId="27156" xr:uid="{00000000-0005-0000-0000-00007E300000}"/>
    <cellStyle name="Header1 2" xfId="3051" xr:uid="{00000000-0005-0000-0000-00007F300000}"/>
    <cellStyle name="Header1 2 2" xfId="4771" xr:uid="{00000000-0005-0000-0000-000080300000}"/>
    <cellStyle name="Header1 2 2 2" xfId="14897" xr:uid="{00000000-0005-0000-0000-000081300000}"/>
    <cellStyle name="Header1 2 2 3" xfId="27165" xr:uid="{00000000-0005-0000-0000-000082300000}"/>
    <cellStyle name="Header1 2 3" xfId="27164" xr:uid="{00000000-0005-0000-0000-000083300000}"/>
    <cellStyle name="Header1 2_WPL.Conso" xfId="14898" xr:uid="{00000000-0005-0000-0000-000084300000}"/>
    <cellStyle name="Header1 3" xfId="3052" xr:uid="{00000000-0005-0000-0000-000085300000}"/>
    <cellStyle name="Header1 3 2" xfId="4772" xr:uid="{00000000-0005-0000-0000-000086300000}"/>
    <cellStyle name="Header1 3 3" xfId="14899" xr:uid="{00000000-0005-0000-0000-000087300000}"/>
    <cellStyle name="Header1 3 4" xfId="27166" xr:uid="{00000000-0005-0000-0000-000088300000}"/>
    <cellStyle name="Header1 4" xfId="3053" xr:uid="{00000000-0005-0000-0000-000089300000}"/>
    <cellStyle name="Header1 4 2" xfId="5401" xr:uid="{00000000-0005-0000-0000-00008A300000}"/>
    <cellStyle name="Header1 4 3" xfId="14900" xr:uid="{00000000-0005-0000-0000-00008B300000}"/>
    <cellStyle name="Header1 4 4" xfId="27167" xr:uid="{00000000-0005-0000-0000-00008C300000}"/>
    <cellStyle name="Header1 5" xfId="4770" xr:uid="{00000000-0005-0000-0000-00008D300000}"/>
    <cellStyle name="Header1 5 2" xfId="14901" xr:uid="{00000000-0005-0000-0000-00008E300000}"/>
    <cellStyle name="Header1 5 3" xfId="27168" xr:uid="{00000000-0005-0000-0000-00008F300000}"/>
    <cellStyle name="Header1 6" xfId="14902" xr:uid="{00000000-0005-0000-0000-000090300000}"/>
    <cellStyle name="Header1 6 2" xfId="27169" xr:uid="{00000000-0005-0000-0000-000091300000}"/>
    <cellStyle name="Header1 7" xfId="14903" xr:uid="{00000000-0005-0000-0000-000092300000}"/>
    <cellStyle name="Header1 7 2" xfId="27170" xr:uid="{00000000-0005-0000-0000-000093300000}"/>
    <cellStyle name="Header1 8" xfId="14904" xr:uid="{00000000-0005-0000-0000-000094300000}"/>
    <cellStyle name="Header1 8 2" xfId="27171" xr:uid="{00000000-0005-0000-0000-000095300000}"/>
    <cellStyle name="Header1 9" xfId="14905" xr:uid="{00000000-0005-0000-0000-000096300000}"/>
    <cellStyle name="Header1 9 2" xfId="27172" xr:uid="{00000000-0005-0000-0000-000097300000}"/>
    <cellStyle name="Header1_Book1" xfId="14906" xr:uid="{00000000-0005-0000-0000-000098300000}"/>
    <cellStyle name="Header2" xfId="872" xr:uid="{00000000-0005-0000-0000-000099300000}"/>
    <cellStyle name="Header2 1" xfId="14908" xr:uid="{00000000-0005-0000-0000-00009A300000}"/>
    <cellStyle name="Header2 1 2" xfId="14909" xr:uid="{00000000-0005-0000-0000-00009B300000}"/>
    <cellStyle name="Header2 1 2 2" xfId="14910" xr:uid="{00000000-0005-0000-0000-00009C300000}"/>
    <cellStyle name="Header2 1 3" xfId="14911" xr:uid="{00000000-0005-0000-0000-00009D300000}"/>
    <cellStyle name="Header2 10" xfId="1010" xr:uid="{00000000-0005-0000-0000-00009E300000}"/>
    <cellStyle name="Header2 10 2" xfId="5402" xr:uid="{00000000-0005-0000-0000-00009F300000}"/>
    <cellStyle name="Header2 10 2 2" xfId="14914" xr:uid="{00000000-0005-0000-0000-0000A0300000}"/>
    <cellStyle name="Header2 10 2 2 2" xfId="14915" xr:uid="{00000000-0005-0000-0000-0000A1300000}"/>
    <cellStyle name="Header2 10 2 2 2 2" xfId="27177" xr:uid="{00000000-0005-0000-0000-0000A2300000}"/>
    <cellStyle name="Header2 10 2 2 3" xfId="27176" xr:uid="{00000000-0005-0000-0000-0000A3300000}"/>
    <cellStyle name="Header2 10 2 3" xfId="14916" xr:uid="{00000000-0005-0000-0000-0000A4300000}"/>
    <cellStyle name="Header2 10 2 3 2" xfId="27178" xr:uid="{00000000-0005-0000-0000-0000A5300000}"/>
    <cellStyle name="Header2 10 2 4" xfId="14913" xr:uid="{00000000-0005-0000-0000-0000A6300000}"/>
    <cellStyle name="Header2 10 2 5" xfId="27175" xr:uid="{00000000-0005-0000-0000-0000A7300000}"/>
    <cellStyle name="Header2 10 3" xfId="14917" xr:uid="{00000000-0005-0000-0000-0000A8300000}"/>
    <cellStyle name="Header2 10 3 2" xfId="14918" xr:uid="{00000000-0005-0000-0000-0000A9300000}"/>
    <cellStyle name="Header2 10 3 2 2" xfId="14919" xr:uid="{00000000-0005-0000-0000-0000AA300000}"/>
    <cellStyle name="Header2 10 3 2 2 2" xfId="27181" xr:uid="{00000000-0005-0000-0000-0000AB300000}"/>
    <cellStyle name="Header2 10 3 2 3" xfId="27180" xr:uid="{00000000-0005-0000-0000-0000AC300000}"/>
    <cellStyle name="Header2 10 3 3" xfId="14920" xr:uid="{00000000-0005-0000-0000-0000AD300000}"/>
    <cellStyle name="Header2 10 3 3 2" xfId="27182" xr:uid="{00000000-0005-0000-0000-0000AE300000}"/>
    <cellStyle name="Header2 10 3 4" xfId="27179" xr:uid="{00000000-0005-0000-0000-0000AF300000}"/>
    <cellStyle name="Header2 10 4" xfId="14921" xr:uid="{00000000-0005-0000-0000-0000B0300000}"/>
    <cellStyle name="Header2 10 4 2" xfId="14922" xr:uid="{00000000-0005-0000-0000-0000B1300000}"/>
    <cellStyle name="Header2 10 4 2 2" xfId="27184" xr:uid="{00000000-0005-0000-0000-0000B2300000}"/>
    <cellStyle name="Header2 10 4 3" xfId="27183" xr:uid="{00000000-0005-0000-0000-0000B3300000}"/>
    <cellStyle name="Header2 10 5" xfId="14923" xr:uid="{00000000-0005-0000-0000-0000B4300000}"/>
    <cellStyle name="Header2 10 5 2" xfId="27185" xr:uid="{00000000-0005-0000-0000-0000B5300000}"/>
    <cellStyle name="Header2 10 6" xfId="14912" xr:uid="{00000000-0005-0000-0000-0000B6300000}"/>
    <cellStyle name="Header2 10 7" xfId="27174" xr:uid="{00000000-0005-0000-0000-0000B7300000}"/>
    <cellStyle name="Header2 11" xfId="4773" xr:uid="{00000000-0005-0000-0000-0000B8300000}"/>
    <cellStyle name="Header2 11 2" xfId="14925" xr:uid="{00000000-0005-0000-0000-0000B9300000}"/>
    <cellStyle name="Header2 11 2 2" xfId="14926" xr:uid="{00000000-0005-0000-0000-0000BA300000}"/>
    <cellStyle name="Header2 11 2 2 2" xfId="14927" xr:uid="{00000000-0005-0000-0000-0000BB300000}"/>
    <cellStyle name="Header2 11 2 2 2 2" xfId="27189" xr:uid="{00000000-0005-0000-0000-0000BC300000}"/>
    <cellStyle name="Header2 11 2 2 3" xfId="27188" xr:uid="{00000000-0005-0000-0000-0000BD300000}"/>
    <cellStyle name="Header2 11 2 3" xfId="14928" xr:uid="{00000000-0005-0000-0000-0000BE300000}"/>
    <cellStyle name="Header2 11 2 3 2" xfId="27190" xr:uid="{00000000-0005-0000-0000-0000BF300000}"/>
    <cellStyle name="Header2 11 2 4" xfId="27187" xr:uid="{00000000-0005-0000-0000-0000C0300000}"/>
    <cellStyle name="Header2 11 3" xfId="14929" xr:uid="{00000000-0005-0000-0000-0000C1300000}"/>
    <cellStyle name="Header2 11 3 2" xfId="14930" xr:uid="{00000000-0005-0000-0000-0000C2300000}"/>
    <cellStyle name="Header2 11 3 2 2" xfId="14931" xr:uid="{00000000-0005-0000-0000-0000C3300000}"/>
    <cellStyle name="Header2 11 3 2 2 2" xfId="27193" xr:uid="{00000000-0005-0000-0000-0000C4300000}"/>
    <cellStyle name="Header2 11 3 2 3" xfId="27192" xr:uid="{00000000-0005-0000-0000-0000C5300000}"/>
    <cellStyle name="Header2 11 3 3" xfId="14932" xr:uid="{00000000-0005-0000-0000-0000C6300000}"/>
    <cellStyle name="Header2 11 3 3 2" xfId="27194" xr:uid="{00000000-0005-0000-0000-0000C7300000}"/>
    <cellStyle name="Header2 11 3 4" xfId="27191" xr:uid="{00000000-0005-0000-0000-0000C8300000}"/>
    <cellStyle name="Header2 11 4" xfId="14933" xr:uid="{00000000-0005-0000-0000-0000C9300000}"/>
    <cellStyle name="Header2 11 4 2" xfId="14934" xr:uid="{00000000-0005-0000-0000-0000CA300000}"/>
    <cellStyle name="Header2 11 4 2 2" xfId="27196" xr:uid="{00000000-0005-0000-0000-0000CB300000}"/>
    <cellStyle name="Header2 11 4 3" xfId="27195" xr:uid="{00000000-0005-0000-0000-0000CC300000}"/>
    <cellStyle name="Header2 11 5" xfId="14935" xr:uid="{00000000-0005-0000-0000-0000CD300000}"/>
    <cellStyle name="Header2 11 5 2" xfId="27197" xr:uid="{00000000-0005-0000-0000-0000CE300000}"/>
    <cellStyle name="Header2 11 6" xfId="14924" xr:uid="{00000000-0005-0000-0000-0000CF300000}"/>
    <cellStyle name="Header2 11 7" xfId="27186" xr:uid="{00000000-0005-0000-0000-0000D0300000}"/>
    <cellStyle name="Header2 12" xfId="14936" xr:uid="{00000000-0005-0000-0000-0000D1300000}"/>
    <cellStyle name="Header2 12 2" xfId="14937" xr:uid="{00000000-0005-0000-0000-0000D2300000}"/>
    <cellStyle name="Header2 12 2 2" xfId="14938" xr:uid="{00000000-0005-0000-0000-0000D3300000}"/>
    <cellStyle name="Header2 12 2 2 2" xfId="14939" xr:uid="{00000000-0005-0000-0000-0000D4300000}"/>
    <cellStyle name="Header2 12 2 2 2 2" xfId="27201" xr:uid="{00000000-0005-0000-0000-0000D5300000}"/>
    <cellStyle name="Header2 12 2 2 3" xfId="27200" xr:uid="{00000000-0005-0000-0000-0000D6300000}"/>
    <cellStyle name="Header2 12 2 3" xfId="14940" xr:uid="{00000000-0005-0000-0000-0000D7300000}"/>
    <cellStyle name="Header2 12 2 3 2" xfId="27202" xr:uid="{00000000-0005-0000-0000-0000D8300000}"/>
    <cellStyle name="Header2 12 2 4" xfId="27199" xr:uid="{00000000-0005-0000-0000-0000D9300000}"/>
    <cellStyle name="Header2 12 3" xfId="14941" xr:uid="{00000000-0005-0000-0000-0000DA300000}"/>
    <cellStyle name="Header2 12 3 2" xfId="14942" xr:uid="{00000000-0005-0000-0000-0000DB300000}"/>
    <cellStyle name="Header2 12 3 2 2" xfId="14943" xr:uid="{00000000-0005-0000-0000-0000DC300000}"/>
    <cellStyle name="Header2 12 3 2 2 2" xfId="27205" xr:uid="{00000000-0005-0000-0000-0000DD300000}"/>
    <cellStyle name="Header2 12 3 2 3" xfId="27204" xr:uid="{00000000-0005-0000-0000-0000DE300000}"/>
    <cellStyle name="Header2 12 3 3" xfId="14944" xr:uid="{00000000-0005-0000-0000-0000DF300000}"/>
    <cellStyle name="Header2 12 3 3 2" xfId="27206" xr:uid="{00000000-0005-0000-0000-0000E0300000}"/>
    <cellStyle name="Header2 12 3 4" xfId="27203" xr:uid="{00000000-0005-0000-0000-0000E1300000}"/>
    <cellStyle name="Header2 12 4" xfId="14945" xr:uid="{00000000-0005-0000-0000-0000E2300000}"/>
    <cellStyle name="Header2 12 4 2" xfId="14946" xr:uid="{00000000-0005-0000-0000-0000E3300000}"/>
    <cellStyle name="Header2 12 4 2 2" xfId="27208" xr:uid="{00000000-0005-0000-0000-0000E4300000}"/>
    <cellStyle name="Header2 12 4 3" xfId="27207" xr:uid="{00000000-0005-0000-0000-0000E5300000}"/>
    <cellStyle name="Header2 12 5" xfId="14947" xr:uid="{00000000-0005-0000-0000-0000E6300000}"/>
    <cellStyle name="Header2 12 5 2" xfId="27209" xr:uid="{00000000-0005-0000-0000-0000E7300000}"/>
    <cellStyle name="Header2 12 6" xfId="27198" xr:uid="{00000000-0005-0000-0000-0000E8300000}"/>
    <cellStyle name="Header2 13" xfId="14948" xr:uid="{00000000-0005-0000-0000-0000E9300000}"/>
    <cellStyle name="Header2 13 2" xfId="14949" xr:uid="{00000000-0005-0000-0000-0000EA300000}"/>
    <cellStyle name="Header2 13 2 2" xfId="14950" xr:uid="{00000000-0005-0000-0000-0000EB300000}"/>
    <cellStyle name="Header2 13 2 2 2" xfId="14951" xr:uid="{00000000-0005-0000-0000-0000EC300000}"/>
    <cellStyle name="Header2 13 2 2 2 2" xfId="27213" xr:uid="{00000000-0005-0000-0000-0000ED300000}"/>
    <cellStyle name="Header2 13 2 2 3" xfId="27212" xr:uid="{00000000-0005-0000-0000-0000EE300000}"/>
    <cellStyle name="Header2 13 2 3" xfId="14952" xr:uid="{00000000-0005-0000-0000-0000EF300000}"/>
    <cellStyle name="Header2 13 2 3 2" xfId="27214" xr:uid="{00000000-0005-0000-0000-0000F0300000}"/>
    <cellStyle name="Header2 13 2 4" xfId="27211" xr:uid="{00000000-0005-0000-0000-0000F1300000}"/>
    <cellStyle name="Header2 13 3" xfId="14953" xr:uid="{00000000-0005-0000-0000-0000F2300000}"/>
    <cellStyle name="Header2 13 3 2" xfId="14954" xr:uid="{00000000-0005-0000-0000-0000F3300000}"/>
    <cellStyle name="Header2 13 3 2 2" xfId="14955" xr:uid="{00000000-0005-0000-0000-0000F4300000}"/>
    <cellStyle name="Header2 13 3 2 2 2" xfId="27217" xr:uid="{00000000-0005-0000-0000-0000F5300000}"/>
    <cellStyle name="Header2 13 3 2 3" xfId="27216" xr:uid="{00000000-0005-0000-0000-0000F6300000}"/>
    <cellStyle name="Header2 13 3 3" xfId="14956" xr:uid="{00000000-0005-0000-0000-0000F7300000}"/>
    <cellStyle name="Header2 13 3 3 2" xfId="27218" xr:uid="{00000000-0005-0000-0000-0000F8300000}"/>
    <cellStyle name="Header2 13 3 4" xfId="27215" xr:uid="{00000000-0005-0000-0000-0000F9300000}"/>
    <cellStyle name="Header2 13 4" xfId="14957" xr:uid="{00000000-0005-0000-0000-0000FA300000}"/>
    <cellStyle name="Header2 13 4 2" xfId="14958" xr:uid="{00000000-0005-0000-0000-0000FB300000}"/>
    <cellStyle name="Header2 13 4 2 2" xfId="27220" xr:uid="{00000000-0005-0000-0000-0000FC300000}"/>
    <cellStyle name="Header2 13 4 3" xfId="27219" xr:uid="{00000000-0005-0000-0000-0000FD300000}"/>
    <cellStyle name="Header2 13 5" xfId="14959" xr:uid="{00000000-0005-0000-0000-0000FE300000}"/>
    <cellStyle name="Header2 13 5 2" xfId="27221" xr:uid="{00000000-0005-0000-0000-0000FF300000}"/>
    <cellStyle name="Header2 13 6" xfId="27210" xr:uid="{00000000-0005-0000-0000-000000310000}"/>
    <cellStyle name="Header2 14" xfId="14960" xr:uid="{00000000-0005-0000-0000-000001310000}"/>
    <cellStyle name="Header2 14 2" xfId="14961" xr:uid="{00000000-0005-0000-0000-000002310000}"/>
    <cellStyle name="Header2 14 2 2" xfId="14962" xr:uid="{00000000-0005-0000-0000-000003310000}"/>
    <cellStyle name="Header2 14 2 2 2" xfId="14963" xr:uid="{00000000-0005-0000-0000-000004310000}"/>
    <cellStyle name="Header2 14 2 2 2 2" xfId="27225" xr:uid="{00000000-0005-0000-0000-000005310000}"/>
    <cellStyle name="Header2 14 2 2 3" xfId="27224" xr:uid="{00000000-0005-0000-0000-000006310000}"/>
    <cellStyle name="Header2 14 2 3" xfId="14964" xr:uid="{00000000-0005-0000-0000-000007310000}"/>
    <cellStyle name="Header2 14 2 3 2" xfId="27226" xr:uid="{00000000-0005-0000-0000-000008310000}"/>
    <cellStyle name="Header2 14 2 4" xfId="27223" xr:uid="{00000000-0005-0000-0000-000009310000}"/>
    <cellStyle name="Header2 14 3" xfId="14965" xr:uid="{00000000-0005-0000-0000-00000A310000}"/>
    <cellStyle name="Header2 14 3 2" xfId="14966" xr:uid="{00000000-0005-0000-0000-00000B310000}"/>
    <cellStyle name="Header2 14 3 2 2" xfId="14967" xr:uid="{00000000-0005-0000-0000-00000C310000}"/>
    <cellStyle name="Header2 14 3 2 2 2" xfId="27229" xr:uid="{00000000-0005-0000-0000-00000D310000}"/>
    <cellStyle name="Header2 14 3 2 3" xfId="27228" xr:uid="{00000000-0005-0000-0000-00000E310000}"/>
    <cellStyle name="Header2 14 3 3" xfId="14968" xr:uid="{00000000-0005-0000-0000-00000F310000}"/>
    <cellStyle name="Header2 14 3 3 2" xfId="27230" xr:uid="{00000000-0005-0000-0000-000010310000}"/>
    <cellStyle name="Header2 14 3 4" xfId="27227" xr:uid="{00000000-0005-0000-0000-000011310000}"/>
    <cellStyle name="Header2 14 4" xfId="14969" xr:uid="{00000000-0005-0000-0000-000012310000}"/>
    <cellStyle name="Header2 14 4 2" xfId="14970" xr:uid="{00000000-0005-0000-0000-000013310000}"/>
    <cellStyle name="Header2 14 4 2 2" xfId="27232" xr:uid="{00000000-0005-0000-0000-000014310000}"/>
    <cellStyle name="Header2 14 4 3" xfId="27231" xr:uid="{00000000-0005-0000-0000-000015310000}"/>
    <cellStyle name="Header2 14 5" xfId="14971" xr:uid="{00000000-0005-0000-0000-000016310000}"/>
    <cellStyle name="Header2 14 5 2" xfId="27233" xr:uid="{00000000-0005-0000-0000-000017310000}"/>
    <cellStyle name="Header2 14 6" xfId="27222" xr:uid="{00000000-0005-0000-0000-000018310000}"/>
    <cellStyle name="Header2 15" xfId="14972" xr:uid="{00000000-0005-0000-0000-000019310000}"/>
    <cellStyle name="Header2 15 2" xfId="14973" xr:uid="{00000000-0005-0000-0000-00001A310000}"/>
    <cellStyle name="Header2 15 2 2" xfId="14974" xr:uid="{00000000-0005-0000-0000-00001B310000}"/>
    <cellStyle name="Header2 15 2 2 2" xfId="27236" xr:uid="{00000000-0005-0000-0000-00001C310000}"/>
    <cellStyle name="Header2 15 2 3" xfId="27235" xr:uid="{00000000-0005-0000-0000-00001D310000}"/>
    <cellStyle name="Header2 15 3" xfId="14975" xr:uid="{00000000-0005-0000-0000-00001E310000}"/>
    <cellStyle name="Header2 15 3 2" xfId="27237" xr:uid="{00000000-0005-0000-0000-00001F310000}"/>
    <cellStyle name="Header2 15 4" xfId="27234" xr:uid="{00000000-0005-0000-0000-000020310000}"/>
    <cellStyle name="Header2 16" xfId="14976" xr:uid="{00000000-0005-0000-0000-000021310000}"/>
    <cellStyle name="Header2 16 2" xfId="14977" xr:uid="{00000000-0005-0000-0000-000022310000}"/>
    <cellStyle name="Header2 16 2 2" xfId="14978" xr:uid="{00000000-0005-0000-0000-000023310000}"/>
    <cellStyle name="Header2 16 2 2 2" xfId="27240" xr:uid="{00000000-0005-0000-0000-000024310000}"/>
    <cellStyle name="Header2 16 2 3" xfId="27239" xr:uid="{00000000-0005-0000-0000-000025310000}"/>
    <cellStyle name="Header2 16 3" xfId="14979" xr:uid="{00000000-0005-0000-0000-000026310000}"/>
    <cellStyle name="Header2 16 3 2" xfId="27241" xr:uid="{00000000-0005-0000-0000-000027310000}"/>
    <cellStyle name="Header2 16 4" xfId="27238" xr:uid="{00000000-0005-0000-0000-000028310000}"/>
    <cellStyle name="Header2 17" xfId="14980" xr:uid="{00000000-0005-0000-0000-000029310000}"/>
    <cellStyle name="Header2 17 2" xfId="14981" xr:uid="{00000000-0005-0000-0000-00002A310000}"/>
    <cellStyle name="Header2 17 2 2" xfId="27243" xr:uid="{00000000-0005-0000-0000-00002B310000}"/>
    <cellStyle name="Header2 17 3" xfId="27242" xr:uid="{00000000-0005-0000-0000-00002C310000}"/>
    <cellStyle name="Header2 18" xfId="14982" xr:uid="{00000000-0005-0000-0000-00002D310000}"/>
    <cellStyle name="Header2 18 2" xfId="27244" xr:uid="{00000000-0005-0000-0000-00002E310000}"/>
    <cellStyle name="Header2 19" xfId="14907" xr:uid="{00000000-0005-0000-0000-00002F310000}"/>
    <cellStyle name="Header2 2" xfId="3054" xr:uid="{00000000-0005-0000-0000-000030310000}"/>
    <cellStyle name="Header2 2 10" xfId="14984" xr:uid="{00000000-0005-0000-0000-000031310000}"/>
    <cellStyle name="Header2 2 10 2" xfId="27246" xr:uid="{00000000-0005-0000-0000-000032310000}"/>
    <cellStyle name="Header2 2 11" xfId="14983" xr:uid="{00000000-0005-0000-0000-000033310000}"/>
    <cellStyle name="Header2 2 12" xfId="27245" xr:uid="{00000000-0005-0000-0000-000034310000}"/>
    <cellStyle name="Header2 2 2" xfId="3055" xr:uid="{00000000-0005-0000-0000-000035310000}"/>
    <cellStyle name="Header2 2 2 2" xfId="5403" xr:uid="{00000000-0005-0000-0000-000036310000}"/>
    <cellStyle name="Header2 2 2 2 2" xfId="14987" xr:uid="{00000000-0005-0000-0000-000037310000}"/>
    <cellStyle name="Header2 2 2 2 2 2" xfId="14988" xr:uid="{00000000-0005-0000-0000-000038310000}"/>
    <cellStyle name="Header2 2 2 2 2 2 2" xfId="27250" xr:uid="{00000000-0005-0000-0000-000039310000}"/>
    <cellStyle name="Header2 2 2 2 2 3" xfId="27249" xr:uid="{00000000-0005-0000-0000-00003A310000}"/>
    <cellStyle name="Header2 2 2 2 3" xfId="14989" xr:uid="{00000000-0005-0000-0000-00003B310000}"/>
    <cellStyle name="Header2 2 2 2 3 2" xfId="27251" xr:uid="{00000000-0005-0000-0000-00003C310000}"/>
    <cellStyle name="Header2 2 2 2 4" xfId="14986" xr:uid="{00000000-0005-0000-0000-00003D310000}"/>
    <cellStyle name="Header2 2 2 2 5" xfId="27248" xr:uid="{00000000-0005-0000-0000-00003E310000}"/>
    <cellStyle name="Header2 2 2 3" xfId="14990" xr:uid="{00000000-0005-0000-0000-00003F310000}"/>
    <cellStyle name="Header2 2 2 3 2" xfId="14991" xr:uid="{00000000-0005-0000-0000-000040310000}"/>
    <cellStyle name="Header2 2 2 3 2 2" xfId="14992" xr:uid="{00000000-0005-0000-0000-000041310000}"/>
    <cellStyle name="Header2 2 2 3 2 2 2" xfId="27254" xr:uid="{00000000-0005-0000-0000-000042310000}"/>
    <cellStyle name="Header2 2 2 3 2 3" xfId="27253" xr:uid="{00000000-0005-0000-0000-000043310000}"/>
    <cellStyle name="Header2 2 2 3 3" xfId="14993" xr:uid="{00000000-0005-0000-0000-000044310000}"/>
    <cellStyle name="Header2 2 2 3 3 2" xfId="27255" xr:uid="{00000000-0005-0000-0000-000045310000}"/>
    <cellStyle name="Header2 2 2 3 4" xfId="27252" xr:uid="{00000000-0005-0000-0000-000046310000}"/>
    <cellStyle name="Header2 2 2 4" xfId="14994" xr:uid="{00000000-0005-0000-0000-000047310000}"/>
    <cellStyle name="Header2 2 2 4 2" xfId="14995" xr:uid="{00000000-0005-0000-0000-000048310000}"/>
    <cellStyle name="Header2 2 2 4 2 2" xfId="27257" xr:uid="{00000000-0005-0000-0000-000049310000}"/>
    <cellStyle name="Header2 2 2 4 3" xfId="27256" xr:uid="{00000000-0005-0000-0000-00004A310000}"/>
    <cellStyle name="Header2 2 2 5" xfId="14996" xr:uid="{00000000-0005-0000-0000-00004B310000}"/>
    <cellStyle name="Header2 2 2 5 2" xfId="27258" xr:uid="{00000000-0005-0000-0000-00004C310000}"/>
    <cellStyle name="Header2 2 2 6" xfId="14985" xr:uid="{00000000-0005-0000-0000-00004D310000}"/>
    <cellStyle name="Header2 2 2 7" xfId="27247" xr:uid="{00000000-0005-0000-0000-00004E310000}"/>
    <cellStyle name="Header2 2 3" xfId="4774" xr:uid="{00000000-0005-0000-0000-00004F310000}"/>
    <cellStyle name="Header2 2 3 2" xfId="14998" xr:uid="{00000000-0005-0000-0000-000050310000}"/>
    <cellStyle name="Header2 2 3 2 2" xfId="14999" xr:uid="{00000000-0005-0000-0000-000051310000}"/>
    <cellStyle name="Header2 2 3 2 2 2" xfId="15000" xr:uid="{00000000-0005-0000-0000-000052310000}"/>
    <cellStyle name="Header2 2 3 2 2 2 2" xfId="27262" xr:uid="{00000000-0005-0000-0000-000053310000}"/>
    <cellStyle name="Header2 2 3 2 2 3" xfId="27261" xr:uid="{00000000-0005-0000-0000-000054310000}"/>
    <cellStyle name="Header2 2 3 2 3" xfId="15001" xr:uid="{00000000-0005-0000-0000-000055310000}"/>
    <cellStyle name="Header2 2 3 2 3 2" xfId="27263" xr:uid="{00000000-0005-0000-0000-000056310000}"/>
    <cellStyle name="Header2 2 3 2 4" xfId="27260" xr:uid="{00000000-0005-0000-0000-000057310000}"/>
    <cellStyle name="Header2 2 3 3" xfId="15002" xr:uid="{00000000-0005-0000-0000-000058310000}"/>
    <cellStyle name="Header2 2 3 3 2" xfId="15003" xr:uid="{00000000-0005-0000-0000-000059310000}"/>
    <cellStyle name="Header2 2 3 3 2 2" xfId="15004" xr:uid="{00000000-0005-0000-0000-00005A310000}"/>
    <cellStyle name="Header2 2 3 3 2 2 2" xfId="27266" xr:uid="{00000000-0005-0000-0000-00005B310000}"/>
    <cellStyle name="Header2 2 3 3 2 3" xfId="27265" xr:uid="{00000000-0005-0000-0000-00005C310000}"/>
    <cellStyle name="Header2 2 3 3 3" xfId="15005" xr:uid="{00000000-0005-0000-0000-00005D310000}"/>
    <cellStyle name="Header2 2 3 3 3 2" xfId="27267" xr:uid="{00000000-0005-0000-0000-00005E310000}"/>
    <cellStyle name="Header2 2 3 3 4" xfId="27264" xr:uid="{00000000-0005-0000-0000-00005F310000}"/>
    <cellStyle name="Header2 2 3 4" xfId="15006" xr:uid="{00000000-0005-0000-0000-000060310000}"/>
    <cellStyle name="Header2 2 3 4 2" xfId="15007" xr:uid="{00000000-0005-0000-0000-000061310000}"/>
    <cellStyle name="Header2 2 3 4 2 2" xfId="27269" xr:uid="{00000000-0005-0000-0000-000062310000}"/>
    <cellStyle name="Header2 2 3 4 3" xfId="27268" xr:uid="{00000000-0005-0000-0000-000063310000}"/>
    <cellStyle name="Header2 2 3 5" xfId="15008" xr:uid="{00000000-0005-0000-0000-000064310000}"/>
    <cellStyle name="Header2 2 3 5 2" xfId="27270" xr:uid="{00000000-0005-0000-0000-000065310000}"/>
    <cellStyle name="Header2 2 3 6" xfId="14997" xr:uid="{00000000-0005-0000-0000-000066310000}"/>
    <cellStyle name="Header2 2 3 7" xfId="27259" xr:uid="{00000000-0005-0000-0000-000067310000}"/>
    <cellStyle name="Header2 2 4" xfId="15009" xr:uid="{00000000-0005-0000-0000-000068310000}"/>
    <cellStyle name="Header2 2 4 2" xfId="15010" xr:uid="{00000000-0005-0000-0000-000069310000}"/>
    <cellStyle name="Header2 2 4 2 2" xfId="15011" xr:uid="{00000000-0005-0000-0000-00006A310000}"/>
    <cellStyle name="Header2 2 4 2 2 2" xfId="15012" xr:uid="{00000000-0005-0000-0000-00006B310000}"/>
    <cellStyle name="Header2 2 4 2 2 2 2" xfId="27274" xr:uid="{00000000-0005-0000-0000-00006C310000}"/>
    <cellStyle name="Header2 2 4 2 2 3" xfId="27273" xr:uid="{00000000-0005-0000-0000-00006D310000}"/>
    <cellStyle name="Header2 2 4 2 3" xfId="15013" xr:uid="{00000000-0005-0000-0000-00006E310000}"/>
    <cellStyle name="Header2 2 4 2 3 2" xfId="27275" xr:uid="{00000000-0005-0000-0000-00006F310000}"/>
    <cellStyle name="Header2 2 4 2 4" xfId="27272" xr:uid="{00000000-0005-0000-0000-000070310000}"/>
    <cellStyle name="Header2 2 4 3" xfId="15014" xr:uid="{00000000-0005-0000-0000-000071310000}"/>
    <cellStyle name="Header2 2 4 3 2" xfId="15015" xr:uid="{00000000-0005-0000-0000-000072310000}"/>
    <cellStyle name="Header2 2 4 3 2 2" xfId="15016" xr:uid="{00000000-0005-0000-0000-000073310000}"/>
    <cellStyle name="Header2 2 4 3 2 2 2" xfId="27278" xr:uid="{00000000-0005-0000-0000-000074310000}"/>
    <cellStyle name="Header2 2 4 3 2 3" xfId="27277" xr:uid="{00000000-0005-0000-0000-000075310000}"/>
    <cellStyle name="Header2 2 4 3 3" xfId="15017" xr:uid="{00000000-0005-0000-0000-000076310000}"/>
    <cellStyle name="Header2 2 4 3 3 2" xfId="27279" xr:uid="{00000000-0005-0000-0000-000077310000}"/>
    <cellStyle name="Header2 2 4 3 4" xfId="27276" xr:uid="{00000000-0005-0000-0000-000078310000}"/>
    <cellStyle name="Header2 2 4 4" xfId="15018" xr:uid="{00000000-0005-0000-0000-000079310000}"/>
    <cellStyle name="Header2 2 4 4 2" xfId="15019" xr:uid="{00000000-0005-0000-0000-00007A310000}"/>
    <cellStyle name="Header2 2 4 4 2 2" xfId="27281" xr:uid="{00000000-0005-0000-0000-00007B310000}"/>
    <cellStyle name="Header2 2 4 4 3" xfId="27280" xr:uid="{00000000-0005-0000-0000-00007C310000}"/>
    <cellStyle name="Header2 2 4 5" xfId="15020" xr:uid="{00000000-0005-0000-0000-00007D310000}"/>
    <cellStyle name="Header2 2 4 5 2" xfId="27282" xr:uid="{00000000-0005-0000-0000-00007E310000}"/>
    <cellStyle name="Header2 2 4 6" xfId="27271" xr:uid="{00000000-0005-0000-0000-00007F310000}"/>
    <cellStyle name="Header2 2 5" xfId="15021" xr:uid="{00000000-0005-0000-0000-000080310000}"/>
    <cellStyle name="Header2 2 5 2" xfId="15022" xr:uid="{00000000-0005-0000-0000-000081310000}"/>
    <cellStyle name="Header2 2 5 2 2" xfId="15023" xr:uid="{00000000-0005-0000-0000-000082310000}"/>
    <cellStyle name="Header2 2 5 2 2 2" xfId="15024" xr:uid="{00000000-0005-0000-0000-000083310000}"/>
    <cellStyle name="Header2 2 5 2 2 2 2" xfId="27286" xr:uid="{00000000-0005-0000-0000-000084310000}"/>
    <cellStyle name="Header2 2 5 2 2 3" xfId="27285" xr:uid="{00000000-0005-0000-0000-000085310000}"/>
    <cellStyle name="Header2 2 5 2 3" xfId="15025" xr:uid="{00000000-0005-0000-0000-000086310000}"/>
    <cellStyle name="Header2 2 5 2 3 2" xfId="27287" xr:uid="{00000000-0005-0000-0000-000087310000}"/>
    <cellStyle name="Header2 2 5 2 4" xfId="27284" xr:uid="{00000000-0005-0000-0000-000088310000}"/>
    <cellStyle name="Header2 2 5 3" xfId="15026" xr:uid="{00000000-0005-0000-0000-000089310000}"/>
    <cellStyle name="Header2 2 5 3 2" xfId="15027" xr:uid="{00000000-0005-0000-0000-00008A310000}"/>
    <cellStyle name="Header2 2 5 3 2 2" xfId="15028" xr:uid="{00000000-0005-0000-0000-00008B310000}"/>
    <cellStyle name="Header2 2 5 3 2 2 2" xfId="27290" xr:uid="{00000000-0005-0000-0000-00008C310000}"/>
    <cellStyle name="Header2 2 5 3 2 3" xfId="27289" xr:uid="{00000000-0005-0000-0000-00008D310000}"/>
    <cellStyle name="Header2 2 5 3 3" xfId="15029" xr:uid="{00000000-0005-0000-0000-00008E310000}"/>
    <cellStyle name="Header2 2 5 3 3 2" xfId="27291" xr:uid="{00000000-0005-0000-0000-00008F310000}"/>
    <cellStyle name="Header2 2 5 3 4" xfId="27288" xr:uid="{00000000-0005-0000-0000-000090310000}"/>
    <cellStyle name="Header2 2 5 4" xfId="15030" xr:uid="{00000000-0005-0000-0000-000091310000}"/>
    <cellStyle name="Header2 2 5 4 2" xfId="15031" xr:uid="{00000000-0005-0000-0000-000092310000}"/>
    <cellStyle name="Header2 2 5 4 2 2" xfId="27293" xr:uid="{00000000-0005-0000-0000-000093310000}"/>
    <cellStyle name="Header2 2 5 4 3" xfId="27292" xr:uid="{00000000-0005-0000-0000-000094310000}"/>
    <cellStyle name="Header2 2 5 5" xfId="15032" xr:uid="{00000000-0005-0000-0000-000095310000}"/>
    <cellStyle name="Header2 2 5 5 2" xfId="27294" xr:uid="{00000000-0005-0000-0000-000096310000}"/>
    <cellStyle name="Header2 2 5 6" xfId="27283" xr:uid="{00000000-0005-0000-0000-000097310000}"/>
    <cellStyle name="Header2 2 6" xfId="15033" xr:uid="{00000000-0005-0000-0000-000098310000}"/>
    <cellStyle name="Header2 2 6 2" xfId="15034" xr:uid="{00000000-0005-0000-0000-000099310000}"/>
    <cellStyle name="Header2 2 6 2 2" xfId="15035" xr:uid="{00000000-0005-0000-0000-00009A310000}"/>
    <cellStyle name="Header2 2 6 2 2 2" xfId="15036" xr:uid="{00000000-0005-0000-0000-00009B310000}"/>
    <cellStyle name="Header2 2 6 2 2 2 2" xfId="27298" xr:uid="{00000000-0005-0000-0000-00009C310000}"/>
    <cellStyle name="Header2 2 6 2 2 3" xfId="27297" xr:uid="{00000000-0005-0000-0000-00009D310000}"/>
    <cellStyle name="Header2 2 6 2 3" xfId="15037" xr:uid="{00000000-0005-0000-0000-00009E310000}"/>
    <cellStyle name="Header2 2 6 2 3 2" xfId="27299" xr:uid="{00000000-0005-0000-0000-00009F310000}"/>
    <cellStyle name="Header2 2 6 2 4" xfId="27296" xr:uid="{00000000-0005-0000-0000-0000A0310000}"/>
    <cellStyle name="Header2 2 6 3" xfId="15038" xr:uid="{00000000-0005-0000-0000-0000A1310000}"/>
    <cellStyle name="Header2 2 6 3 2" xfId="15039" xr:uid="{00000000-0005-0000-0000-0000A2310000}"/>
    <cellStyle name="Header2 2 6 3 2 2" xfId="15040" xr:uid="{00000000-0005-0000-0000-0000A3310000}"/>
    <cellStyle name="Header2 2 6 3 2 2 2" xfId="27302" xr:uid="{00000000-0005-0000-0000-0000A4310000}"/>
    <cellStyle name="Header2 2 6 3 2 3" xfId="27301" xr:uid="{00000000-0005-0000-0000-0000A5310000}"/>
    <cellStyle name="Header2 2 6 3 3" xfId="15041" xr:uid="{00000000-0005-0000-0000-0000A6310000}"/>
    <cellStyle name="Header2 2 6 3 3 2" xfId="27303" xr:uid="{00000000-0005-0000-0000-0000A7310000}"/>
    <cellStyle name="Header2 2 6 3 4" xfId="27300" xr:uid="{00000000-0005-0000-0000-0000A8310000}"/>
    <cellStyle name="Header2 2 6 4" xfId="15042" xr:uid="{00000000-0005-0000-0000-0000A9310000}"/>
    <cellStyle name="Header2 2 6 4 2" xfId="15043" xr:uid="{00000000-0005-0000-0000-0000AA310000}"/>
    <cellStyle name="Header2 2 6 4 2 2" xfId="27305" xr:uid="{00000000-0005-0000-0000-0000AB310000}"/>
    <cellStyle name="Header2 2 6 4 3" xfId="27304" xr:uid="{00000000-0005-0000-0000-0000AC310000}"/>
    <cellStyle name="Header2 2 6 5" xfId="15044" xr:uid="{00000000-0005-0000-0000-0000AD310000}"/>
    <cellStyle name="Header2 2 6 5 2" xfId="27306" xr:uid="{00000000-0005-0000-0000-0000AE310000}"/>
    <cellStyle name="Header2 2 6 6" xfId="27295" xr:uid="{00000000-0005-0000-0000-0000AF310000}"/>
    <cellStyle name="Header2 2 7" xfId="15045" xr:uid="{00000000-0005-0000-0000-0000B0310000}"/>
    <cellStyle name="Header2 2 7 2" xfId="15046" xr:uid="{00000000-0005-0000-0000-0000B1310000}"/>
    <cellStyle name="Header2 2 7 2 2" xfId="15047" xr:uid="{00000000-0005-0000-0000-0000B2310000}"/>
    <cellStyle name="Header2 2 7 2 2 2" xfId="27309" xr:uid="{00000000-0005-0000-0000-0000B3310000}"/>
    <cellStyle name="Header2 2 7 2 3" xfId="27308" xr:uid="{00000000-0005-0000-0000-0000B4310000}"/>
    <cellStyle name="Header2 2 7 3" xfId="15048" xr:uid="{00000000-0005-0000-0000-0000B5310000}"/>
    <cellStyle name="Header2 2 7 3 2" xfId="27310" xr:uid="{00000000-0005-0000-0000-0000B6310000}"/>
    <cellStyle name="Header2 2 7 4" xfId="27307" xr:uid="{00000000-0005-0000-0000-0000B7310000}"/>
    <cellStyle name="Header2 2 8" xfId="15049" xr:uid="{00000000-0005-0000-0000-0000B8310000}"/>
    <cellStyle name="Header2 2 8 2" xfId="15050" xr:uid="{00000000-0005-0000-0000-0000B9310000}"/>
    <cellStyle name="Header2 2 8 2 2" xfId="15051" xr:uid="{00000000-0005-0000-0000-0000BA310000}"/>
    <cellStyle name="Header2 2 8 2 2 2" xfId="27313" xr:uid="{00000000-0005-0000-0000-0000BB310000}"/>
    <cellStyle name="Header2 2 8 2 3" xfId="27312" xr:uid="{00000000-0005-0000-0000-0000BC310000}"/>
    <cellStyle name="Header2 2 8 3" xfId="15052" xr:uid="{00000000-0005-0000-0000-0000BD310000}"/>
    <cellStyle name="Header2 2 8 3 2" xfId="27314" xr:uid="{00000000-0005-0000-0000-0000BE310000}"/>
    <cellStyle name="Header2 2 8 4" xfId="27311" xr:uid="{00000000-0005-0000-0000-0000BF310000}"/>
    <cellStyle name="Header2 2 9" xfId="15053" xr:uid="{00000000-0005-0000-0000-0000C0310000}"/>
    <cellStyle name="Header2 2 9 2" xfId="15054" xr:uid="{00000000-0005-0000-0000-0000C1310000}"/>
    <cellStyle name="Header2 2 9 2 2" xfId="27316" xr:uid="{00000000-0005-0000-0000-0000C2310000}"/>
    <cellStyle name="Header2 2 9 3" xfId="27315" xr:uid="{00000000-0005-0000-0000-0000C3310000}"/>
    <cellStyle name="Header2 2_WPL.Conso" xfId="15055" xr:uid="{00000000-0005-0000-0000-0000C4310000}"/>
    <cellStyle name="Header2 20" xfId="27173" xr:uid="{00000000-0005-0000-0000-0000C5310000}"/>
    <cellStyle name="Header2 3" xfId="829" xr:uid="{00000000-0005-0000-0000-0000C6310000}"/>
    <cellStyle name="Header2 3 2" xfId="4775" xr:uid="{00000000-0005-0000-0000-0000C7310000}"/>
    <cellStyle name="Header2 3 2 2" xfId="15058" xr:uid="{00000000-0005-0000-0000-0000C8310000}"/>
    <cellStyle name="Header2 3 2 2 2" xfId="15059" xr:uid="{00000000-0005-0000-0000-0000C9310000}"/>
    <cellStyle name="Header2 3 2 2 2 2" xfId="27320" xr:uid="{00000000-0005-0000-0000-0000CA310000}"/>
    <cellStyle name="Header2 3 2 2 3" xfId="27319" xr:uid="{00000000-0005-0000-0000-0000CB310000}"/>
    <cellStyle name="Header2 3 2 3" xfId="15060" xr:uid="{00000000-0005-0000-0000-0000CC310000}"/>
    <cellStyle name="Header2 3 2 3 2" xfId="27321" xr:uid="{00000000-0005-0000-0000-0000CD310000}"/>
    <cellStyle name="Header2 3 2 4" xfId="15057" xr:uid="{00000000-0005-0000-0000-0000CE310000}"/>
    <cellStyle name="Header2 3 2 5" xfId="27318" xr:uid="{00000000-0005-0000-0000-0000CF310000}"/>
    <cellStyle name="Header2 3 3" xfId="15061" xr:uid="{00000000-0005-0000-0000-0000D0310000}"/>
    <cellStyle name="Header2 3 3 2" xfId="15062" xr:uid="{00000000-0005-0000-0000-0000D1310000}"/>
    <cellStyle name="Header2 3 3 2 2" xfId="15063" xr:uid="{00000000-0005-0000-0000-0000D2310000}"/>
    <cellStyle name="Header2 3 3 2 2 2" xfId="27324" xr:uid="{00000000-0005-0000-0000-0000D3310000}"/>
    <cellStyle name="Header2 3 3 2 3" xfId="27323" xr:uid="{00000000-0005-0000-0000-0000D4310000}"/>
    <cellStyle name="Header2 3 3 3" xfId="15064" xr:uid="{00000000-0005-0000-0000-0000D5310000}"/>
    <cellStyle name="Header2 3 3 3 2" xfId="27325" xr:uid="{00000000-0005-0000-0000-0000D6310000}"/>
    <cellStyle name="Header2 3 3 4" xfId="27322" xr:uid="{00000000-0005-0000-0000-0000D7310000}"/>
    <cellStyle name="Header2 3 4" xfId="15065" xr:uid="{00000000-0005-0000-0000-0000D8310000}"/>
    <cellStyle name="Header2 3 4 2" xfId="15066" xr:uid="{00000000-0005-0000-0000-0000D9310000}"/>
    <cellStyle name="Header2 3 4 2 2" xfId="27327" xr:uid="{00000000-0005-0000-0000-0000DA310000}"/>
    <cellStyle name="Header2 3 4 3" xfId="27326" xr:uid="{00000000-0005-0000-0000-0000DB310000}"/>
    <cellStyle name="Header2 3 5" xfId="15067" xr:uid="{00000000-0005-0000-0000-0000DC310000}"/>
    <cellStyle name="Header2 3 5 2" xfId="27328" xr:uid="{00000000-0005-0000-0000-0000DD310000}"/>
    <cellStyle name="Header2 3 6" xfId="15056" xr:uid="{00000000-0005-0000-0000-0000DE310000}"/>
    <cellStyle name="Header2 3 7" xfId="27317" xr:uid="{00000000-0005-0000-0000-0000DF310000}"/>
    <cellStyle name="Header2 4" xfId="3056" xr:uid="{00000000-0005-0000-0000-0000E0310000}"/>
    <cellStyle name="Header2 4 2" xfId="4776" xr:uid="{00000000-0005-0000-0000-0000E1310000}"/>
    <cellStyle name="Header2 4 2 2" xfId="15070" xr:uid="{00000000-0005-0000-0000-0000E2310000}"/>
    <cellStyle name="Header2 4 2 2 2" xfId="15071" xr:uid="{00000000-0005-0000-0000-0000E3310000}"/>
    <cellStyle name="Header2 4 2 2 2 2" xfId="27332" xr:uid="{00000000-0005-0000-0000-0000E4310000}"/>
    <cellStyle name="Header2 4 2 2 3" xfId="27331" xr:uid="{00000000-0005-0000-0000-0000E5310000}"/>
    <cellStyle name="Header2 4 2 3" xfId="15072" xr:uid="{00000000-0005-0000-0000-0000E6310000}"/>
    <cellStyle name="Header2 4 2 3 2" xfId="27333" xr:uid="{00000000-0005-0000-0000-0000E7310000}"/>
    <cellStyle name="Header2 4 2 4" xfId="15069" xr:uid="{00000000-0005-0000-0000-0000E8310000}"/>
    <cellStyle name="Header2 4 2 5" xfId="27330" xr:uid="{00000000-0005-0000-0000-0000E9310000}"/>
    <cellStyle name="Header2 4 3" xfId="15073" xr:uid="{00000000-0005-0000-0000-0000EA310000}"/>
    <cellStyle name="Header2 4 3 2" xfId="15074" xr:uid="{00000000-0005-0000-0000-0000EB310000}"/>
    <cellStyle name="Header2 4 3 2 2" xfId="15075" xr:uid="{00000000-0005-0000-0000-0000EC310000}"/>
    <cellStyle name="Header2 4 3 2 2 2" xfId="27336" xr:uid="{00000000-0005-0000-0000-0000ED310000}"/>
    <cellStyle name="Header2 4 3 2 3" xfId="27335" xr:uid="{00000000-0005-0000-0000-0000EE310000}"/>
    <cellStyle name="Header2 4 3 3" xfId="15076" xr:uid="{00000000-0005-0000-0000-0000EF310000}"/>
    <cellStyle name="Header2 4 3 3 2" xfId="27337" xr:uid="{00000000-0005-0000-0000-0000F0310000}"/>
    <cellStyle name="Header2 4 3 4" xfId="27334" xr:uid="{00000000-0005-0000-0000-0000F1310000}"/>
    <cellStyle name="Header2 4 4" xfId="15077" xr:uid="{00000000-0005-0000-0000-0000F2310000}"/>
    <cellStyle name="Header2 4 4 2" xfId="15078" xr:uid="{00000000-0005-0000-0000-0000F3310000}"/>
    <cellStyle name="Header2 4 4 2 2" xfId="27339" xr:uid="{00000000-0005-0000-0000-0000F4310000}"/>
    <cellStyle name="Header2 4 4 3" xfId="27338" xr:uid="{00000000-0005-0000-0000-0000F5310000}"/>
    <cellStyle name="Header2 4 5" xfId="15079" xr:uid="{00000000-0005-0000-0000-0000F6310000}"/>
    <cellStyle name="Header2 4 5 2" xfId="27340" xr:uid="{00000000-0005-0000-0000-0000F7310000}"/>
    <cellStyle name="Header2 4 6" xfId="15068" xr:uid="{00000000-0005-0000-0000-0000F8310000}"/>
    <cellStyle name="Header2 4 7" xfId="27329" xr:uid="{00000000-0005-0000-0000-0000F9310000}"/>
    <cellStyle name="Header2 5" xfId="3057" xr:uid="{00000000-0005-0000-0000-0000FA310000}"/>
    <cellStyle name="Header2 5 2" xfId="4777" xr:uid="{00000000-0005-0000-0000-0000FB310000}"/>
    <cellStyle name="Header2 5 2 2" xfId="15082" xr:uid="{00000000-0005-0000-0000-0000FC310000}"/>
    <cellStyle name="Header2 5 2 2 2" xfId="15083" xr:uid="{00000000-0005-0000-0000-0000FD310000}"/>
    <cellStyle name="Header2 5 2 2 2 2" xfId="27344" xr:uid="{00000000-0005-0000-0000-0000FE310000}"/>
    <cellStyle name="Header2 5 2 2 3" xfId="27343" xr:uid="{00000000-0005-0000-0000-0000FF310000}"/>
    <cellStyle name="Header2 5 2 3" xfId="15084" xr:uid="{00000000-0005-0000-0000-000000320000}"/>
    <cellStyle name="Header2 5 2 3 2" xfId="27345" xr:uid="{00000000-0005-0000-0000-000001320000}"/>
    <cellStyle name="Header2 5 2 4" xfId="15081" xr:uid="{00000000-0005-0000-0000-000002320000}"/>
    <cellStyle name="Header2 5 2 5" xfId="27342" xr:uid="{00000000-0005-0000-0000-000003320000}"/>
    <cellStyle name="Header2 5 3" xfId="15085" xr:uid="{00000000-0005-0000-0000-000004320000}"/>
    <cellStyle name="Header2 5 3 2" xfId="15086" xr:uid="{00000000-0005-0000-0000-000005320000}"/>
    <cellStyle name="Header2 5 3 2 2" xfId="15087" xr:uid="{00000000-0005-0000-0000-000006320000}"/>
    <cellStyle name="Header2 5 3 2 2 2" xfId="27348" xr:uid="{00000000-0005-0000-0000-000007320000}"/>
    <cellStyle name="Header2 5 3 2 3" xfId="27347" xr:uid="{00000000-0005-0000-0000-000008320000}"/>
    <cellStyle name="Header2 5 3 3" xfId="15088" xr:uid="{00000000-0005-0000-0000-000009320000}"/>
    <cellStyle name="Header2 5 3 3 2" xfId="27349" xr:uid="{00000000-0005-0000-0000-00000A320000}"/>
    <cellStyle name="Header2 5 3 4" xfId="27346" xr:uid="{00000000-0005-0000-0000-00000B320000}"/>
    <cellStyle name="Header2 5 4" xfId="15089" xr:uid="{00000000-0005-0000-0000-00000C320000}"/>
    <cellStyle name="Header2 5 4 2" xfId="15090" xr:uid="{00000000-0005-0000-0000-00000D320000}"/>
    <cellStyle name="Header2 5 4 2 2" xfId="27351" xr:uid="{00000000-0005-0000-0000-00000E320000}"/>
    <cellStyle name="Header2 5 4 3" xfId="27350" xr:uid="{00000000-0005-0000-0000-00000F320000}"/>
    <cellStyle name="Header2 5 5" xfId="15091" xr:uid="{00000000-0005-0000-0000-000010320000}"/>
    <cellStyle name="Header2 5 5 2" xfId="27352" xr:uid="{00000000-0005-0000-0000-000011320000}"/>
    <cellStyle name="Header2 5 6" xfId="15080" xr:uid="{00000000-0005-0000-0000-000012320000}"/>
    <cellStyle name="Header2 5 7" xfId="27341" xr:uid="{00000000-0005-0000-0000-000013320000}"/>
    <cellStyle name="Header2 6" xfId="3058" xr:uid="{00000000-0005-0000-0000-000014320000}"/>
    <cellStyle name="Header2 6 2" xfId="4778" xr:uid="{00000000-0005-0000-0000-000015320000}"/>
    <cellStyle name="Header2 6 2 2" xfId="15094" xr:uid="{00000000-0005-0000-0000-000016320000}"/>
    <cellStyle name="Header2 6 2 2 2" xfId="15095" xr:uid="{00000000-0005-0000-0000-000017320000}"/>
    <cellStyle name="Header2 6 2 2 2 2" xfId="27356" xr:uid="{00000000-0005-0000-0000-000018320000}"/>
    <cellStyle name="Header2 6 2 2 3" xfId="27355" xr:uid="{00000000-0005-0000-0000-000019320000}"/>
    <cellStyle name="Header2 6 2 3" xfId="15096" xr:uid="{00000000-0005-0000-0000-00001A320000}"/>
    <cellStyle name="Header2 6 2 3 2" xfId="27357" xr:uid="{00000000-0005-0000-0000-00001B320000}"/>
    <cellStyle name="Header2 6 2 4" xfId="15093" xr:uid="{00000000-0005-0000-0000-00001C320000}"/>
    <cellStyle name="Header2 6 2 5" xfId="27354" xr:uid="{00000000-0005-0000-0000-00001D320000}"/>
    <cellStyle name="Header2 6 3" xfId="15097" xr:uid="{00000000-0005-0000-0000-00001E320000}"/>
    <cellStyle name="Header2 6 3 2" xfId="15098" xr:uid="{00000000-0005-0000-0000-00001F320000}"/>
    <cellStyle name="Header2 6 3 2 2" xfId="15099" xr:uid="{00000000-0005-0000-0000-000020320000}"/>
    <cellStyle name="Header2 6 3 2 2 2" xfId="27360" xr:uid="{00000000-0005-0000-0000-000021320000}"/>
    <cellStyle name="Header2 6 3 2 3" xfId="27359" xr:uid="{00000000-0005-0000-0000-000022320000}"/>
    <cellStyle name="Header2 6 3 3" xfId="15100" xr:uid="{00000000-0005-0000-0000-000023320000}"/>
    <cellStyle name="Header2 6 3 3 2" xfId="27361" xr:uid="{00000000-0005-0000-0000-000024320000}"/>
    <cellStyle name="Header2 6 3 4" xfId="27358" xr:uid="{00000000-0005-0000-0000-000025320000}"/>
    <cellStyle name="Header2 6 4" xfId="15101" xr:uid="{00000000-0005-0000-0000-000026320000}"/>
    <cellStyle name="Header2 6 4 2" xfId="15102" xr:uid="{00000000-0005-0000-0000-000027320000}"/>
    <cellStyle name="Header2 6 4 2 2" xfId="27363" xr:uid="{00000000-0005-0000-0000-000028320000}"/>
    <cellStyle name="Header2 6 4 3" xfId="27362" xr:uid="{00000000-0005-0000-0000-000029320000}"/>
    <cellStyle name="Header2 6 5" xfId="15103" xr:uid="{00000000-0005-0000-0000-00002A320000}"/>
    <cellStyle name="Header2 6 5 2" xfId="27364" xr:uid="{00000000-0005-0000-0000-00002B320000}"/>
    <cellStyle name="Header2 6 6" xfId="15092" xr:uid="{00000000-0005-0000-0000-00002C320000}"/>
    <cellStyle name="Header2 6 7" xfId="27353" xr:uid="{00000000-0005-0000-0000-00002D320000}"/>
    <cellStyle name="Header2 7" xfId="3060" xr:uid="{00000000-0005-0000-0000-00002E320000}"/>
    <cellStyle name="Header2 7 2" xfId="4779" xr:uid="{00000000-0005-0000-0000-00002F320000}"/>
    <cellStyle name="Header2 7 2 2" xfId="15106" xr:uid="{00000000-0005-0000-0000-000030320000}"/>
    <cellStyle name="Header2 7 2 2 2" xfId="15107" xr:uid="{00000000-0005-0000-0000-000031320000}"/>
    <cellStyle name="Header2 7 2 2 2 2" xfId="27368" xr:uid="{00000000-0005-0000-0000-000032320000}"/>
    <cellStyle name="Header2 7 2 2 3" xfId="27367" xr:uid="{00000000-0005-0000-0000-000033320000}"/>
    <cellStyle name="Header2 7 2 3" xfId="15108" xr:uid="{00000000-0005-0000-0000-000034320000}"/>
    <cellStyle name="Header2 7 2 3 2" xfId="27369" xr:uid="{00000000-0005-0000-0000-000035320000}"/>
    <cellStyle name="Header2 7 2 4" xfId="15105" xr:uid="{00000000-0005-0000-0000-000036320000}"/>
    <cellStyle name="Header2 7 2 5" xfId="27366" xr:uid="{00000000-0005-0000-0000-000037320000}"/>
    <cellStyle name="Header2 7 3" xfId="15109" xr:uid="{00000000-0005-0000-0000-000038320000}"/>
    <cellStyle name="Header2 7 3 2" xfId="15110" xr:uid="{00000000-0005-0000-0000-000039320000}"/>
    <cellStyle name="Header2 7 3 2 2" xfId="15111" xr:uid="{00000000-0005-0000-0000-00003A320000}"/>
    <cellStyle name="Header2 7 3 2 2 2" xfId="27372" xr:uid="{00000000-0005-0000-0000-00003B320000}"/>
    <cellStyle name="Header2 7 3 2 3" xfId="27371" xr:uid="{00000000-0005-0000-0000-00003C320000}"/>
    <cellStyle name="Header2 7 3 3" xfId="15112" xr:uid="{00000000-0005-0000-0000-00003D320000}"/>
    <cellStyle name="Header2 7 3 3 2" xfId="27373" xr:uid="{00000000-0005-0000-0000-00003E320000}"/>
    <cellStyle name="Header2 7 3 4" xfId="27370" xr:uid="{00000000-0005-0000-0000-00003F320000}"/>
    <cellStyle name="Header2 7 4" xfId="15113" xr:uid="{00000000-0005-0000-0000-000040320000}"/>
    <cellStyle name="Header2 7 4 2" xfId="15114" xr:uid="{00000000-0005-0000-0000-000041320000}"/>
    <cellStyle name="Header2 7 4 2 2" xfId="27375" xr:uid="{00000000-0005-0000-0000-000042320000}"/>
    <cellStyle name="Header2 7 4 3" xfId="27374" xr:uid="{00000000-0005-0000-0000-000043320000}"/>
    <cellStyle name="Header2 7 5" xfId="15115" xr:uid="{00000000-0005-0000-0000-000044320000}"/>
    <cellStyle name="Header2 7 5 2" xfId="27376" xr:uid="{00000000-0005-0000-0000-000045320000}"/>
    <cellStyle name="Header2 7 6" xfId="15104" xr:uid="{00000000-0005-0000-0000-000046320000}"/>
    <cellStyle name="Header2 7 7" xfId="27365" xr:uid="{00000000-0005-0000-0000-000047320000}"/>
    <cellStyle name="Header2 8" xfId="3063" xr:uid="{00000000-0005-0000-0000-000048320000}"/>
    <cellStyle name="Header2 8 2" xfId="4780" xr:uid="{00000000-0005-0000-0000-000049320000}"/>
    <cellStyle name="Header2 8 2 2" xfId="15118" xr:uid="{00000000-0005-0000-0000-00004A320000}"/>
    <cellStyle name="Header2 8 2 2 2" xfId="15119" xr:uid="{00000000-0005-0000-0000-00004B320000}"/>
    <cellStyle name="Header2 8 2 2 2 2" xfId="27380" xr:uid="{00000000-0005-0000-0000-00004C320000}"/>
    <cellStyle name="Header2 8 2 2 3" xfId="27379" xr:uid="{00000000-0005-0000-0000-00004D320000}"/>
    <cellStyle name="Header2 8 2 3" xfId="15120" xr:uid="{00000000-0005-0000-0000-00004E320000}"/>
    <cellStyle name="Header2 8 2 3 2" xfId="27381" xr:uid="{00000000-0005-0000-0000-00004F320000}"/>
    <cellStyle name="Header2 8 2 4" xfId="15117" xr:uid="{00000000-0005-0000-0000-000050320000}"/>
    <cellStyle name="Header2 8 2 5" xfId="27378" xr:uid="{00000000-0005-0000-0000-000051320000}"/>
    <cellStyle name="Header2 8 3" xfId="15121" xr:uid="{00000000-0005-0000-0000-000052320000}"/>
    <cellStyle name="Header2 8 3 2" xfId="15122" xr:uid="{00000000-0005-0000-0000-000053320000}"/>
    <cellStyle name="Header2 8 3 2 2" xfId="15123" xr:uid="{00000000-0005-0000-0000-000054320000}"/>
    <cellStyle name="Header2 8 3 2 2 2" xfId="27384" xr:uid="{00000000-0005-0000-0000-000055320000}"/>
    <cellStyle name="Header2 8 3 2 3" xfId="27383" xr:uid="{00000000-0005-0000-0000-000056320000}"/>
    <cellStyle name="Header2 8 3 3" xfId="15124" xr:uid="{00000000-0005-0000-0000-000057320000}"/>
    <cellStyle name="Header2 8 3 3 2" xfId="27385" xr:uid="{00000000-0005-0000-0000-000058320000}"/>
    <cellStyle name="Header2 8 3 4" xfId="27382" xr:uid="{00000000-0005-0000-0000-000059320000}"/>
    <cellStyle name="Header2 8 4" xfId="15125" xr:uid="{00000000-0005-0000-0000-00005A320000}"/>
    <cellStyle name="Header2 8 4 2" xfId="15126" xr:uid="{00000000-0005-0000-0000-00005B320000}"/>
    <cellStyle name="Header2 8 4 2 2" xfId="27387" xr:uid="{00000000-0005-0000-0000-00005C320000}"/>
    <cellStyle name="Header2 8 4 3" xfId="27386" xr:uid="{00000000-0005-0000-0000-00005D320000}"/>
    <cellStyle name="Header2 8 5" xfId="15127" xr:uid="{00000000-0005-0000-0000-00005E320000}"/>
    <cellStyle name="Header2 8 5 2" xfId="27388" xr:uid="{00000000-0005-0000-0000-00005F320000}"/>
    <cellStyle name="Header2 8 6" xfId="15116" xr:uid="{00000000-0005-0000-0000-000060320000}"/>
    <cellStyle name="Header2 8 7" xfId="27377" xr:uid="{00000000-0005-0000-0000-000061320000}"/>
    <cellStyle name="Header2 9" xfId="637" xr:uid="{00000000-0005-0000-0000-000062320000}"/>
    <cellStyle name="Header2 9 2" xfId="4781" xr:uid="{00000000-0005-0000-0000-000063320000}"/>
    <cellStyle name="Header2 9 2 2" xfId="15130" xr:uid="{00000000-0005-0000-0000-000064320000}"/>
    <cellStyle name="Header2 9 2 2 2" xfId="15131" xr:uid="{00000000-0005-0000-0000-000065320000}"/>
    <cellStyle name="Header2 9 2 2 2 2" xfId="27392" xr:uid="{00000000-0005-0000-0000-000066320000}"/>
    <cellStyle name="Header2 9 2 2 3" xfId="27391" xr:uid="{00000000-0005-0000-0000-000067320000}"/>
    <cellStyle name="Header2 9 2 3" xfId="15132" xr:uid="{00000000-0005-0000-0000-000068320000}"/>
    <cellStyle name="Header2 9 2 3 2" xfId="27393" xr:uid="{00000000-0005-0000-0000-000069320000}"/>
    <cellStyle name="Header2 9 2 4" xfId="15129" xr:uid="{00000000-0005-0000-0000-00006A320000}"/>
    <cellStyle name="Header2 9 2 5" xfId="27390" xr:uid="{00000000-0005-0000-0000-00006B320000}"/>
    <cellStyle name="Header2 9 3" xfId="15133" xr:uid="{00000000-0005-0000-0000-00006C320000}"/>
    <cellStyle name="Header2 9 3 2" xfId="15134" xr:uid="{00000000-0005-0000-0000-00006D320000}"/>
    <cellStyle name="Header2 9 3 2 2" xfId="15135" xr:uid="{00000000-0005-0000-0000-00006E320000}"/>
    <cellStyle name="Header2 9 3 2 2 2" xfId="27396" xr:uid="{00000000-0005-0000-0000-00006F320000}"/>
    <cellStyle name="Header2 9 3 2 3" xfId="27395" xr:uid="{00000000-0005-0000-0000-000070320000}"/>
    <cellStyle name="Header2 9 3 3" xfId="15136" xr:uid="{00000000-0005-0000-0000-000071320000}"/>
    <cellStyle name="Header2 9 3 3 2" xfId="27397" xr:uid="{00000000-0005-0000-0000-000072320000}"/>
    <cellStyle name="Header2 9 3 4" xfId="27394" xr:uid="{00000000-0005-0000-0000-000073320000}"/>
    <cellStyle name="Header2 9 4" xfId="15137" xr:uid="{00000000-0005-0000-0000-000074320000}"/>
    <cellStyle name="Header2 9 4 2" xfId="15138" xr:uid="{00000000-0005-0000-0000-000075320000}"/>
    <cellStyle name="Header2 9 4 2 2" xfId="27399" xr:uid="{00000000-0005-0000-0000-000076320000}"/>
    <cellStyle name="Header2 9 4 3" xfId="27398" xr:uid="{00000000-0005-0000-0000-000077320000}"/>
    <cellStyle name="Header2 9 5" xfId="15139" xr:uid="{00000000-0005-0000-0000-000078320000}"/>
    <cellStyle name="Header2 9 5 2" xfId="27400" xr:uid="{00000000-0005-0000-0000-000079320000}"/>
    <cellStyle name="Header2 9 6" xfId="15128" xr:uid="{00000000-0005-0000-0000-00007A320000}"/>
    <cellStyle name="Header2 9 7" xfId="27389" xr:uid="{00000000-0005-0000-0000-00007B320000}"/>
    <cellStyle name="Header2_Book1" xfId="15140" xr:uid="{00000000-0005-0000-0000-00007C320000}"/>
    <cellStyle name="headerStyleStringLeft" xfId="15141" xr:uid="{00000000-0005-0000-0000-00007D320000}"/>
    <cellStyle name="headerStyleStringLeft 2" xfId="15142" xr:uid="{00000000-0005-0000-0000-00007E320000}"/>
    <cellStyle name="headerStyleStringLeft 3" xfId="15143" xr:uid="{00000000-0005-0000-0000-00007F320000}"/>
    <cellStyle name="headerStyleStringRight" xfId="15144" xr:uid="{00000000-0005-0000-0000-000080320000}"/>
    <cellStyle name="headerStyleStringRight 2" xfId="15145" xr:uid="{00000000-0005-0000-0000-000081320000}"/>
    <cellStyle name="headerStyleStringRight 3" xfId="15146" xr:uid="{00000000-0005-0000-0000-000082320000}"/>
    <cellStyle name="Heading" xfId="3065" xr:uid="{00000000-0005-0000-0000-000083320000}"/>
    <cellStyle name="Heading 1 10" xfId="15148" xr:uid="{00000000-0005-0000-0000-000084320000}"/>
    <cellStyle name="Heading 1 11" xfId="15149" xr:uid="{00000000-0005-0000-0000-000085320000}"/>
    <cellStyle name="Heading 1 12" xfId="15150" xr:uid="{00000000-0005-0000-0000-000086320000}"/>
    <cellStyle name="Heading 1 13" xfId="15151" xr:uid="{00000000-0005-0000-0000-000087320000}"/>
    <cellStyle name="Heading 1 14" xfId="15152" xr:uid="{00000000-0005-0000-0000-000088320000}"/>
    <cellStyle name="Heading 1 15" xfId="15153" xr:uid="{00000000-0005-0000-0000-000089320000}"/>
    <cellStyle name="Heading 1 16" xfId="15154" xr:uid="{00000000-0005-0000-0000-00008A320000}"/>
    <cellStyle name="Heading 1 17" xfId="15155" xr:uid="{00000000-0005-0000-0000-00008B320000}"/>
    <cellStyle name="Heading 1 18" xfId="15156" xr:uid="{00000000-0005-0000-0000-00008C320000}"/>
    <cellStyle name="Heading 1 19" xfId="15157" xr:uid="{00000000-0005-0000-0000-00008D320000}"/>
    <cellStyle name="Heading 1 2" xfId="3066" xr:uid="{00000000-0005-0000-0000-00008E320000}"/>
    <cellStyle name="Heading 1 2 10" xfId="15159" xr:uid="{00000000-0005-0000-0000-00008F320000}"/>
    <cellStyle name="Heading 1 2 11" xfId="15160" xr:uid="{00000000-0005-0000-0000-000090320000}"/>
    <cellStyle name="Heading 1 2 12" xfId="15161" xr:uid="{00000000-0005-0000-0000-000091320000}"/>
    <cellStyle name="Heading 1 2 13" xfId="15162" xr:uid="{00000000-0005-0000-0000-000092320000}"/>
    <cellStyle name="Heading 1 2 14" xfId="15158" xr:uid="{00000000-0005-0000-0000-000093320000}"/>
    <cellStyle name="Heading 1 2 2" xfId="3067" xr:uid="{00000000-0005-0000-0000-000094320000}"/>
    <cellStyle name="Heading 1 2 2 2" xfId="4784" xr:uid="{00000000-0005-0000-0000-000095320000}"/>
    <cellStyle name="Heading 1 2 2 2 2" xfId="15164" xr:uid="{00000000-0005-0000-0000-000096320000}"/>
    <cellStyle name="Heading 1 2 2 3" xfId="15163" xr:uid="{00000000-0005-0000-0000-000097320000}"/>
    <cellStyle name="Heading 1 2 3" xfId="3071" xr:uid="{00000000-0005-0000-0000-000098320000}"/>
    <cellStyle name="Heading 1 2 3 2" xfId="4785" xr:uid="{00000000-0005-0000-0000-000099320000}"/>
    <cellStyle name="Heading 1 2 3 3" xfId="15165" xr:uid="{00000000-0005-0000-0000-00009A320000}"/>
    <cellStyle name="Heading 1 2 4" xfId="3074" xr:uid="{00000000-0005-0000-0000-00009B320000}"/>
    <cellStyle name="Heading 1 2 4 2" xfId="5404" xr:uid="{00000000-0005-0000-0000-00009C320000}"/>
    <cellStyle name="Heading 1 2 4 3" xfId="15166" xr:uid="{00000000-0005-0000-0000-00009D320000}"/>
    <cellStyle name="Heading 1 2 5" xfId="4783" xr:uid="{00000000-0005-0000-0000-00009E320000}"/>
    <cellStyle name="Heading 1 2 5 2" xfId="15167" xr:uid="{00000000-0005-0000-0000-00009F320000}"/>
    <cellStyle name="Heading 1 2 6" xfId="15168" xr:uid="{00000000-0005-0000-0000-0000A0320000}"/>
    <cellStyle name="Heading 1 2 7" xfId="15169" xr:uid="{00000000-0005-0000-0000-0000A1320000}"/>
    <cellStyle name="Heading 1 2 8" xfId="15170" xr:uid="{00000000-0005-0000-0000-0000A2320000}"/>
    <cellStyle name="Heading 1 2 9" xfId="15171" xr:uid="{00000000-0005-0000-0000-0000A3320000}"/>
    <cellStyle name="Heading 1 20" xfId="15172" xr:uid="{00000000-0005-0000-0000-0000A4320000}"/>
    <cellStyle name="Heading 1 21" xfId="15173" xr:uid="{00000000-0005-0000-0000-0000A5320000}"/>
    <cellStyle name="Heading 1 22" xfId="15174" xr:uid="{00000000-0005-0000-0000-0000A6320000}"/>
    <cellStyle name="Heading 1 23" xfId="15175" xr:uid="{00000000-0005-0000-0000-0000A7320000}"/>
    <cellStyle name="Heading 1 24" xfId="15176" xr:uid="{00000000-0005-0000-0000-0000A8320000}"/>
    <cellStyle name="Heading 1 25" xfId="15177" xr:uid="{00000000-0005-0000-0000-0000A9320000}"/>
    <cellStyle name="Heading 1 26" xfId="15178" xr:uid="{00000000-0005-0000-0000-0000AA320000}"/>
    <cellStyle name="Heading 1 27" xfId="15179" xr:uid="{00000000-0005-0000-0000-0000AB320000}"/>
    <cellStyle name="Heading 1 28" xfId="15180" xr:uid="{00000000-0005-0000-0000-0000AC320000}"/>
    <cellStyle name="Heading 1 29" xfId="15181" xr:uid="{00000000-0005-0000-0000-0000AD320000}"/>
    <cellStyle name="Heading 1 3" xfId="3077" xr:uid="{00000000-0005-0000-0000-0000AE320000}"/>
    <cellStyle name="Heading 1 3 10" xfId="15183" xr:uid="{00000000-0005-0000-0000-0000AF320000}"/>
    <cellStyle name="Heading 1 3 11" xfId="15184" xr:uid="{00000000-0005-0000-0000-0000B0320000}"/>
    <cellStyle name="Heading 1 3 12" xfId="15185" xr:uid="{00000000-0005-0000-0000-0000B1320000}"/>
    <cellStyle name="Heading 1 3 13" xfId="15186" xr:uid="{00000000-0005-0000-0000-0000B2320000}"/>
    <cellStyle name="Heading 1 3 14" xfId="15182" xr:uid="{00000000-0005-0000-0000-0000B3320000}"/>
    <cellStyle name="Heading 1 3 2" xfId="5466" xr:uid="{00000000-0005-0000-0000-0000B4320000}"/>
    <cellStyle name="Heading 1 3 3" xfId="15187" xr:uid="{00000000-0005-0000-0000-0000B5320000}"/>
    <cellStyle name="Heading 1 3 4" xfId="15188" xr:uid="{00000000-0005-0000-0000-0000B6320000}"/>
    <cellStyle name="Heading 1 3 5" xfId="15189" xr:uid="{00000000-0005-0000-0000-0000B7320000}"/>
    <cellStyle name="Heading 1 3 6" xfId="15190" xr:uid="{00000000-0005-0000-0000-0000B8320000}"/>
    <cellStyle name="Heading 1 3 7" xfId="15191" xr:uid="{00000000-0005-0000-0000-0000B9320000}"/>
    <cellStyle name="Heading 1 3 8" xfId="15192" xr:uid="{00000000-0005-0000-0000-0000BA320000}"/>
    <cellStyle name="Heading 1 3 9" xfId="15193" xr:uid="{00000000-0005-0000-0000-0000BB320000}"/>
    <cellStyle name="Heading 1 30" xfId="15194" xr:uid="{00000000-0005-0000-0000-0000BC320000}"/>
    <cellStyle name="Heading 1 31" xfId="15195" xr:uid="{00000000-0005-0000-0000-0000BD320000}"/>
    <cellStyle name="Heading 1 32" xfId="15196" xr:uid="{00000000-0005-0000-0000-0000BE320000}"/>
    <cellStyle name="Heading 1 4" xfId="15197" xr:uid="{00000000-0005-0000-0000-0000BF320000}"/>
    <cellStyle name="Heading 1 4 2" xfId="15198" xr:uid="{00000000-0005-0000-0000-0000C0320000}"/>
    <cellStyle name="Heading 1 4 3" xfId="15199" xr:uid="{00000000-0005-0000-0000-0000C1320000}"/>
    <cellStyle name="Heading 1 5" xfId="15200" xr:uid="{00000000-0005-0000-0000-0000C2320000}"/>
    <cellStyle name="Heading 1 5 2" xfId="15201" xr:uid="{00000000-0005-0000-0000-0000C3320000}"/>
    <cellStyle name="Heading 1 5 3" xfId="15202" xr:uid="{00000000-0005-0000-0000-0000C4320000}"/>
    <cellStyle name="Heading 1 6" xfId="15203" xr:uid="{00000000-0005-0000-0000-0000C5320000}"/>
    <cellStyle name="Heading 1 6 2" xfId="15204" xr:uid="{00000000-0005-0000-0000-0000C6320000}"/>
    <cellStyle name="Heading 1 6 3" xfId="15205" xr:uid="{00000000-0005-0000-0000-0000C7320000}"/>
    <cellStyle name="Heading 1 7" xfId="15206" xr:uid="{00000000-0005-0000-0000-0000C8320000}"/>
    <cellStyle name="Heading 1 7 2" xfId="15207" xr:uid="{00000000-0005-0000-0000-0000C9320000}"/>
    <cellStyle name="Heading 1 7 3" xfId="15208" xr:uid="{00000000-0005-0000-0000-0000CA320000}"/>
    <cellStyle name="Heading 1 8" xfId="15209" xr:uid="{00000000-0005-0000-0000-0000CB320000}"/>
    <cellStyle name="Heading 1 8 2" xfId="15210" xr:uid="{00000000-0005-0000-0000-0000CC320000}"/>
    <cellStyle name="Heading 1 8 3" xfId="15211" xr:uid="{00000000-0005-0000-0000-0000CD320000}"/>
    <cellStyle name="Heading 1 9" xfId="15212" xr:uid="{00000000-0005-0000-0000-0000CE320000}"/>
    <cellStyle name="Heading 1 Above" xfId="3078" xr:uid="{00000000-0005-0000-0000-0000CF320000}"/>
    <cellStyle name="Heading 1+" xfId="2991" xr:uid="{00000000-0005-0000-0000-0000D0320000}"/>
    <cellStyle name="Heading 1+ 2" xfId="560" xr:uid="{00000000-0005-0000-0000-0000D1320000}"/>
    <cellStyle name="Heading 1+ 2 2" xfId="3079" xr:uid="{00000000-0005-0000-0000-0000D2320000}"/>
    <cellStyle name="Heading 1+ 2 2 2" xfId="495" xr:uid="{00000000-0005-0000-0000-0000D3320000}"/>
    <cellStyle name="Heading 1+ 2 2 3" xfId="2963" xr:uid="{00000000-0005-0000-0000-0000D4320000}"/>
    <cellStyle name="Heading 1+ 2 2 4" xfId="4788" xr:uid="{00000000-0005-0000-0000-0000D5320000}"/>
    <cellStyle name="Heading 1+ 2 3" xfId="3080" xr:uid="{00000000-0005-0000-0000-0000D6320000}"/>
    <cellStyle name="Heading 1+ 2 4" xfId="4787" xr:uid="{00000000-0005-0000-0000-0000D7320000}"/>
    <cellStyle name="Heading 1+ 3" xfId="562" xr:uid="{00000000-0005-0000-0000-0000D8320000}"/>
    <cellStyle name="Heading 1+ 3 2" xfId="3081" xr:uid="{00000000-0005-0000-0000-0000D9320000}"/>
    <cellStyle name="Heading 1+ 3 3" xfId="3082" xr:uid="{00000000-0005-0000-0000-0000DA320000}"/>
    <cellStyle name="Heading 1+ 3 4" xfId="4789" xr:uid="{00000000-0005-0000-0000-0000DB320000}"/>
    <cellStyle name="Heading 1+ 4" xfId="3083" xr:uid="{00000000-0005-0000-0000-0000DC320000}"/>
    <cellStyle name="Heading 1+ 5" xfId="4786" xr:uid="{00000000-0005-0000-0000-0000DD320000}"/>
    <cellStyle name="Heading 2" xfId="15147" xr:uid="{00000000-0005-0000-0000-0000DE320000}"/>
    <cellStyle name="Heading 2 10" xfId="15213" xr:uid="{00000000-0005-0000-0000-0000DF320000}"/>
    <cellStyle name="Heading 2 11" xfId="15214" xr:uid="{00000000-0005-0000-0000-0000E0320000}"/>
    <cellStyle name="Heading 2 12" xfId="15215" xr:uid="{00000000-0005-0000-0000-0000E1320000}"/>
    <cellStyle name="Heading 2 13" xfId="15216" xr:uid="{00000000-0005-0000-0000-0000E2320000}"/>
    <cellStyle name="Heading 2 14" xfId="15217" xr:uid="{00000000-0005-0000-0000-0000E3320000}"/>
    <cellStyle name="Heading 2 15" xfId="15218" xr:uid="{00000000-0005-0000-0000-0000E4320000}"/>
    <cellStyle name="Heading 2 16" xfId="15219" xr:uid="{00000000-0005-0000-0000-0000E5320000}"/>
    <cellStyle name="Heading 2 17" xfId="15220" xr:uid="{00000000-0005-0000-0000-0000E6320000}"/>
    <cellStyle name="Heading 2 18" xfId="15221" xr:uid="{00000000-0005-0000-0000-0000E7320000}"/>
    <cellStyle name="Heading 2 19" xfId="15222" xr:uid="{00000000-0005-0000-0000-0000E8320000}"/>
    <cellStyle name="Heading 2 2" xfId="466" xr:uid="{00000000-0005-0000-0000-0000E9320000}"/>
    <cellStyle name="Heading 2 2 10" xfId="15224" xr:uid="{00000000-0005-0000-0000-0000EA320000}"/>
    <cellStyle name="Heading 2 2 11" xfId="15225" xr:uid="{00000000-0005-0000-0000-0000EB320000}"/>
    <cellStyle name="Heading 2 2 12" xfId="15226" xr:uid="{00000000-0005-0000-0000-0000EC320000}"/>
    <cellStyle name="Heading 2 2 13" xfId="15227" xr:uid="{00000000-0005-0000-0000-0000ED320000}"/>
    <cellStyle name="Heading 2 2 14" xfId="15223" xr:uid="{00000000-0005-0000-0000-0000EE320000}"/>
    <cellStyle name="Heading 2 2 2" xfId="3085" xr:uid="{00000000-0005-0000-0000-0000EF320000}"/>
    <cellStyle name="Heading 2 2 2 2" xfId="4791" xr:uid="{00000000-0005-0000-0000-0000F0320000}"/>
    <cellStyle name="Heading 2 2 2 2 2" xfId="15229" xr:uid="{00000000-0005-0000-0000-0000F1320000}"/>
    <cellStyle name="Heading 2 2 2 3" xfId="15228" xr:uid="{00000000-0005-0000-0000-0000F2320000}"/>
    <cellStyle name="Heading 2 2 3" xfId="3087" xr:uid="{00000000-0005-0000-0000-0000F3320000}"/>
    <cellStyle name="Heading 2 2 3 2" xfId="4792" xr:uid="{00000000-0005-0000-0000-0000F4320000}"/>
    <cellStyle name="Heading 2 2 3 3" xfId="15230" xr:uid="{00000000-0005-0000-0000-0000F5320000}"/>
    <cellStyle name="Heading 2 2 4" xfId="3090" xr:uid="{00000000-0005-0000-0000-0000F6320000}"/>
    <cellStyle name="Heading 2 2 4 2" xfId="5405" xr:uid="{00000000-0005-0000-0000-0000F7320000}"/>
    <cellStyle name="Heading 2 2 4 3" xfId="15231" xr:uid="{00000000-0005-0000-0000-0000F8320000}"/>
    <cellStyle name="Heading 2 2 5" xfId="4790" xr:uid="{00000000-0005-0000-0000-0000F9320000}"/>
    <cellStyle name="Heading 2 2 5 2" xfId="15232" xr:uid="{00000000-0005-0000-0000-0000FA320000}"/>
    <cellStyle name="Heading 2 2 6" xfId="15233" xr:uid="{00000000-0005-0000-0000-0000FB320000}"/>
    <cellStyle name="Heading 2 2 7" xfId="15234" xr:uid="{00000000-0005-0000-0000-0000FC320000}"/>
    <cellStyle name="Heading 2 2 8" xfId="15235" xr:uid="{00000000-0005-0000-0000-0000FD320000}"/>
    <cellStyle name="Heading 2 2 9" xfId="15236" xr:uid="{00000000-0005-0000-0000-0000FE320000}"/>
    <cellStyle name="Heading 2 20" xfId="15237" xr:uid="{00000000-0005-0000-0000-0000FF320000}"/>
    <cellStyle name="Heading 2 21" xfId="15238" xr:uid="{00000000-0005-0000-0000-000000330000}"/>
    <cellStyle name="Heading 2 22" xfId="15239" xr:uid="{00000000-0005-0000-0000-000001330000}"/>
    <cellStyle name="Heading 2 23" xfId="15240" xr:uid="{00000000-0005-0000-0000-000002330000}"/>
    <cellStyle name="Heading 2 24" xfId="15241" xr:uid="{00000000-0005-0000-0000-000003330000}"/>
    <cellStyle name="Heading 2 25" xfId="15242" xr:uid="{00000000-0005-0000-0000-000004330000}"/>
    <cellStyle name="Heading 2 26" xfId="15243" xr:uid="{00000000-0005-0000-0000-000005330000}"/>
    <cellStyle name="Heading 2 27" xfId="15244" xr:uid="{00000000-0005-0000-0000-000006330000}"/>
    <cellStyle name="Heading 2 28" xfId="15245" xr:uid="{00000000-0005-0000-0000-000007330000}"/>
    <cellStyle name="Heading 2 29" xfId="15246" xr:uid="{00000000-0005-0000-0000-000008330000}"/>
    <cellStyle name="Heading 2 3" xfId="470" xr:uid="{00000000-0005-0000-0000-000009330000}"/>
    <cellStyle name="Heading 2 3 10" xfId="15248" xr:uid="{00000000-0005-0000-0000-00000A330000}"/>
    <cellStyle name="Heading 2 3 11" xfId="15249" xr:uid="{00000000-0005-0000-0000-00000B330000}"/>
    <cellStyle name="Heading 2 3 12" xfId="15250" xr:uid="{00000000-0005-0000-0000-00000C330000}"/>
    <cellStyle name="Heading 2 3 13" xfId="15251" xr:uid="{00000000-0005-0000-0000-00000D330000}"/>
    <cellStyle name="Heading 2 3 14" xfId="15247" xr:uid="{00000000-0005-0000-0000-00000E330000}"/>
    <cellStyle name="Heading 2 3 2" xfId="5467" xr:uid="{00000000-0005-0000-0000-00000F330000}"/>
    <cellStyle name="Heading 2 3 3" xfId="15252" xr:uid="{00000000-0005-0000-0000-000010330000}"/>
    <cellStyle name="Heading 2 3 4" xfId="15253" xr:uid="{00000000-0005-0000-0000-000011330000}"/>
    <cellStyle name="Heading 2 3 5" xfId="15254" xr:uid="{00000000-0005-0000-0000-000012330000}"/>
    <cellStyle name="Heading 2 3 6" xfId="15255" xr:uid="{00000000-0005-0000-0000-000013330000}"/>
    <cellStyle name="Heading 2 3 7" xfId="15256" xr:uid="{00000000-0005-0000-0000-000014330000}"/>
    <cellStyle name="Heading 2 3 8" xfId="15257" xr:uid="{00000000-0005-0000-0000-000015330000}"/>
    <cellStyle name="Heading 2 3 9" xfId="15258" xr:uid="{00000000-0005-0000-0000-000016330000}"/>
    <cellStyle name="Heading 2 30" xfId="15259" xr:uid="{00000000-0005-0000-0000-000017330000}"/>
    <cellStyle name="Heading 2 31" xfId="15260" xr:uid="{00000000-0005-0000-0000-000018330000}"/>
    <cellStyle name="Heading 2 32" xfId="15261" xr:uid="{00000000-0005-0000-0000-000019330000}"/>
    <cellStyle name="Heading 2 4" xfId="15262" xr:uid="{00000000-0005-0000-0000-00001A330000}"/>
    <cellStyle name="Heading 2 4 2" xfId="15263" xr:uid="{00000000-0005-0000-0000-00001B330000}"/>
    <cellStyle name="Heading 2 4 3" xfId="15264" xr:uid="{00000000-0005-0000-0000-00001C330000}"/>
    <cellStyle name="Heading 2 5" xfId="15265" xr:uid="{00000000-0005-0000-0000-00001D330000}"/>
    <cellStyle name="Heading 2 5 2" xfId="15266" xr:uid="{00000000-0005-0000-0000-00001E330000}"/>
    <cellStyle name="Heading 2 5 3" xfId="15267" xr:uid="{00000000-0005-0000-0000-00001F330000}"/>
    <cellStyle name="Heading 2 6" xfId="15268" xr:uid="{00000000-0005-0000-0000-000020330000}"/>
    <cellStyle name="Heading 2 6 2" xfId="15269" xr:uid="{00000000-0005-0000-0000-000021330000}"/>
    <cellStyle name="Heading 2 6 3" xfId="15270" xr:uid="{00000000-0005-0000-0000-000022330000}"/>
    <cellStyle name="Heading 2 7" xfId="15271" xr:uid="{00000000-0005-0000-0000-000023330000}"/>
    <cellStyle name="Heading 2 7 2" xfId="15272" xr:uid="{00000000-0005-0000-0000-000024330000}"/>
    <cellStyle name="Heading 2 7 3" xfId="15273" xr:uid="{00000000-0005-0000-0000-000025330000}"/>
    <cellStyle name="Heading 2 8" xfId="15274" xr:uid="{00000000-0005-0000-0000-000026330000}"/>
    <cellStyle name="Heading 2 8 2" xfId="15275" xr:uid="{00000000-0005-0000-0000-000027330000}"/>
    <cellStyle name="Heading 2 8 3" xfId="15276" xr:uid="{00000000-0005-0000-0000-000028330000}"/>
    <cellStyle name="Heading 2 9" xfId="15277" xr:uid="{00000000-0005-0000-0000-000029330000}"/>
    <cellStyle name="Heading 2 Below" xfId="3091" xr:uid="{00000000-0005-0000-0000-00002A330000}"/>
    <cellStyle name="Heading 2 Below 2" xfId="2858" xr:uid="{00000000-0005-0000-0000-00002B330000}"/>
    <cellStyle name="Heading 2 Below 2 2" xfId="96" xr:uid="{00000000-0005-0000-0000-00002C330000}"/>
    <cellStyle name="Heading 2 Below 2 2 2" xfId="4794" xr:uid="{00000000-0005-0000-0000-00002D330000}"/>
    <cellStyle name="Heading 2 Below 3" xfId="4793" xr:uid="{00000000-0005-0000-0000-00002E330000}"/>
    <cellStyle name="Heading 2+" xfId="3092" xr:uid="{00000000-0005-0000-0000-00002F330000}"/>
    <cellStyle name="Heading 2+ 2" xfId="3093" xr:uid="{00000000-0005-0000-0000-000030330000}"/>
    <cellStyle name="Heading 2+ 2 2" xfId="184" xr:uid="{00000000-0005-0000-0000-000031330000}"/>
    <cellStyle name="Heading 2+ 2 2 2" xfId="3094" xr:uid="{00000000-0005-0000-0000-000032330000}"/>
    <cellStyle name="Heading 2+ 2 2 3" xfId="3095" xr:uid="{00000000-0005-0000-0000-000033330000}"/>
    <cellStyle name="Heading 2+ 2 2 4" xfId="4797" xr:uid="{00000000-0005-0000-0000-000034330000}"/>
    <cellStyle name="Heading 2+ 2 3" xfId="3096" xr:uid="{00000000-0005-0000-0000-000035330000}"/>
    <cellStyle name="Heading 2+ 2 4" xfId="4796" xr:uid="{00000000-0005-0000-0000-000036330000}"/>
    <cellStyle name="Heading 2+ 3" xfId="3097" xr:uid="{00000000-0005-0000-0000-000037330000}"/>
    <cellStyle name="Heading 2+ 3 2" xfId="3098" xr:uid="{00000000-0005-0000-0000-000038330000}"/>
    <cellStyle name="Heading 2+ 3 3" xfId="3099" xr:uid="{00000000-0005-0000-0000-000039330000}"/>
    <cellStyle name="Heading 2+ 3 4" xfId="4798" xr:uid="{00000000-0005-0000-0000-00003A330000}"/>
    <cellStyle name="Heading 2+ 4" xfId="3100" xr:uid="{00000000-0005-0000-0000-00003B330000}"/>
    <cellStyle name="Heading 2+ 5" xfId="4795" xr:uid="{00000000-0005-0000-0000-00003C330000}"/>
    <cellStyle name="Heading 3" xfId="27401" xr:uid="{00000000-0005-0000-0000-00003D330000}"/>
    <cellStyle name="Heading 3 10" xfId="15278" xr:uid="{00000000-0005-0000-0000-00003E330000}"/>
    <cellStyle name="Heading 3 10 2" xfId="27402" xr:uid="{00000000-0005-0000-0000-00003F330000}"/>
    <cellStyle name="Heading 3 11" xfId="15279" xr:uid="{00000000-0005-0000-0000-000040330000}"/>
    <cellStyle name="Heading 3 11 2" xfId="27403" xr:uid="{00000000-0005-0000-0000-000041330000}"/>
    <cellStyle name="Heading 3 12" xfId="15280" xr:uid="{00000000-0005-0000-0000-000042330000}"/>
    <cellStyle name="Heading 3 12 2" xfId="27404" xr:uid="{00000000-0005-0000-0000-000043330000}"/>
    <cellStyle name="Heading 3 13" xfId="15281" xr:uid="{00000000-0005-0000-0000-000044330000}"/>
    <cellStyle name="Heading 3 13 2" xfId="27405" xr:uid="{00000000-0005-0000-0000-000045330000}"/>
    <cellStyle name="Heading 3 14" xfId="15282" xr:uid="{00000000-0005-0000-0000-000046330000}"/>
    <cellStyle name="Heading 3 14 2" xfId="27406" xr:uid="{00000000-0005-0000-0000-000047330000}"/>
    <cellStyle name="Heading 3 15" xfId="15283" xr:uid="{00000000-0005-0000-0000-000048330000}"/>
    <cellStyle name="Heading 3 16" xfId="15284" xr:uid="{00000000-0005-0000-0000-000049330000}"/>
    <cellStyle name="Heading 3 16 2" xfId="27407" xr:uid="{00000000-0005-0000-0000-00004A330000}"/>
    <cellStyle name="Heading 3 17" xfId="15285" xr:uid="{00000000-0005-0000-0000-00004B330000}"/>
    <cellStyle name="Heading 3 17 2" xfId="27408" xr:uid="{00000000-0005-0000-0000-00004C330000}"/>
    <cellStyle name="Heading 3 18" xfId="15286" xr:uid="{00000000-0005-0000-0000-00004D330000}"/>
    <cellStyle name="Heading 3 19" xfId="15287" xr:uid="{00000000-0005-0000-0000-00004E330000}"/>
    <cellStyle name="Heading 3 2" xfId="3101" xr:uid="{00000000-0005-0000-0000-00004F330000}"/>
    <cellStyle name="Heading 3 2 10" xfId="15289" xr:uid="{00000000-0005-0000-0000-000050330000}"/>
    <cellStyle name="Heading 3 2 10 2" xfId="27409" xr:uid="{00000000-0005-0000-0000-000051330000}"/>
    <cellStyle name="Heading 3 2 11" xfId="15290" xr:uid="{00000000-0005-0000-0000-000052330000}"/>
    <cellStyle name="Heading 3 2 11 2" xfId="27410" xr:uid="{00000000-0005-0000-0000-000053330000}"/>
    <cellStyle name="Heading 3 2 12" xfId="15291" xr:uid="{00000000-0005-0000-0000-000054330000}"/>
    <cellStyle name="Heading 3 2 13" xfId="15292" xr:uid="{00000000-0005-0000-0000-000055330000}"/>
    <cellStyle name="Heading 3 2 14" xfId="15288" xr:uid="{00000000-0005-0000-0000-000056330000}"/>
    <cellStyle name="Heading 3 2 2" xfId="3102" xr:uid="{00000000-0005-0000-0000-000057330000}"/>
    <cellStyle name="Heading 3 2 2 2" xfId="4800" xr:uid="{00000000-0005-0000-0000-000058330000}"/>
    <cellStyle name="Heading 3 2 2 2 2" xfId="15294" xr:uid="{00000000-0005-0000-0000-000059330000}"/>
    <cellStyle name="Heading 3 2 2 2 3" xfId="27411" xr:uid="{00000000-0005-0000-0000-00005A330000}"/>
    <cellStyle name="Heading 3 2 2 3" xfId="15293" xr:uid="{00000000-0005-0000-0000-00005B330000}"/>
    <cellStyle name="Heading 3 2 3" xfId="3103" xr:uid="{00000000-0005-0000-0000-00005C330000}"/>
    <cellStyle name="Heading 3 2 3 2" xfId="4801" xr:uid="{00000000-0005-0000-0000-00005D330000}"/>
    <cellStyle name="Heading 3 2 3 3" xfId="15295" xr:uid="{00000000-0005-0000-0000-00005E330000}"/>
    <cellStyle name="Heading 3 2 4" xfId="3105" xr:uid="{00000000-0005-0000-0000-00005F330000}"/>
    <cellStyle name="Heading 3 2 4 2" xfId="5406" xr:uid="{00000000-0005-0000-0000-000060330000}"/>
    <cellStyle name="Heading 3 2 4 3" xfId="15296" xr:uid="{00000000-0005-0000-0000-000061330000}"/>
    <cellStyle name="Heading 3 2 5" xfId="4799" xr:uid="{00000000-0005-0000-0000-000062330000}"/>
    <cellStyle name="Heading 3 2 5 2" xfId="15297" xr:uid="{00000000-0005-0000-0000-000063330000}"/>
    <cellStyle name="Heading 3 2 5 3" xfId="27412" xr:uid="{00000000-0005-0000-0000-000064330000}"/>
    <cellStyle name="Heading 3 2 6" xfId="15298" xr:uid="{00000000-0005-0000-0000-000065330000}"/>
    <cellStyle name="Heading 3 2 6 2" xfId="27413" xr:uid="{00000000-0005-0000-0000-000066330000}"/>
    <cellStyle name="Heading 3 2 7" xfId="15299" xr:uid="{00000000-0005-0000-0000-000067330000}"/>
    <cellStyle name="Heading 3 2 7 2" xfId="27414" xr:uid="{00000000-0005-0000-0000-000068330000}"/>
    <cellStyle name="Heading 3 2 8" xfId="15300" xr:uid="{00000000-0005-0000-0000-000069330000}"/>
    <cellStyle name="Heading 3 2 8 2" xfId="27415" xr:uid="{00000000-0005-0000-0000-00006A330000}"/>
    <cellStyle name="Heading 3 2 9" xfId="15301" xr:uid="{00000000-0005-0000-0000-00006B330000}"/>
    <cellStyle name="Heading 3 2 9 2" xfId="27416" xr:uid="{00000000-0005-0000-0000-00006C330000}"/>
    <cellStyle name="Heading 3 20" xfId="15302" xr:uid="{00000000-0005-0000-0000-00006D330000}"/>
    <cellStyle name="Heading 3 21" xfId="15303" xr:uid="{00000000-0005-0000-0000-00006E330000}"/>
    <cellStyle name="Heading 3 22" xfId="15304" xr:uid="{00000000-0005-0000-0000-00006F330000}"/>
    <cellStyle name="Heading 3 23" xfId="15305" xr:uid="{00000000-0005-0000-0000-000070330000}"/>
    <cellStyle name="Heading 3 24" xfId="15306" xr:uid="{00000000-0005-0000-0000-000071330000}"/>
    <cellStyle name="Heading 3 25" xfId="15307" xr:uid="{00000000-0005-0000-0000-000072330000}"/>
    <cellStyle name="Heading 3 26" xfId="15308" xr:uid="{00000000-0005-0000-0000-000073330000}"/>
    <cellStyle name="Heading 3 27" xfId="15309" xr:uid="{00000000-0005-0000-0000-000074330000}"/>
    <cellStyle name="Heading 3 28" xfId="15310" xr:uid="{00000000-0005-0000-0000-000075330000}"/>
    <cellStyle name="Heading 3 29" xfId="15311" xr:uid="{00000000-0005-0000-0000-000076330000}"/>
    <cellStyle name="Heading 3 3" xfId="3106" xr:uid="{00000000-0005-0000-0000-000077330000}"/>
    <cellStyle name="Heading 3 3 10" xfId="15313" xr:uid="{00000000-0005-0000-0000-000078330000}"/>
    <cellStyle name="Heading 3 3 10 2" xfId="27417" xr:uid="{00000000-0005-0000-0000-000079330000}"/>
    <cellStyle name="Heading 3 3 11" xfId="15314" xr:uid="{00000000-0005-0000-0000-00007A330000}"/>
    <cellStyle name="Heading 3 3 11 2" xfId="27418" xr:uid="{00000000-0005-0000-0000-00007B330000}"/>
    <cellStyle name="Heading 3 3 12" xfId="15315" xr:uid="{00000000-0005-0000-0000-00007C330000}"/>
    <cellStyle name="Heading 3 3 13" xfId="15316" xr:uid="{00000000-0005-0000-0000-00007D330000}"/>
    <cellStyle name="Heading 3 3 14" xfId="15312" xr:uid="{00000000-0005-0000-0000-00007E330000}"/>
    <cellStyle name="Heading 3 3 2" xfId="5468" xr:uid="{00000000-0005-0000-0000-00007F330000}"/>
    <cellStyle name="Heading 3 3 3" xfId="15317" xr:uid="{00000000-0005-0000-0000-000080330000}"/>
    <cellStyle name="Heading 3 3 4" xfId="15318" xr:uid="{00000000-0005-0000-0000-000081330000}"/>
    <cellStyle name="Heading 3 3 4 2" xfId="27419" xr:uid="{00000000-0005-0000-0000-000082330000}"/>
    <cellStyle name="Heading 3 3 5" xfId="15319" xr:uid="{00000000-0005-0000-0000-000083330000}"/>
    <cellStyle name="Heading 3 3 5 2" xfId="27420" xr:uid="{00000000-0005-0000-0000-000084330000}"/>
    <cellStyle name="Heading 3 3 6" xfId="15320" xr:uid="{00000000-0005-0000-0000-000085330000}"/>
    <cellStyle name="Heading 3 3 6 2" xfId="27421" xr:uid="{00000000-0005-0000-0000-000086330000}"/>
    <cellStyle name="Heading 3 3 7" xfId="15321" xr:uid="{00000000-0005-0000-0000-000087330000}"/>
    <cellStyle name="Heading 3 3 7 2" xfId="27422" xr:uid="{00000000-0005-0000-0000-000088330000}"/>
    <cellStyle name="Heading 3 3 8" xfId="15322" xr:uid="{00000000-0005-0000-0000-000089330000}"/>
    <cellStyle name="Heading 3 3 8 2" xfId="27423" xr:uid="{00000000-0005-0000-0000-00008A330000}"/>
    <cellStyle name="Heading 3 3 9" xfId="15323" xr:uid="{00000000-0005-0000-0000-00008B330000}"/>
    <cellStyle name="Heading 3 3 9 2" xfId="27424" xr:uid="{00000000-0005-0000-0000-00008C330000}"/>
    <cellStyle name="Heading 3 30" xfId="15324" xr:uid="{00000000-0005-0000-0000-00008D330000}"/>
    <cellStyle name="Heading 3 31" xfId="15325" xr:uid="{00000000-0005-0000-0000-00008E330000}"/>
    <cellStyle name="Heading 3 32" xfId="15326" xr:uid="{00000000-0005-0000-0000-00008F330000}"/>
    <cellStyle name="Heading 3 4" xfId="15327" xr:uid="{00000000-0005-0000-0000-000090330000}"/>
    <cellStyle name="Heading 3 4 2" xfId="15328" xr:uid="{00000000-0005-0000-0000-000091330000}"/>
    <cellStyle name="Heading 3 4 3" xfId="15329" xr:uid="{00000000-0005-0000-0000-000092330000}"/>
    <cellStyle name="Heading 3 5" xfId="15330" xr:uid="{00000000-0005-0000-0000-000093330000}"/>
    <cellStyle name="Heading 3 5 2" xfId="15331" xr:uid="{00000000-0005-0000-0000-000094330000}"/>
    <cellStyle name="Heading 3 5 3" xfId="15332" xr:uid="{00000000-0005-0000-0000-000095330000}"/>
    <cellStyle name="Heading 3 6" xfId="15333" xr:uid="{00000000-0005-0000-0000-000096330000}"/>
    <cellStyle name="Heading 3 6 2" xfId="15334" xr:uid="{00000000-0005-0000-0000-000097330000}"/>
    <cellStyle name="Heading 3 6 3" xfId="15335" xr:uid="{00000000-0005-0000-0000-000098330000}"/>
    <cellStyle name="Heading 3 7" xfId="15336" xr:uid="{00000000-0005-0000-0000-000099330000}"/>
    <cellStyle name="Heading 3 7 2" xfId="15337" xr:uid="{00000000-0005-0000-0000-00009A330000}"/>
    <cellStyle name="Heading 3 7 3" xfId="15338" xr:uid="{00000000-0005-0000-0000-00009B330000}"/>
    <cellStyle name="Heading 3 8" xfId="15339" xr:uid="{00000000-0005-0000-0000-00009C330000}"/>
    <cellStyle name="Heading 3 8 2" xfId="15340" xr:uid="{00000000-0005-0000-0000-00009D330000}"/>
    <cellStyle name="Heading 3 8 3" xfId="15341" xr:uid="{00000000-0005-0000-0000-00009E330000}"/>
    <cellStyle name="Heading 3 9" xfId="15342" xr:uid="{00000000-0005-0000-0000-00009F330000}"/>
    <cellStyle name="Heading 3 9 2" xfId="27425" xr:uid="{00000000-0005-0000-0000-0000A0330000}"/>
    <cellStyle name="Heading 3+" xfId="591" xr:uid="{00000000-0005-0000-0000-0000A1330000}"/>
    <cellStyle name="Heading 3+ 2" xfId="4802" xr:uid="{00000000-0005-0000-0000-0000A2330000}"/>
    <cellStyle name="Heading 4 10" xfId="15343" xr:uid="{00000000-0005-0000-0000-0000A3330000}"/>
    <cellStyle name="Heading 4 11" xfId="15344" xr:uid="{00000000-0005-0000-0000-0000A4330000}"/>
    <cellStyle name="Heading 4 12" xfId="15345" xr:uid="{00000000-0005-0000-0000-0000A5330000}"/>
    <cellStyle name="Heading 4 13" xfId="15346" xr:uid="{00000000-0005-0000-0000-0000A6330000}"/>
    <cellStyle name="Heading 4 14" xfId="15347" xr:uid="{00000000-0005-0000-0000-0000A7330000}"/>
    <cellStyle name="Heading 4 15" xfId="15348" xr:uid="{00000000-0005-0000-0000-0000A8330000}"/>
    <cellStyle name="Heading 4 16" xfId="15349" xr:uid="{00000000-0005-0000-0000-0000A9330000}"/>
    <cellStyle name="Heading 4 17" xfId="15350" xr:uid="{00000000-0005-0000-0000-0000AA330000}"/>
    <cellStyle name="Heading 4 18" xfId="15351" xr:uid="{00000000-0005-0000-0000-0000AB330000}"/>
    <cellStyle name="Heading 4 19" xfId="15352" xr:uid="{00000000-0005-0000-0000-0000AC330000}"/>
    <cellStyle name="Heading 4 2" xfId="3107" xr:uid="{00000000-0005-0000-0000-0000AD330000}"/>
    <cellStyle name="Heading 4 2 10" xfId="15354" xr:uid="{00000000-0005-0000-0000-0000AE330000}"/>
    <cellStyle name="Heading 4 2 11" xfId="15355" xr:uid="{00000000-0005-0000-0000-0000AF330000}"/>
    <cellStyle name="Heading 4 2 12" xfId="15356" xr:uid="{00000000-0005-0000-0000-0000B0330000}"/>
    <cellStyle name="Heading 4 2 13" xfId="15357" xr:uid="{00000000-0005-0000-0000-0000B1330000}"/>
    <cellStyle name="Heading 4 2 14" xfId="15353" xr:uid="{00000000-0005-0000-0000-0000B2330000}"/>
    <cellStyle name="Heading 4 2 2" xfId="3108" xr:uid="{00000000-0005-0000-0000-0000B3330000}"/>
    <cellStyle name="Heading 4 2 2 2" xfId="4804" xr:uid="{00000000-0005-0000-0000-0000B4330000}"/>
    <cellStyle name="Heading 4 2 2 2 2" xfId="15359" xr:uid="{00000000-0005-0000-0000-0000B5330000}"/>
    <cellStyle name="Heading 4 2 2 3" xfId="15358" xr:uid="{00000000-0005-0000-0000-0000B6330000}"/>
    <cellStyle name="Heading 4 2 3" xfId="3109" xr:uid="{00000000-0005-0000-0000-0000B7330000}"/>
    <cellStyle name="Heading 4 2 3 2" xfId="4805" xr:uid="{00000000-0005-0000-0000-0000B8330000}"/>
    <cellStyle name="Heading 4 2 3 3" xfId="15360" xr:uid="{00000000-0005-0000-0000-0000B9330000}"/>
    <cellStyle name="Heading 4 2 4" xfId="1475" xr:uid="{00000000-0005-0000-0000-0000BA330000}"/>
    <cellStyle name="Heading 4 2 4 2" xfId="5407" xr:uid="{00000000-0005-0000-0000-0000BB330000}"/>
    <cellStyle name="Heading 4 2 4 3" xfId="15361" xr:uid="{00000000-0005-0000-0000-0000BC330000}"/>
    <cellStyle name="Heading 4 2 5" xfId="4803" xr:uid="{00000000-0005-0000-0000-0000BD330000}"/>
    <cellStyle name="Heading 4 2 5 2" xfId="15362" xr:uid="{00000000-0005-0000-0000-0000BE330000}"/>
    <cellStyle name="Heading 4 2 6" xfId="15363" xr:uid="{00000000-0005-0000-0000-0000BF330000}"/>
    <cellStyle name="Heading 4 2 7" xfId="15364" xr:uid="{00000000-0005-0000-0000-0000C0330000}"/>
    <cellStyle name="Heading 4 2 8" xfId="15365" xr:uid="{00000000-0005-0000-0000-0000C1330000}"/>
    <cellStyle name="Heading 4 2 9" xfId="15366" xr:uid="{00000000-0005-0000-0000-0000C2330000}"/>
    <cellStyle name="Heading 4 20" xfId="15367" xr:uid="{00000000-0005-0000-0000-0000C3330000}"/>
    <cellStyle name="Heading 4 21" xfId="15368" xr:uid="{00000000-0005-0000-0000-0000C4330000}"/>
    <cellStyle name="Heading 4 22" xfId="15369" xr:uid="{00000000-0005-0000-0000-0000C5330000}"/>
    <cellStyle name="Heading 4 23" xfId="15370" xr:uid="{00000000-0005-0000-0000-0000C6330000}"/>
    <cellStyle name="Heading 4 24" xfId="15371" xr:uid="{00000000-0005-0000-0000-0000C7330000}"/>
    <cellStyle name="Heading 4 25" xfId="15372" xr:uid="{00000000-0005-0000-0000-0000C8330000}"/>
    <cellStyle name="Heading 4 26" xfId="15373" xr:uid="{00000000-0005-0000-0000-0000C9330000}"/>
    <cellStyle name="Heading 4 27" xfId="15374" xr:uid="{00000000-0005-0000-0000-0000CA330000}"/>
    <cellStyle name="Heading 4 28" xfId="15375" xr:uid="{00000000-0005-0000-0000-0000CB330000}"/>
    <cellStyle name="Heading 4 29" xfId="15376" xr:uid="{00000000-0005-0000-0000-0000CC330000}"/>
    <cellStyle name="Heading 4 3" xfId="3110" xr:uid="{00000000-0005-0000-0000-0000CD330000}"/>
    <cellStyle name="Heading 4 3 10" xfId="15378" xr:uid="{00000000-0005-0000-0000-0000CE330000}"/>
    <cellStyle name="Heading 4 3 11" xfId="15379" xr:uid="{00000000-0005-0000-0000-0000CF330000}"/>
    <cellStyle name="Heading 4 3 12" xfId="15380" xr:uid="{00000000-0005-0000-0000-0000D0330000}"/>
    <cellStyle name="Heading 4 3 13" xfId="15381" xr:uid="{00000000-0005-0000-0000-0000D1330000}"/>
    <cellStyle name="Heading 4 3 14" xfId="15377" xr:uid="{00000000-0005-0000-0000-0000D2330000}"/>
    <cellStyle name="Heading 4 3 2" xfId="5469" xr:uid="{00000000-0005-0000-0000-0000D3330000}"/>
    <cellStyle name="Heading 4 3 3" xfId="15382" xr:uid="{00000000-0005-0000-0000-0000D4330000}"/>
    <cellStyle name="Heading 4 3 4" xfId="15383" xr:uid="{00000000-0005-0000-0000-0000D5330000}"/>
    <cellStyle name="Heading 4 3 5" xfId="15384" xr:uid="{00000000-0005-0000-0000-0000D6330000}"/>
    <cellStyle name="Heading 4 3 6" xfId="15385" xr:uid="{00000000-0005-0000-0000-0000D7330000}"/>
    <cellStyle name="Heading 4 3 7" xfId="15386" xr:uid="{00000000-0005-0000-0000-0000D8330000}"/>
    <cellStyle name="Heading 4 3 8" xfId="15387" xr:uid="{00000000-0005-0000-0000-0000D9330000}"/>
    <cellStyle name="Heading 4 3 9" xfId="15388" xr:uid="{00000000-0005-0000-0000-0000DA330000}"/>
    <cellStyle name="Heading 4 30" xfId="15389" xr:uid="{00000000-0005-0000-0000-0000DB330000}"/>
    <cellStyle name="Heading 4 31" xfId="15390" xr:uid="{00000000-0005-0000-0000-0000DC330000}"/>
    <cellStyle name="Heading 4 32" xfId="15391" xr:uid="{00000000-0005-0000-0000-0000DD330000}"/>
    <cellStyle name="Heading 4 4" xfId="15392" xr:uid="{00000000-0005-0000-0000-0000DE330000}"/>
    <cellStyle name="Heading 4 4 2" xfId="15393" xr:uid="{00000000-0005-0000-0000-0000DF330000}"/>
    <cellStyle name="Heading 4 4 3" xfId="15394" xr:uid="{00000000-0005-0000-0000-0000E0330000}"/>
    <cellStyle name="Heading 4 5" xfId="15395" xr:uid="{00000000-0005-0000-0000-0000E1330000}"/>
    <cellStyle name="Heading 4 5 2" xfId="15396" xr:uid="{00000000-0005-0000-0000-0000E2330000}"/>
    <cellStyle name="Heading 4 5 3" xfId="15397" xr:uid="{00000000-0005-0000-0000-0000E3330000}"/>
    <cellStyle name="Heading 4 6" xfId="15398" xr:uid="{00000000-0005-0000-0000-0000E4330000}"/>
    <cellStyle name="Heading 4 6 2" xfId="15399" xr:uid="{00000000-0005-0000-0000-0000E5330000}"/>
    <cellStyle name="Heading 4 6 3" xfId="15400" xr:uid="{00000000-0005-0000-0000-0000E6330000}"/>
    <cellStyle name="Heading 4 7" xfId="15401" xr:uid="{00000000-0005-0000-0000-0000E7330000}"/>
    <cellStyle name="Heading 4 7 2" xfId="15402" xr:uid="{00000000-0005-0000-0000-0000E8330000}"/>
    <cellStyle name="Heading 4 7 3" xfId="15403" xr:uid="{00000000-0005-0000-0000-0000E9330000}"/>
    <cellStyle name="Heading 4 8" xfId="15404" xr:uid="{00000000-0005-0000-0000-0000EA330000}"/>
    <cellStyle name="Heading 4 8 2" xfId="15405" xr:uid="{00000000-0005-0000-0000-0000EB330000}"/>
    <cellStyle name="Heading 4 8 3" xfId="15406" xr:uid="{00000000-0005-0000-0000-0000EC330000}"/>
    <cellStyle name="Heading 4 9" xfId="15407" xr:uid="{00000000-0005-0000-0000-0000ED330000}"/>
    <cellStyle name="Heading 5" xfId="3111" xr:uid="{00000000-0005-0000-0000-0000EE330000}"/>
    <cellStyle name="Heading 5 2" xfId="15408" xr:uid="{00000000-0005-0000-0000-0000EF330000}"/>
    <cellStyle name="Heading 5 3" xfId="27426" xr:uid="{00000000-0005-0000-0000-0000F0330000}"/>
    <cellStyle name="Heading 6" xfId="3112" xr:uid="{00000000-0005-0000-0000-0000F1330000}"/>
    <cellStyle name="Heading 7" xfId="4782" xr:uid="{00000000-0005-0000-0000-0000F2330000}"/>
    <cellStyle name="HEADING1" xfId="810" xr:uid="{00000000-0005-0000-0000-0000F3330000}"/>
    <cellStyle name="HEADING1 1" xfId="15409" xr:uid="{00000000-0005-0000-0000-0000F4330000}"/>
    <cellStyle name="HEADING1 2" xfId="813" xr:uid="{00000000-0005-0000-0000-0000F5330000}"/>
    <cellStyle name="HEADING1 2 2" xfId="15410" xr:uid="{00000000-0005-0000-0000-0000F6330000}"/>
    <cellStyle name="HEADING1 2 3" xfId="15411" xr:uid="{00000000-0005-0000-0000-0000F7330000}"/>
    <cellStyle name="HEADING1 2 4" xfId="15412" xr:uid="{00000000-0005-0000-0000-0000F8330000}"/>
    <cellStyle name="HEADING1 2 5" xfId="15413" xr:uid="{00000000-0005-0000-0000-0000F9330000}"/>
    <cellStyle name="HEADING1 3" xfId="818" xr:uid="{00000000-0005-0000-0000-0000FA330000}"/>
    <cellStyle name="HEADING1 4" xfId="823" xr:uid="{00000000-0005-0000-0000-0000FB330000}"/>
    <cellStyle name="HEADING1 5" xfId="1774" xr:uid="{00000000-0005-0000-0000-0000FC330000}"/>
    <cellStyle name="HEADING1 6" xfId="1777" xr:uid="{00000000-0005-0000-0000-0000FD330000}"/>
    <cellStyle name="HEADING1 7" xfId="1805" xr:uid="{00000000-0005-0000-0000-0000FE330000}"/>
    <cellStyle name="HEADING1 8" xfId="15414" xr:uid="{00000000-0005-0000-0000-0000FF330000}"/>
    <cellStyle name="HEADING1_AR_Q4'09" xfId="15415" xr:uid="{00000000-0005-0000-0000-000000340000}"/>
    <cellStyle name="HEADING2" xfId="664" xr:uid="{00000000-0005-0000-0000-000001340000}"/>
    <cellStyle name="HEADING2 10" xfId="3115" xr:uid="{00000000-0005-0000-0000-000002340000}"/>
    <cellStyle name="HEADING2 11" xfId="3118" xr:uid="{00000000-0005-0000-0000-000003340000}"/>
    <cellStyle name="HEADING2 12" xfId="3121" xr:uid="{00000000-0005-0000-0000-000004340000}"/>
    <cellStyle name="HEADING2 13" xfId="3124" xr:uid="{00000000-0005-0000-0000-000005340000}"/>
    <cellStyle name="HEADING2 14" xfId="3127" xr:uid="{00000000-0005-0000-0000-000006340000}"/>
    <cellStyle name="HEADING2 15" xfId="74" xr:uid="{00000000-0005-0000-0000-000007340000}"/>
    <cellStyle name="HEADING2 2" xfId="827" xr:uid="{00000000-0005-0000-0000-000008340000}"/>
    <cellStyle name="HEADING2 2 2" xfId="15416" xr:uid="{00000000-0005-0000-0000-000009340000}"/>
    <cellStyle name="HEADING2 2 3" xfId="15417" xr:uid="{00000000-0005-0000-0000-00000A340000}"/>
    <cellStyle name="HEADING2 2 4" xfId="15418" xr:uid="{00000000-0005-0000-0000-00000B340000}"/>
    <cellStyle name="HEADING2 2 5" xfId="15419" xr:uid="{00000000-0005-0000-0000-00000C340000}"/>
    <cellStyle name="HEADING2 3" xfId="831" xr:uid="{00000000-0005-0000-0000-00000D340000}"/>
    <cellStyle name="HEADING2 4" xfId="834" xr:uid="{00000000-0005-0000-0000-00000E340000}"/>
    <cellStyle name="HEADING2 5" xfId="3128" xr:uid="{00000000-0005-0000-0000-00000F340000}"/>
    <cellStyle name="HEADING2 6" xfId="3129" xr:uid="{00000000-0005-0000-0000-000010340000}"/>
    <cellStyle name="HEADING2 7" xfId="3130" xr:uid="{00000000-0005-0000-0000-000011340000}"/>
    <cellStyle name="HEADING2 8" xfId="3131" xr:uid="{00000000-0005-0000-0000-000012340000}"/>
    <cellStyle name="HEADING2 9" xfId="738" xr:uid="{00000000-0005-0000-0000-000013340000}"/>
    <cellStyle name="HEADING2_AR_Q4'09" xfId="15420" xr:uid="{00000000-0005-0000-0000-000014340000}"/>
    <cellStyle name="Helv 8" xfId="3132" xr:uid="{00000000-0005-0000-0000-000015340000}"/>
    <cellStyle name="Helv 8 2" xfId="4806" xr:uid="{00000000-0005-0000-0000-000016340000}"/>
    <cellStyle name="Hidden" xfId="3134" xr:uid="{00000000-0005-0000-0000-000017340000}"/>
    <cellStyle name="Hidden 2" xfId="2783" xr:uid="{00000000-0005-0000-0000-000018340000}"/>
    <cellStyle name="Hidden 2 2" xfId="4808" xr:uid="{00000000-0005-0000-0000-000019340000}"/>
    <cellStyle name="Hidden 3" xfId="4807" xr:uid="{00000000-0005-0000-0000-00001A340000}"/>
    <cellStyle name="Hyperlink 1" xfId="15421" xr:uid="{00000000-0005-0000-0000-00001B340000}"/>
    <cellStyle name="Hyperlink 2" xfId="3135" xr:uid="{00000000-0005-0000-0000-00001C340000}"/>
    <cellStyle name="Hyperlink 2 2" xfId="3138" xr:uid="{00000000-0005-0000-0000-00001D340000}"/>
    <cellStyle name="Hyperlink 2 2 2" xfId="3139" xr:uid="{00000000-0005-0000-0000-00001E340000}"/>
    <cellStyle name="Hyperlink 2 2 2 2" xfId="15423" xr:uid="{00000000-0005-0000-0000-00001F340000}"/>
    <cellStyle name="Hyperlink 2 2 3" xfId="15424" xr:uid="{00000000-0005-0000-0000-000020340000}"/>
    <cellStyle name="Hyperlink 2 2 4" xfId="15422" xr:uid="{00000000-0005-0000-0000-000021340000}"/>
    <cellStyle name="Hyperlink 2 3" xfId="2723" xr:uid="{00000000-0005-0000-0000-000022340000}"/>
    <cellStyle name="Hyperlink 2 3 2" xfId="15425" xr:uid="{00000000-0005-0000-0000-000023340000}"/>
    <cellStyle name="Hyperlink 2 4" xfId="2727" xr:uid="{00000000-0005-0000-0000-000024340000}"/>
    <cellStyle name="Hyperlink 2 4 2" xfId="15426" xr:uid="{00000000-0005-0000-0000-000025340000}"/>
    <cellStyle name="Hyperlink 2 5" xfId="15427" xr:uid="{00000000-0005-0000-0000-000026340000}"/>
    <cellStyle name="Hyperlink 2 6" xfId="15428" xr:uid="{00000000-0005-0000-0000-000027340000}"/>
    <cellStyle name="Hyperlink 3" xfId="2793" xr:uid="{00000000-0005-0000-0000-000028340000}"/>
    <cellStyle name="Hyperlink 3 2" xfId="2796" xr:uid="{00000000-0005-0000-0000-000029340000}"/>
    <cellStyle name="Hyperlink 3 2 2" xfId="15430" xr:uid="{00000000-0005-0000-0000-00002A340000}"/>
    <cellStyle name="Hyperlink 3 3" xfId="15429" xr:uid="{00000000-0005-0000-0000-00002B340000}"/>
    <cellStyle name="Hyperlink 3_WPL.Conso" xfId="15431" xr:uid="{00000000-0005-0000-0000-00002C340000}"/>
    <cellStyle name="Hyperlink 4" xfId="2802" xr:uid="{00000000-0005-0000-0000-00002D340000}"/>
    <cellStyle name="Hyperlink 4 2" xfId="15433" xr:uid="{00000000-0005-0000-0000-00002E340000}"/>
    <cellStyle name="Hyperlink 4 3" xfId="15434" xr:uid="{00000000-0005-0000-0000-00002F340000}"/>
    <cellStyle name="Hyperlink 4 4" xfId="15432" xr:uid="{00000000-0005-0000-0000-000030340000}"/>
    <cellStyle name="Hyperlink 4_WPL.Conso" xfId="15435" xr:uid="{00000000-0005-0000-0000-000031340000}"/>
    <cellStyle name="Hyperlink 5" xfId="3140" xr:uid="{00000000-0005-0000-0000-000032340000}"/>
    <cellStyle name="Hyperlink 5 2" xfId="15436" xr:uid="{00000000-0005-0000-0000-000033340000}"/>
    <cellStyle name="Hyperlink 6" xfId="3142" xr:uid="{00000000-0005-0000-0000-000034340000}"/>
    <cellStyle name="Hyperlink 6 2" xfId="15437" xr:uid="{00000000-0005-0000-0000-000035340000}"/>
    <cellStyle name="Hyperlink 7" xfId="3144" xr:uid="{00000000-0005-0000-0000-000036340000}"/>
    <cellStyle name="Hyperlink 7 2" xfId="15438" xr:uid="{00000000-0005-0000-0000-000037340000}"/>
    <cellStyle name="Hyperlink 8" xfId="3146" xr:uid="{00000000-0005-0000-0000-000038340000}"/>
    <cellStyle name="Hyperlink 8 2" xfId="15439" xr:uid="{00000000-0005-0000-0000-000039340000}"/>
    <cellStyle name="Hypertextový odkaz" xfId="15440" xr:uid="{00000000-0005-0000-0000-00003A340000}"/>
    <cellStyle name="Indent" xfId="3147" xr:uid="{00000000-0005-0000-0000-00003B340000}"/>
    <cellStyle name="Info_Main" xfId="3148" xr:uid="{00000000-0005-0000-0000-00003C340000}"/>
    <cellStyle name="Input [yellow]" xfId="3150" xr:uid="{00000000-0005-0000-0000-00003D340000}"/>
    <cellStyle name="Input [yellow] 10" xfId="3151" xr:uid="{00000000-0005-0000-0000-00003E340000}"/>
    <cellStyle name="Input [yellow] 10 2" xfId="4810" xr:uid="{00000000-0005-0000-0000-00003F340000}"/>
    <cellStyle name="Input [yellow] 10 2 2" xfId="15443" xr:uid="{00000000-0005-0000-0000-000040340000}"/>
    <cellStyle name="Input [yellow] 10 2 3" xfId="27429" xr:uid="{00000000-0005-0000-0000-000041340000}"/>
    <cellStyle name="Input [yellow] 10 3" xfId="15442" xr:uid="{00000000-0005-0000-0000-000042340000}"/>
    <cellStyle name="Input [yellow] 10 4" xfId="27428" xr:uid="{00000000-0005-0000-0000-000043340000}"/>
    <cellStyle name="Input [yellow] 11" xfId="3152" xr:uid="{00000000-0005-0000-0000-000044340000}"/>
    <cellStyle name="Input [yellow] 11 2" xfId="4811" xr:uid="{00000000-0005-0000-0000-000045340000}"/>
    <cellStyle name="Input [yellow] 11 2 2" xfId="15445" xr:uid="{00000000-0005-0000-0000-000046340000}"/>
    <cellStyle name="Input [yellow] 11 2 3" xfId="27431" xr:uid="{00000000-0005-0000-0000-000047340000}"/>
    <cellStyle name="Input [yellow] 11 3" xfId="15444" xr:uid="{00000000-0005-0000-0000-000048340000}"/>
    <cellStyle name="Input [yellow] 11 4" xfId="27430" xr:uid="{00000000-0005-0000-0000-000049340000}"/>
    <cellStyle name="Input [yellow] 12" xfId="2264" xr:uid="{00000000-0005-0000-0000-00004A340000}"/>
    <cellStyle name="Input [yellow] 12 2" xfId="5408" xr:uid="{00000000-0005-0000-0000-00004B340000}"/>
    <cellStyle name="Input [yellow] 12 2 2" xfId="15447" xr:uid="{00000000-0005-0000-0000-00004C340000}"/>
    <cellStyle name="Input [yellow] 12 2 3" xfId="27433" xr:uid="{00000000-0005-0000-0000-00004D340000}"/>
    <cellStyle name="Input [yellow] 12 3" xfId="15446" xr:uid="{00000000-0005-0000-0000-00004E340000}"/>
    <cellStyle name="Input [yellow] 12 4" xfId="27432" xr:uid="{00000000-0005-0000-0000-00004F340000}"/>
    <cellStyle name="Input [yellow] 13" xfId="4809" xr:uid="{00000000-0005-0000-0000-000050340000}"/>
    <cellStyle name="Input [yellow] 13 2" xfId="15449" xr:uid="{00000000-0005-0000-0000-000051340000}"/>
    <cellStyle name="Input [yellow] 13 2 2" xfId="27435" xr:uid="{00000000-0005-0000-0000-000052340000}"/>
    <cellStyle name="Input [yellow] 13 3" xfId="15448" xr:uid="{00000000-0005-0000-0000-000053340000}"/>
    <cellStyle name="Input [yellow] 13 4" xfId="27434" xr:uid="{00000000-0005-0000-0000-000054340000}"/>
    <cellStyle name="Input [yellow] 14" xfId="15450" xr:uid="{00000000-0005-0000-0000-000055340000}"/>
    <cellStyle name="Input [yellow] 14 2" xfId="15451" xr:uid="{00000000-0005-0000-0000-000056340000}"/>
    <cellStyle name="Input [yellow] 14 2 2" xfId="27437" xr:uid="{00000000-0005-0000-0000-000057340000}"/>
    <cellStyle name="Input [yellow] 14 3" xfId="27436" xr:uid="{00000000-0005-0000-0000-000058340000}"/>
    <cellStyle name="Input [yellow] 15" xfId="15452" xr:uid="{00000000-0005-0000-0000-000059340000}"/>
    <cellStyle name="Input [yellow] 15 2" xfId="15453" xr:uid="{00000000-0005-0000-0000-00005A340000}"/>
    <cellStyle name="Input [yellow] 15 2 2" xfId="27439" xr:uid="{00000000-0005-0000-0000-00005B340000}"/>
    <cellStyle name="Input [yellow] 15 3" xfId="27438" xr:uid="{00000000-0005-0000-0000-00005C340000}"/>
    <cellStyle name="Input [yellow] 16" xfId="15454" xr:uid="{00000000-0005-0000-0000-00005D340000}"/>
    <cellStyle name="Input [yellow] 16 2" xfId="27440" xr:uid="{00000000-0005-0000-0000-00005E340000}"/>
    <cellStyle name="Input [yellow] 17" xfId="15441" xr:uid="{00000000-0005-0000-0000-00005F340000}"/>
    <cellStyle name="Input [yellow] 18" xfId="27427" xr:uid="{00000000-0005-0000-0000-000060340000}"/>
    <cellStyle name="Input [yellow] 2" xfId="1919" xr:uid="{00000000-0005-0000-0000-000061340000}"/>
    <cellStyle name="Input [yellow] 2 10" xfId="2202" xr:uid="{00000000-0005-0000-0000-000062340000}"/>
    <cellStyle name="Input [yellow] 2 10 2" xfId="5409" xr:uid="{00000000-0005-0000-0000-000063340000}"/>
    <cellStyle name="Input [yellow] 2 11" xfId="4812" xr:uid="{00000000-0005-0000-0000-000064340000}"/>
    <cellStyle name="Input [yellow] 2 12" xfId="15455" xr:uid="{00000000-0005-0000-0000-000065340000}"/>
    <cellStyle name="Input [yellow] 2 13" xfId="27441" xr:uid="{00000000-0005-0000-0000-000066340000}"/>
    <cellStyle name="Input [yellow] 2 2" xfId="3153" xr:uid="{00000000-0005-0000-0000-000067340000}"/>
    <cellStyle name="Input [yellow] 2 2 10" xfId="27442" xr:uid="{00000000-0005-0000-0000-000068340000}"/>
    <cellStyle name="Input [yellow] 2 2 2" xfId="4813" xr:uid="{00000000-0005-0000-0000-000069340000}"/>
    <cellStyle name="Input [yellow] 2 2 2 2" xfId="15458" xr:uid="{00000000-0005-0000-0000-00006A340000}"/>
    <cellStyle name="Input [yellow] 2 2 2 2 2" xfId="15459" xr:uid="{00000000-0005-0000-0000-00006B340000}"/>
    <cellStyle name="Input [yellow] 2 2 2 2 2 2" xfId="27445" xr:uid="{00000000-0005-0000-0000-00006C340000}"/>
    <cellStyle name="Input [yellow] 2 2 2 2 3" xfId="27444" xr:uid="{00000000-0005-0000-0000-00006D340000}"/>
    <cellStyle name="Input [yellow] 2 2 2 3" xfId="15460" xr:uid="{00000000-0005-0000-0000-00006E340000}"/>
    <cellStyle name="Input [yellow] 2 2 2 3 2" xfId="15461" xr:uid="{00000000-0005-0000-0000-00006F340000}"/>
    <cellStyle name="Input [yellow] 2 2 2 3 2 2" xfId="27447" xr:uid="{00000000-0005-0000-0000-000070340000}"/>
    <cellStyle name="Input [yellow] 2 2 2 3 3" xfId="27446" xr:uid="{00000000-0005-0000-0000-000071340000}"/>
    <cellStyle name="Input [yellow] 2 2 2 4" xfId="15462" xr:uid="{00000000-0005-0000-0000-000072340000}"/>
    <cellStyle name="Input [yellow] 2 2 2 4 2" xfId="15463" xr:uid="{00000000-0005-0000-0000-000073340000}"/>
    <cellStyle name="Input [yellow] 2 2 2 4 2 2" xfId="27449" xr:uid="{00000000-0005-0000-0000-000074340000}"/>
    <cellStyle name="Input [yellow] 2 2 2 4 3" xfId="27448" xr:uid="{00000000-0005-0000-0000-000075340000}"/>
    <cellStyle name="Input [yellow] 2 2 2 5" xfId="15464" xr:uid="{00000000-0005-0000-0000-000076340000}"/>
    <cellStyle name="Input [yellow] 2 2 2 5 2" xfId="15465" xr:uid="{00000000-0005-0000-0000-000077340000}"/>
    <cellStyle name="Input [yellow] 2 2 2 5 2 2" xfId="27451" xr:uid="{00000000-0005-0000-0000-000078340000}"/>
    <cellStyle name="Input [yellow] 2 2 2 5 3" xfId="27450" xr:uid="{00000000-0005-0000-0000-000079340000}"/>
    <cellStyle name="Input [yellow] 2 2 2 6" xfId="15466" xr:uid="{00000000-0005-0000-0000-00007A340000}"/>
    <cellStyle name="Input [yellow] 2 2 2 6 2" xfId="15467" xr:uid="{00000000-0005-0000-0000-00007B340000}"/>
    <cellStyle name="Input [yellow] 2 2 2 6 2 2" xfId="27453" xr:uid="{00000000-0005-0000-0000-00007C340000}"/>
    <cellStyle name="Input [yellow] 2 2 2 6 3" xfId="27452" xr:uid="{00000000-0005-0000-0000-00007D340000}"/>
    <cellStyle name="Input [yellow] 2 2 2 7" xfId="15468" xr:uid="{00000000-0005-0000-0000-00007E340000}"/>
    <cellStyle name="Input [yellow] 2 2 2 7 2" xfId="27454" xr:uid="{00000000-0005-0000-0000-00007F340000}"/>
    <cellStyle name="Input [yellow] 2 2 2 8" xfId="15457" xr:uid="{00000000-0005-0000-0000-000080340000}"/>
    <cellStyle name="Input [yellow] 2 2 2 9" xfId="27443" xr:uid="{00000000-0005-0000-0000-000081340000}"/>
    <cellStyle name="Input [yellow] 2 2 3" xfId="15469" xr:uid="{00000000-0005-0000-0000-000082340000}"/>
    <cellStyle name="Input [yellow] 2 2 3 2" xfId="15470" xr:uid="{00000000-0005-0000-0000-000083340000}"/>
    <cellStyle name="Input [yellow] 2 2 3 2 2" xfId="27456" xr:uid="{00000000-0005-0000-0000-000084340000}"/>
    <cellStyle name="Input [yellow] 2 2 3 3" xfId="27455" xr:uid="{00000000-0005-0000-0000-000085340000}"/>
    <cellStyle name="Input [yellow] 2 2 4" xfId="15471" xr:uid="{00000000-0005-0000-0000-000086340000}"/>
    <cellStyle name="Input [yellow] 2 2 4 2" xfId="15472" xr:uid="{00000000-0005-0000-0000-000087340000}"/>
    <cellStyle name="Input [yellow] 2 2 4 2 2" xfId="27458" xr:uid="{00000000-0005-0000-0000-000088340000}"/>
    <cellStyle name="Input [yellow] 2 2 4 3" xfId="27457" xr:uid="{00000000-0005-0000-0000-000089340000}"/>
    <cellStyle name="Input [yellow] 2 2 5" xfId="15473" xr:uid="{00000000-0005-0000-0000-00008A340000}"/>
    <cellStyle name="Input [yellow] 2 2 5 2" xfId="15474" xr:uid="{00000000-0005-0000-0000-00008B340000}"/>
    <cellStyle name="Input [yellow] 2 2 5 2 2" xfId="27460" xr:uid="{00000000-0005-0000-0000-00008C340000}"/>
    <cellStyle name="Input [yellow] 2 2 5 3" xfId="27459" xr:uid="{00000000-0005-0000-0000-00008D340000}"/>
    <cellStyle name="Input [yellow] 2 2 6" xfId="15475" xr:uid="{00000000-0005-0000-0000-00008E340000}"/>
    <cellStyle name="Input [yellow] 2 2 6 2" xfId="15476" xr:uid="{00000000-0005-0000-0000-00008F340000}"/>
    <cellStyle name="Input [yellow] 2 2 6 2 2" xfId="27462" xr:uid="{00000000-0005-0000-0000-000090340000}"/>
    <cellStyle name="Input [yellow] 2 2 6 3" xfId="27461" xr:uid="{00000000-0005-0000-0000-000091340000}"/>
    <cellStyle name="Input [yellow] 2 2 7" xfId="15477" xr:uid="{00000000-0005-0000-0000-000092340000}"/>
    <cellStyle name="Input [yellow] 2 2 7 2" xfId="15478" xr:uid="{00000000-0005-0000-0000-000093340000}"/>
    <cellStyle name="Input [yellow] 2 2 7 2 2" xfId="27464" xr:uid="{00000000-0005-0000-0000-000094340000}"/>
    <cellStyle name="Input [yellow] 2 2 7 3" xfId="27463" xr:uid="{00000000-0005-0000-0000-000095340000}"/>
    <cellStyle name="Input [yellow] 2 2 8" xfId="15479" xr:uid="{00000000-0005-0000-0000-000096340000}"/>
    <cellStyle name="Input [yellow] 2 2 8 2" xfId="27465" xr:uid="{00000000-0005-0000-0000-000097340000}"/>
    <cellStyle name="Input [yellow] 2 2 9" xfId="15456" xr:uid="{00000000-0005-0000-0000-000098340000}"/>
    <cellStyle name="Input [yellow] 2 3" xfId="3154" xr:uid="{00000000-0005-0000-0000-000099340000}"/>
    <cellStyle name="Input [yellow] 2 3 2" xfId="4814" xr:uid="{00000000-0005-0000-0000-00009A340000}"/>
    <cellStyle name="Input [yellow] 2 3 2 2" xfId="15481" xr:uid="{00000000-0005-0000-0000-00009B340000}"/>
    <cellStyle name="Input [yellow] 2 3 2 3" xfId="27467" xr:uid="{00000000-0005-0000-0000-00009C340000}"/>
    <cellStyle name="Input [yellow] 2 3 3" xfId="15480" xr:uid="{00000000-0005-0000-0000-00009D340000}"/>
    <cellStyle name="Input [yellow] 2 3 4" xfId="27466" xr:uid="{00000000-0005-0000-0000-00009E340000}"/>
    <cellStyle name="Input [yellow] 2 4" xfId="3155" xr:uid="{00000000-0005-0000-0000-00009F340000}"/>
    <cellStyle name="Input [yellow] 2 4 2" xfId="4815" xr:uid="{00000000-0005-0000-0000-0000A0340000}"/>
    <cellStyle name="Input [yellow] 2 4 2 2" xfId="15483" xr:uid="{00000000-0005-0000-0000-0000A1340000}"/>
    <cellStyle name="Input [yellow] 2 4 2 3" xfId="27469" xr:uid="{00000000-0005-0000-0000-0000A2340000}"/>
    <cellStyle name="Input [yellow] 2 4 3" xfId="15482" xr:uid="{00000000-0005-0000-0000-0000A3340000}"/>
    <cellStyle name="Input [yellow] 2 4 4" xfId="27468" xr:uid="{00000000-0005-0000-0000-0000A4340000}"/>
    <cellStyle name="Input [yellow] 2 5" xfId="3157" xr:uid="{00000000-0005-0000-0000-0000A5340000}"/>
    <cellStyle name="Input [yellow] 2 5 2" xfId="4816" xr:uid="{00000000-0005-0000-0000-0000A6340000}"/>
    <cellStyle name="Input [yellow] 2 5 2 2" xfId="15485" xr:uid="{00000000-0005-0000-0000-0000A7340000}"/>
    <cellStyle name="Input [yellow] 2 5 2 3" xfId="27471" xr:uid="{00000000-0005-0000-0000-0000A8340000}"/>
    <cellStyle name="Input [yellow] 2 5 3" xfId="15484" xr:uid="{00000000-0005-0000-0000-0000A9340000}"/>
    <cellStyle name="Input [yellow] 2 5 4" xfId="27470" xr:uid="{00000000-0005-0000-0000-0000AA340000}"/>
    <cellStyle name="Input [yellow] 2 6" xfId="2878" xr:uid="{00000000-0005-0000-0000-0000AB340000}"/>
    <cellStyle name="Input [yellow] 2 6 2" xfId="4817" xr:uid="{00000000-0005-0000-0000-0000AC340000}"/>
    <cellStyle name="Input [yellow] 2 6 2 2" xfId="15487" xr:uid="{00000000-0005-0000-0000-0000AD340000}"/>
    <cellStyle name="Input [yellow] 2 6 2 3" xfId="27473" xr:uid="{00000000-0005-0000-0000-0000AE340000}"/>
    <cellStyle name="Input [yellow] 2 6 3" xfId="15486" xr:uid="{00000000-0005-0000-0000-0000AF340000}"/>
    <cellStyle name="Input [yellow] 2 6 4" xfId="27472" xr:uid="{00000000-0005-0000-0000-0000B0340000}"/>
    <cellStyle name="Input [yellow] 2 7" xfId="2882" xr:uid="{00000000-0005-0000-0000-0000B1340000}"/>
    <cellStyle name="Input [yellow] 2 7 2" xfId="4818" xr:uid="{00000000-0005-0000-0000-0000B2340000}"/>
    <cellStyle name="Input [yellow] 2 7 2 2" xfId="15489" xr:uid="{00000000-0005-0000-0000-0000B3340000}"/>
    <cellStyle name="Input [yellow] 2 7 2 3" xfId="27475" xr:uid="{00000000-0005-0000-0000-0000B4340000}"/>
    <cellStyle name="Input [yellow] 2 7 3" xfId="15488" xr:uid="{00000000-0005-0000-0000-0000B5340000}"/>
    <cellStyle name="Input [yellow] 2 7 4" xfId="27474" xr:uid="{00000000-0005-0000-0000-0000B6340000}"/>
    <cellStyle name="Input [yellow] 2 8" xfId="1057" xr:uid="{00000000-0005-0000-0000-0000B7340000}"/>
    <cellStyle name="Input [yellow] 2 8 2" xfId="4819" xr:uid="{00000000-0005-0000-0000-0000B8340000}"/>
    <cellStyle name="Input [yellow] 2 8 3" xfId="15490" xr:uid="{00000000-0005-0000-0000-0000B9340000}"/>
    <cellStyle name="Input [yellow] 2 8 4" xfId="27476" xr:uid="{00000000-0005-0000-0000-0000BA340000}"/>
    <cellStyle name="Input [yellow] 2 9" xfId="1063" xr:uid="{00000000-0005-0000-0000-0000BB340000}"/>
    <cellStyle name="Input [yellow] 2 9 2" xfId="4820" xr:uid="{00000000-0005-0000-0000-0000BC340000}"/>
    <cellStyle name="Input [yellow] 2_WPL.Conso" xfId="15491" xr:uid="{00000000-0005-0000-0000-0000BD340000}"/>
    <cellStyle name="Input [yellow] 3" xfId="2738" xr:uid="{00000000-0005-0000-0000-0000BE340000}"/>
    <cellStyle name="Input [yellow] 3 10" xfId="3158" xr:uid="{00000000-0005-0000-0000-0000BF340000}"/>
    <cellStyle name="Input [yellow] 3 10 2" xfId="5410" xr:uid="{00000000-0005-0000-0000-0000C0340000}"/>
    <cellStyle name="Input [yellow] 3 11" xfId="4821" xr:uid="{00000000-0005-0000-0000-0000C1340000}"/>
    <cellStyle name="Input [yellow] 3 12" xfId="15492" xr:uid="{00000000-0005-0000-0000-0000C2340000}"/>
    <cellStyle name="Input [yellow] 3 13" xfId="27477" xr:uid="{00000000-0005-0000-0000-0000C3340000}"/>
    <cellStyle name="Input [yellow] 3 2" xfId="3159" xr:uid="{00000000-0005-0000-0000-0000C4340000}"/>
    <cellStyle name="Input [yellow] 3 2 2" xfId="4822" xr:uid="{00000000-0005-0000-0000-0000C5340000}"/>
    <cellStyle name="Input [yellow] 3 2 2 2" xfId="15494" xr:uid="{00000000-0005-0000-0000-0000C6340000}"/>
    <cellStyle name="Input [yellow] 3 2 2 3" xfId="27479" xr:uid="{00000000-0005-0000-0000-0000C7340000}"/>
    <cellStyle name="Input [yellow] 3 2 3" xfId="15493" xr:uid="{00000000-0005-0000-0000-0000C8340000}"/>
    <cellStyle name="Input [yellow] 3 2 4" xfId="27478" xr:uid="{00000000-0005-0000-0000-0000C9340000}"/>
    <cellStyle name="Input [yellow] 3 3" xfId="3160" xr:uid="{00000000-0005-0000-0000-0000CA340000}"/>
    <cellStyle name="Input [yellow] 3 3 2" xfId="4823" xr:uid="{00000000-0005-0000-0000-0000CB340000}"/>
    <cellStyle name="Input [yellow] 3 3 2 2" xfId="15496" xr:uid="{00000000-0005-0000-0000-0000CC340000}"/>
    <cellStyle name="Input [yellow] 3 3 2 3" xfId="27481" xr:uid="{00000000-0005-0000-0000-0000CD340000}"/>
    <cellStyle name="Input [yellow] 3 3 3" xfId="15495" xr:uid="{00000000-0005-0000-0000-0000CE340000}"/>
    <cellStyle name="Input [yellow] 3 3 4" xfId="27480" xr:uid="{00000000-0005-0000-0000-0000CF340000}"/>
    <cellStyle name="Input [yellow] 3 4" xfId="3161" xr:uid="{00000000-0005-0000-0000-0000D0340000}"/>
    <cellStyle name="Input [yellow] 3 4 2" xfId="4824" xr:uid="{00000000-0005-0000-0000-0000D1340000}"/>
    <cellStyle name="Input [yellow] 3 4 2 2" xfId="15498" xr:uid="{00000000-0005-0000-0000-0000D2340000}"/>
    <cellStyle name="Input [yellow] 3 4 2 3" xfId="27483" xr:uid="{00000000-0005-0000-0000-0000D3340000}"/>
    <cellStyle name="Input [yellow] 3 4 3" xfId="15497" xr:uid="{00000000-0005-0000-0000-0000D4340000}"/>
    <cellStyle name="Input [yellow] 3 4 4" xfId="27482" xr:uid="{00000000-0005-0000-0000-0000D5340000}"/>
    <cellStyle name="Input [yellow] 3 5" xfId="3162" xr:uid="{00000000-0005-0000-0000-0000D6340000}"/>
    <cellStyle name="Input [yellow] 3 5 2" xfId="4825" xr:uid="{00000000-0005-0000-0000-0000D7340000}"/>
    <cellStyle name="Input [yellow] 3 5 2 2" xfId="15500" xr:uid="{00000000-0005-0000-0000-0000D8340000}"/>
    <cellStyle name="Input [yellow] 3 5 2 3" xfId="27485" xr:uid="{00000000-0005-0000-0000-0000D9340000}"/>
    <cellStyle name="Input [yellow] 3 5 3" xfId="15499" xr:uid="{00000000-0005-0000-0000-0000DA340000}"/>
    <cellStyle name="Input [yellow] 3 5 4" xfId="27484" xr:uid="{00000000-0005-0000-0000-0000DB340000}"/>
    <cellStyle name="Input [yellow] 3 6" xfId="3163" xr:uid="{00000000-0005-0000-0000-0000DC340000}"/>
    <cellStyle name="Input [yellow] 3 6 2" xfId="4826" xr:uid="{00000000-0005-0000-0000-0000DD340000}"/>
    <cellStyle name="Input [yellow] 3 6 2 2" xfId="15502" xr:uid="{00000000-0005-0000-0000-0000DE340000}"/>
    <cellStyle name="Input [yellow] 3 6 2 3" xfId="27487" xr:uid="{00000000-0005-0000-0000-0000DF340000}"/>
    <cellStyle name="Input [yellow] 3 6 3" xfId="15501" xr:uid="{00000000-0005-0000-0000-0000E0340000}"/>
    <cellStyle name="Input [yellow] 3 6 4" xfId="27486" xr:uid="{00000000-0005-0000-0000-0000E1340000}"/>
    <cellStyle name="Input [yellow] 3 7" xfId="3164" xr:uid="{00000000-0005-0000-0000-0000E2340000}"/>
    <cellStyle name="Input [yellow] 3 7 2" xfId="4827" xr:uid="{00000000-0005-0000-0000-0000E3340000}"/>
    <cellStyle name="Input [yellow] 3 7 3" xfId="15503" xr:uid="{00000000-0005-0000-0000-0000E4340000}"/>
    <cellStyle name="Input [yellow] 3 7 4" xfId="27488" xr:uid="{00000000-0005-0000-0000-0000E5340000}"/>
    <cellStyle name="Input [yellow] 3 8" xfId="1070" xr:uid="{00000000-0005-0000-0000-0000E6340000}"/>
    <cellStyle name="Input [yellow] 3 8 2" xfId="4828" xr:uid="{00000000-0005-0000-0000-0000E7340000}"/>
    <cellStyle name="Input [yellow] 3 9" xfId="1073" xr:uid="{00000000-0005-0000-0000-0000E8340000}"/>
    <cellStyle name="Input [yellow] 3 9 2" xfId="4829" xr:uid="{00000000-0005-0000-0000-0000E9340000}"/>
    <cellStyle name="Input [yellow] 4" xfId="3165" xr:uid="{00000000-0005-0000-0000-0000EA340000}"/>
    <cellStyle name="Input [yellow] 4 2" xfId="4830" xr:uid="{00000000-0005-0000-0000-0000EB340000}"/>
    <cellStyle name="Input [yellow] 4 2 2" xfId="15505" xr:uid="{00000000-0005-0000-0000-0000EC340000}"/>
    <cellStyle name="Input [yellow] 4 2 3" xfId="27490" xr:uid="{00000000-0005-0000-0000-0000ED340000}"/>
    <cellStyle name="Input [yellow] 4 3" xfId="15504" xr:uid="{00000000-0005-0000-0000-0000EE340000}"/>
    <cellStyle name="Input [yellow] 4 4" xfId="27489" xr:uid="{00000000-0005-0000-0000-0000EF340000}"/>
    <cellStyle name="Input [yellow] 5" xfId="752" xr:uid="{00000000-0005-0000-0000-0000F0340000}"/>
    <cellStyle name="Input [yellow] 5 2" xfId="4831" xr:uid="{00000000-0005-0000-0000-0000F1340000}"/>
    <cellStyle name="Input [yellow] 5 2 2" xfId="15507" xr:uid="{00000000-0005-0000-0000-0000F2340000}"/>
    <cellStyle name="Input [yellow] 5 2 3" xfId="27492" xr:uid="{00000000-0005-0000-0000-0000F3340000}"/>
    <cellStyle name="Input [yellow] 5 3" xfId="15506" xr:uid="{00000000-0005-0000-0000-0000F4340000}"/>
    <cellStyle name="Input [yellow] 5 4" xfId="27491" xr:uid="{00000000-0005-0000-0000-0000F5340000}"/>
    <cellStyle name="Input [yellow] 6" xfId="3047" xr:uid="{00000000-0005-0000-0000-0000F6340000}"/>
    <cellStyle name="Input [yellow] 6 2" xfId="4832" xr:uid="{00000000-0005-0000-0000-0000F7340000}"/>
    <cellStyle name="Input [yellow] 6 2 2" xfId="15509" xr:uid="{00000000-0005-0000-0000-0000F8340000}"/>
    <cellStyle name="Input [yellow] 6 2 3" xfId="27494" xr:uid="{00000000-0005-0000-0000-0000F9340000}"/>
    <cellStyle name="Input [yellow] 6 3" xfId="15508" xr:uid="{00000000-0005-0000-0000-0000FA340000}"/>
    <cellStyle name="Input [yellow] 6 4" xfId="27493" xr:uid="{00000000-0005-0000-0000-0000FB340000}"/>
    <cellStyle name="Input [yellow] 7" xfId="2927" xr:uid="{00000000-0005-0000-0000-0000FC340000}"/>
    <cellStyle name="Input [yellow] 7 2" xfId="4833" xr:uid="{00000000-0005-0000-0000-0000FD340000}"/>
    <cellStyle name="Input [yellow] 7 2 2" xfId="15511" xr:uid="{00000000-0005-0000-0000-0000FE340000}"/>
    <cellStyle name="Input [yellow] 7 2 3" xfId="27496" xr:uid="{00000000-0005-0000-0000-0000FF340000}"/>
    <cellStyle name="Input [yellow] 7 3" xfId="15510" xr:uid="{00000000-0005-0000-0000-000000350000}"/>
    <cellStyle name="Input [yellow] 7 4" xfId="27495" xr:uid="{00000000-0005-0000-0000-000001350000}"/>
    <cellStyle name="Input [yellow] 8" xfId="3166" xr:uid="{00000000-0005-0000-0000-000002350000}"/>
    <cellStyle name="Input [yellow] 8 2" xfId="4834" xr:uid="{00000000-0005-0000-0000-000003350000}"/>
    <cellStyle name="Input [yellow] 8 2 2" xfId="15513" xr:uid="{00000000-0005-0000-0000-000004350000}"/>
    <cellStyle name="Input [yellow] 8 2 3" xfId="27498" xr:uid="{00000000-0005-0000-0000-000005350000}"/>
    <cellStyle name="Input [yellow] 8 3" xfId="15512" xr:uid="{00000000-0005-0000-0000-000006350000}"/>
    <cellStyle name="Input [yellow] 8 4" xfId="27497" xr:uid="{00000000-0005-0000-0000-000007350000}"/>
    <cellStyle name="Input [yellow] 9" xfId="3167" xr:uid="{00000000-0005-0000-0000-000008350000}"/>
    <cellStyle name="Input [yellow] 9 2" xfId="4835" xr:uid="{00000000-0005-0000-0000-000009350000}"/>
    <cellStyle name="Input [yellow] 9 2 2" xfId="15515" xr:uid="{00000000-0005-0000-0000-00000A350000}"/>
    <cellStyle name="Input [yellow] 9 2 3" xfId="27500" xr:uid="{00000000-0005-0000-0000-00000B350000}"/>
    <cellStyle name="Input [yellow] 9 3" xfId="15514" xr:uid="{00000000-0005-0000-0000-00000C350000}"/>
    <cellStyle name="Input [yellow] 9 4" xfId="27499" xr:uid="{00000000-0005-0000-0000-00000D350000}"/>
    <cellStyle name="Input [yellow]_WPL.Conso" xfId="15516" xr:uid="{00000000-0005-0000-0000-00000E350000}"/>
    <cellStyle name="Input 10" xfId="15517" xr:uid="{00000000-0005-0000-0000-00000F350000}"/>
    <cellStyle name="Input 10 2" xfId="15518" xr:uid="{00000000-0005-0000-0000-000010350000}"/>
    <cellStyle name="Input 10 2 2" xfId="15519" xr:uid="{00000000-0005-0000-0000-000011350000}"/>
    <cellStyle name="Input 10 2 2 2" xfId="15520" xr:uid="{00000000-0005-0000-0000-000012350000}"/>
    <cellStyle name="Input 10 2 2 2 2" xfId="15521" xr:uid="{00000000-0005-0000-0000-000013350000}"/>
    <cellStyle name="Input 10 2 2 3" xfId="15522" xr:uid="{00000000-0005-0000-0000-000014350000}"/>
    <cellStyle name="Input 10 2 3" xfId="15523" xr:uid="{00000000-0005-0000-0000-000015350000}"/>
    <cellStyle name="Input 10 2 3 2" xfId="15524" xr:uid="{00000000-0005-0000-0000-000016350000}"/>
    <cellStyle name="Input 10 2 3 2 2" xfId="15525" xr:uid="{00000000-0005-0000-0000-000017350000}"/>
    <cellStyle name="Input 10 2 3 3" xfId="15526" xr:uid="{00000000-0005-0000-0000-000018350000}"/>
    <cellStyle name="Input 10 2 4" xfId="15527" xr:uid="{00000000-0005-0000-0000-000019350000}"/>
    <cellStyle name="Input 10 2 4 2" xfId="15528" xr:uid="{00000000-0005-0000-0000-00001A350000}"/>
    <cellStyle name="Input 10 2 5" xfId="15529" xr:uid="{00000000-0005-0000-0000-00001B350000}"/>
    <cellStyle name="Input 10 3" xfId="15530" xr:uid="{00000000-0005-0000-0000-00001C350000}"/>
    <cellStyle name="Input 10 3 2" xfId="15531" xr:uid="{00000000-0005-0000-0000-00001D350000}"/>
    <cellStyle name="Input 10 3 2 2" xfId="15532" xr:uid="{00000000-0005-0000-0000-00001E350000}"/>
    <cellStyle name="Input 10 3 2 2 2" xfId="15533" xr:uid="{00000000-0005-0000-0000-00001F350000}"/>
    <cellStyle name="Input 10 3 2 3" xfId="15534" xr:uid="{00000000-0005-0000-0000-000020350000}"/>
    <cellStyle name="Input 10 3 3" xfId="15535" xr:uid="{00000000-0005-0000-0000-000021350000}"/>
    <cellStyle name="Input 10 3 3 2" xfId="15536" xr:uid="{00000000-0005-0000-0000-000022350000}"/>
    <cellStyle name="Input 10 3 3 2 2" xfId="15537" xr:uid="{00000000-0005-0000-0000-000023350000}"/>
    <cellStyle name="Input 10 3 3 3" xfId="15538" xr:uid="{00000000-0005-0000-0000-000024350000}"/>
    <cellStyle name="Input 10 3 4" xfId="15539" xr:uid="{00000000-0005-0000-0000-000025350000}"/>
    <cellStyle name="Input 10 3 4 2" xfId="15540" xr:uid="{00000000-0005-0000-0000-000026350000}"/>
    <cellStyle name="Input 10 3 5" xfId="15541" xr:uid="{00000000-0005-0000-0000-000027350000}"/>
    <cellStyle name="Input 10 4" xfId="15542" xr:uid="{00000000-0005-0000-0000-000028350000}"/>
    <cellStyle name="Input 10 4 2" xfId="15543" xr:uid="{00000000-0005-0000-0000-000029350000}"/>
    <cellStyle name="Input 10 4 2 2" xfId="15544" xr:uid="{00000000-0005-0000-0000-00002A350000}"/>
    <cellStyle name="Input 10 4 2 2 2" xfId="15545" xr:uid="{00000000-0005-0000-0000-00002B350000}"/>
    <cellStyle name="Input 10 4 2 3" xfId="15546" xr:uid="{00000000-0005-0000-0000-00002C350000}"/>
    <cellStyle name="Input 10 4 3" xfId="15547" xr:uid="{00000000-0005-0000-0000-00002D350000}"/>
    <cellStyle name="Input 10 4 3 2" xfId="15548" xr:uid="{00000000-0005-0000-0000-00002E350000}"/>
    <cellStyle name="Input 10 4 3 2 2" xfId="15549" xr:uid="{00000000-0005-0000-0000-00002F350000}"/>
    <cellStyle name="Input 10 4 3 3" xfId="15550" xr:uid="{00000000-0005-0000-0000-000030350000}"/>
    <cellStyle name="Input 10 4 4" xfId="15551" xr:uid="{00000000-0005-0000-0000-000031350000}"/>
    <cellStyle name="Input 10 4 4 2" xfId="15552" xr:uid="{00000000-0005-0000-0000-000032350000}"/>
    <cellStyle name="Input 10 4 5" xfId="15553" xr:uid="{00000000-0005-0000-0000-000033350000}"/>
    <cellStyle name="Input 10 5" xfId="15554" xr:uid="{00000000-0005-0000-0000-000034350000}"/>
    <cellStyle name="Input 10 5 2" xfId="15555" xr:uid="{00000000-0005-0000-0000-000035350000}"/>
    <cellStyle name="Input 10 5 2 2" xfId="15556" xr:uid="{00000000-0005-0000-0000-000036350000}"/>
    <cellStyle name="Input 10 5 2 2 2" xfId="15557" xr:uid="{00000000-0005-0000-0000-000037350000}"/>
    <cellStyle name="Input 10 5 2 3" xfId="15558" xr:uid="{00000000-0005-0000-0000-000038350000}"/>
    <cellStyle name="Input 10 5 3" xfId="15559" xr:uid="{00000000-0005-0000-0000-000039350000}"/>
    <cellStyle name="Input 10 5 3 2" xfId="15560" xr:uid="{00000000-0005-0000-0000-00003A350000}"/>
    <cellStyle name="Input 10 5 3 2 2" xfId="15561" xr:uid="{00000000-0005-0000-0000-00003B350000}"/>
    <cellStyle name="Input 10 5 3 3" xfId="15562" xr:uid="{00000000-0005-0000-0000-00003C350000}"/>
    <cellStyle name="Input 10 5 4" xfId="15563" xr:uid="{00000000-0005-0000-0000-00003D350000}"/>
    <cellStyle name="Input 10 5 4 2" xfId="15564" xr:uid="{00000000-0005-0000-0000-00003E350000}"/>
    <cellStyle name="Input 10 5 5" xfId="15565" xr:uid="{00000000-0005-0000-0000-00003F350000}"/>
    <cellStyle name="Input 10 6" xfId="15566" xr:uid="{00000000-0005-0000-0000-000040350000}"/>
    <cellStyle name="Input 10 6 2" xfId="15567" xr:uid="{00000000-0005-0000-0000-000041350000}"/>
    <cellStyle name="Input 10 6 2 2" xfId="15568" xr:uid="{00000000-0005-0000-0000-000042350000}"/>
    <cellStyle name="Input 10 6 3" xfId="15569" xr:uid="{00000000-0005-0000-0000-000043350000}"/>
    <cellStyle name="Input 10 7" xfId="15570" xr:uid="{00000000-0005-0000-0000-000044350000}"/>
    <cellStyle name="Input 10 7 2" xfId="15571" xr:uid="{00000000-0005-0000-0000-000045350000}"/>
    <cellStyle name="Input 10 7 2 2" xfId="15572" xr:uid="{00000000-0005-0000-0000-000046350000}"/>
    <cellStyle name="Input 10 7 3" xfId="15573" xr:uid="{00000000-0005-0000-0000-000047350000}"/>
    <cellStyle name="Input 10 8" xfId="15574" xr:uid="{00000000-0005-0000-0000-000048350000}"/>
    <cellStyle name="Input 10 8 2" xfId="15575" xr:uid="{00000000-0005-0000-0000-000049350000}"/>
    <cellStyle name="Input 10 9" xfId="15576" xr:uid="{00000000-0005-0000-0000-00004A350000}"/>
    <cellStyle name="Input 11" xfId="15577" xr:uid="{00000000-0005-0000-0000-00004B350000}"/>
    <cellStyle name="Input 11 2" xfId="15578" xr:uid="{00000000-0005-0000-0000-00004C350000}"/>
    <cellStyle name="Input 11 2 2" xfId="15579" xr:uid="{00000000-0005-0000-0000-00004D350000}"/>
    <cellStyle name="Input 11 2 2 2" xfId="15580" xr:uid="{00000000-0005-0000-0000-00004E350000}"/>
    <cellStyle name="Input 11 2 2 2 2" xfId="15581" xr:uid="{00000000-0005-0000-0000-00004F350000}"/>
    <cellStyle name="Input 11 2 2 3" xfId="15582" xr:uid="{00000000-0005-0000-0000-000050350000}"/>
    <cellStyle name="Input 11 2 3" xfId="15583" xr:uid="{00000000-0005-0000-0000-000051350000}"/>
    <cellStyle name="Input 11 2 3 2" xfId="15584" xr:uid="{00000000-0005-0000-0000-000052350000}"/>
    <cellStyle name="Input 11 2 3 2 2" xfId="15585" xr:uid="{00000000-0005-0000-0000-000053350000}"/>
    <cellStyle name="Input 11 2 3 3" xfId="15586" xr:uid="{00000000-0005-0000-0000-000054350000}"/>
    <cellStyle name="Input 11 2 4" xfId="15587" xr:uid="{00000000-0005-0000-0000-000055350000}"/>
    <cellStyle name="Input 11 2 4 2" xfId="15588" xr:uid="{00000000-0005-0000-0000-000056350000}"/>
    <cellStyle name="Input 11 2 5" xfId="15589" xr:uid="{00000000-0005-0000-0000-000057350000}"/>
    <cellStyle name="Input 11 3" xfId="15590" xr:uid="{00000000-0005-0000-0000-000058350000}"/>
    <cellStyle name="Input 11 3 2" xfId="15591" xr:uid="{00000000-0005-0000-0000-000059350000}"/>
    <cellStyle name="Input 11 3 2 2" xfId="15592" xr:uid="{00000000-0005-0000-0000-00005A350000}"/>
    <cellStyle name="Input 11 3 2 2 2" xfId="15593" xr:uid="{00000000-0005-0000-0000-00005B350000}"/>
    <cellStyle name="Input 11 3 2 3" xfId="15594" xr:uid="{00000000-0005-0000-0000-00005C350000}"/>
    <cellStyle name="Input 11 3 3" xfId="15595" xr:uid="{00000000-0005-0000-0000-00005D350000}"/>
    <cellStyle name="Input 11 3 3 2" xfId="15596" xr:uid="{00000000-0005-0000-0000-00005E350000}"/>
    <cellStyle name="Input 11 3 3 2 2" xfId="15597" xr:uid="{00000000-0005-0000-0000-00005F350000}"/>
    <cellStyle name="Input 11 3 3 3" xfId="15598" xr:uid="{00000000-0005-0000-0000-000060350000}"/>
    <cellStyle name="Input 11 3 4" xfId="15599" xr:uid="{00000000-0005-0000-0000-000061350000}"/>
    <cellStyle name="Input 11 3 4 2" xfId="15600" xr:uid="{00000000-0005-0000-0000-000062350000}"/>
    <cellStyle name="Input 11 3 5" xfId="15601" xr:uid="{00000000-0005-0000-0000-000063350000}"/>
    <cellStyle name="Input 11 4" xfId="15602" xr:uid="{00000000-0005-0000-0000-000064350000}"/>
    <cellStyle name="Input 11 4 2" xfId="15603" xr:uid="{00000000-0005-0000-0000-000065350000}"/>
    <cellStyle name="Input 11 4 2 2" xfId="15604" xr:uid="{00000000-0005-0000-0000-000066350000}"/>
    <cellStyle name="Input 11 4 2 2 2" xfId="15605" xr:uid="{00000000-0005-0000-0000-000067350000}"/>
    <cellStyle name="Input 11 4 2 3" xfId="15606" xr:uid="{00000000-0005-0000-0000-000068350000}"/>
    <cellStyle name="Input 11 4 3" xfId="15607" xr:uid="{00000000-0005-0000-0000-000069350000}"/>
    <cellStyle name="Input 11 4 3 2" xfId="15608" xr:uid="{00000000-0005-0000-0000-00006A350000}"/>
    <cellStyle name="Input 11 4 3 2 2" xfId="15609" xr:uid="{00000000-0005-0000-0000-00006B350000}"/>
    <cellStyle name="Input 11 4 3 3" xfId="15610" xr:uid="{00000000-0005-0000-0000-00006C350000}"/>
    <cellStyle name="Input 11 4 4" xfId="15611" xr:uid="{00000000-0005-0000-0000-00006D350000}"/>
    <cellStyle name="Input 11 4 4 2" xfId="15612" xr:uid="{00000000-0005-0000-0000-00006E350000}"/>
    <cellStyle name="Input 11 4 5" xfId="15613" xr:uid="{00000000-0005-0000-0000-00006F350000}"/>
    <cellStyle name="Input 11 5" xfId="15614" xr:uid="{00000000-0005-0000-0000-000070350000}"/>
    <cellStyle name="Input 11 5 2" xfId="15615" xr:uid="{00000000-0005-0000-0000-000071350000}"/>
    <cellStyle name="Input 11 5 2 2" xfId="15616" xr:uid="{00000000-0005-0000-0000-000072350000}"/>
    <cellStyle name="Input 11 5 2 2 2" xfId="15617" xr:uid="{00000000-0005-0000-0000-000073350000}"/>
    <cellStyle name="Input 11 5 2 3" xfId="15618" xr:uid="{00000000-0005-0000-0000-000074350000}"/>
    <cellStyle name="Input 11 5 3" xfId="15619" xr:uid="{00000000-0005-0000-0000-000075350000}"/>
    <cellStyle name="Input 11 5 3 2" xfId="15620" xr:uid="{00000000-0005-0000-0000-000076350000}"/>
    <cellStyle name="Input 11 5 3 2 2" xfId="15621" xr:uid="{00000000-0005-0000-0000-000077350000}"/>
    <cellStyle name="Input 11 5 3 3" xfId="15622" xr:uid="{00000000-0005-0000-0000-000078350000}"/>
    <cellStyle name="Input 11 5 4" xfId="15623" xr:uid="{00000000-0005-0000-0000-000079350000}"/>
    <cellStyle name="Input 11 5 4 2" xfId="15624" xr:uid="{00000000-0005-0000-0000-00007A350000}"/>
    <cellStyle name="Input 11 5 5" xfId="15625" xr:uid="{00000000-0005-0000-0000-00007B350000}"/>
    <cellStyle name="Input 11 6" xfId="15626" xr:uid="{00000000-0005-0000-0000-00007C350000}"/>
    <cellStyle name="Input 11 6 2" xfId="15627" xr:uid="{00000000-0005-0000-0000-00007D350000}"/>
    <cellStyle name="Input 11 6 2 2" xfId="15628" xr:uid="{00000000-0005-0000-0000-00007E350000}"/>
    <cellStyle name="Input 11 6 3" xfId="15629" xr:uid="{00000000-0005-0000-0000-00007F350000}"/>
    <cellStyle name="Input 11 7" xfId="15630" xr:uid="{00000000-0005-0000-0000-000080350000}"/>
    <cellStyle name="Input 11 7 2" xfId="15631" xr:uid="{00000000-0005-0000-0000-000081350000}"/>
    <cellStyle name="Input 11 7 2 2" xfId="15632" xr:uid="{00000000-0005-0000-0000-000082350000}"/>
    <cellStyle name="Input 11 7 3" xfId="15633" xr:uid="{00000000-0005-0000-0000-000083350000}"/>
    <cellStyle name="Input 11 8" xfId="15634" xr:uid="{00000000-0005-0000-0000-000084350000}"/>
    <cellStyle name="Input 11 8 2" xfId="15635" xr:uid="{00000000-0005-0000-0000-000085350000}"/>
    <cellStyle name="Input 11 9" xfId="15636" xr:uid="{00000000-0005-0000-0000-000086350000}"/>
    <cellStyle name="Input 12" xfId="15637" xr:uid="{00000000-0005-0000-0000-000087350000}"/>
    <cellStyle name="Input 12 2" xfId="15638" xr:uid="{00000000-0005-0000-0000-000088350000}"/>
    <cellStyle name="Input 12 2 2" xfId="15639" xr:uid="{00000000-0005-0000-0000-000089350000}"/>
    <cellStyle name="Input 12 2 2 2" xfId="15640" xr:uid="{00000000-0005-0000-0000-00008A350000}"/>
    <cellStyle name="Input 12 2 2 2 2" xfId="15641" xr:uid="{00000000-0005-0000-0000-00008B350000}"/>
    <cellStyle name="Input 12 2 2 3" xfId="15642" xr:uid="{00000000-0005-0000-0000-00008C350000}"/>
    <cellStyle name="Input 12 2 3" xfId="15643" xr:uid="{00000000-0005-0000-0000-00008D350000}"/>
    <cellStyle name="Input 12 2 3 2" xfId="15644" xr:uid="{00000000-0005-0000-0000-00008E350000}"/>
    <cellStyle name="Input 12 2 3 2 2" xfId="15645" xr:uid="{00000000-0005-0000-0000-00008F350000}"/>
    <cellStyle name="Input 12 2 3 3" xfId="15646" xr:uid="{00000000-0005-0000-0000-000090350000}"/>
    <cellStyle name="Input 12 2 4" xfId="15647" xr:uid="{00000000-0005-0000-0000-000091350000}"/>
    <cellStyle name="Input 12 2 4 2" xfId="15648" xr:uid="{00000000-0005-0000-0000-000092350000}"/>
    <cellStyle name="Input 12 2 5" xfId="15649" xr:uid="{00000000-0005-0000-0000-000093350000}"/>
    <cellStyle name="Input 12 3" xfId="15650" xr:uid="{00000000-0005-0000-0000-000094350000}"/>
    <cellStyle name="Input 12 3 2" xfId="15651" xr:uid="{00000000-0005-0000-0000-000095350000}"/>
    <cellStyle name="Input 12 3 2 2" xfId="15652" xr:uid="{00000000-0005-0000-0000-000096350000}"/>
    <cellStyle name="Input 12 3 2 2 2" xfId="15653" xr:uid="{00000000-0005-0000-0000-000097350000}"/>
    <cellStyle name="Input 12 3 2 3" xfId="15654" xr:uid="{00000000-0005-0000-0000-000098350000}"/>
    <cellStyle name="Input 12 3 3" xfId="15655" xr:uid="{00000000-0005-0000-0000-000099350000}"/>
    <cellStyle name="Input 12 3 3 2" xfId="15656" xr:uid="{00000000-0005-0000-0000-00009A350000}"/>
    <cellStyle name="Input 12 3 3 2 2" xfId="15657" xr:uid="{00000000-0005-0000-0000-00009B350000}"/>
    <cellStyle name="Input 12 3 3 3" xfId="15658" xr:uid="{00000000-0005-0000-0000-00009C350000}"/>
    <cellStyle name="Input 12 3 4" xfId="15659" xr:uid="{00000000-0005-0000-0000-00009D350000}"/>
    <cellStyle name="Input 12 3 4 2" xfId="15660" xr:uid="{00000000-0005-0000-0000-00009E350000}"/>
    <cellStyle name="Input 12 3 5" xfId="15661" xr:uid="{00000000-0005-0000-0000-00009F350000}"/>
    <cellStyle name="Input 12 4" xfId="15662" xr:uid="{00000000-0005-0000-0000-0000A0350000}"/>
    <cellStyle name="Input 12 4 2" xfId="15663" xr:uid="{00000000-0005-0000-0000-0000A1350000}"/>
    <cellStyle name="Input 12 4 2 2" xfId="15664" xr:uid="{00000000-0005-0000-0000-0000A2350000}"/>
    <cellStyle name="Input 12 4 2 2 2" xfId="15665" xr:uid="{00000000-0005-0000-0000-0000A3350000}"/>
    <cellStyle name="Input 12 4 2 3" xfId="15666" xr:uid="{00000000-0005-0000-0000-0000A4350000}"/>
    <cellStyle name="Input 12 4 3" xfId="15667" xr:uid="{00000000-0005-0000-0000-0000A5350000}"/>
    <cellStyle name="Input 12 4 3 2" xfId="15668" xr:uid="{00000000-0005-0000-0000-0000A6350000}"/>
    <cellStyle name="Input 12 4 3 2 2" xfId="15669" xr:uid="{00000000-0005-0000-0000-0000A7350000}"/>
    <cellStyle name="Input 12 4 3 3" xfId="15670" xr:uid="{00000000-0005-0000-0000-0000A8350000}"/>
    <cellStyle name="Input 12 4 4" xfId="15671" xr:uid="{00000000-0005-0000-0000-0000A9350000}"/>
    <cellStyle name="Input 12 4 4 2" xfId="15672" xr:uid="{00000000-0005-0000-0000-0000AA350000}"/>
    <cellStyle name="Input 12 4 5" xfId="15673" xr:uid="{00000000-0005-0000-0000-0000AB350000}"/>
    <cellStyle name="Input 12 5" xfId="15674" xr:uid="{00000000-0005-0000-0000-0000AC350000}"/>
    <cellStyle name="Input 12 5 2" xfId="15675" xr:uid="{00000000-0005-0000-0000-0000AD350000}"/>
    <cellStyle name="Input 12 5 2 2" xfId="15676" xr:uid="{00000000-0005-0000-0000-0000AE350000}"/>
    <cellStyle name="Input 12 5 2 2 2" xfId="15677" xr:uid="{00000000-0005-0000-0000-0000AF350000}"/>
    <cellStyle name="Input 12 5 2 3" xfId="15678" xr:uid="{00000000-0005-0000-0000-0000B0350000}"/>
    <cellStyle name="Input 12 5 3" xfId="15679" xr:uid="{00000000-0005-0000-0000-0000B1350000}"/>
    <cellStyle name="Input 12 5 3 2" xfId="15680" xr:uid="{00000000-0005-0000-0000-0000B2350000}"/>
    <cellStyle name="Input 12 5 3 2 2" xfId="15681" xr:uid="{00000000-0005-0000-0000-0000B3350000}"/>
    <cellStyle name="Input 12 5 3 3" xfId="15682" xr:uid="{00000000-0005-0000-0000-0000B4350000}"/>
    <cellStyle name="Input 12 5 4" xfId="15683" xr:uid="{00000000-0005-0000-0000-0000B5350000}"/>
    <cellStyle name="Input 12 5 4 2" xfId="15684" xr:uid="{00000000-0005-0000-0000-0000B6350000}"/>
    <cellStyle name="Input 12 5 5" xfId="15685" xr:uid="{00000000-0005-0000-0000-0000B7350000}"/>
    <cellStyle name="Input 12 6" xfId="15686" xr:uid="{00000000-0005-0000-0000-0000B8350000}"/>
    <cellStyle name="Input 12 6 2" xfId="15687" xr:uid="{00000000-0005-0000-0000-0000B9350000}"/>
    <cellStyle name="Input 12 6 2 2" xfId="15688" xr:uid="{00000000-0005-0000-0000-0000BA350000}"/>
    <cellStyle name="Input 12 6 3" xfId="15689" xr:uid="{00000000-0005-0000-0000-0000BB350000}"/>
    <cellStyle name="Input 12 7" xfId="15690" xr:uid="{00000000-0005-0000-0000-0000BC350000}"/>
    <cellStyle name="Input 12 7 2" xfId="15691" xr:uid="{00000000-0005-0000-0000-0000BD350000}"/>
    <cellStyle name="Input 12 7 2 2" xfId="15692" xr:uid="{00000000-0005-0000-0000-0000BE350000}"/>
    <cellStyle name="Input 12 7 3" xfId="15693" xr:uid="{00000000-0005-0000-0000-0000BF350000}"/>
    <cellStyle name="Input 12 8" xfId="15694" xr:uid="{00000000-0005-0000-0000-0000C0350000}"/>
    <cellStyle name="Input 12 8 2" xfId="15695" xr:uid="{00000000-0005-0000-0000-0000C1350000}"/>
    <cellStyle name="Input 12 9" xfId="15696" xr:uid="{00000000-0005-0000-0000-0000C2350000}"/>
    <cellStyle name="Input 13" xfId="15697" xr:uid="{00000000-0005-0000-0000-0000C3350000}"/>
    <cellStyle name="Input 13 2" xfId="15698" xr:uid="{00000000-0005-0000-0000-0000C4350000}"/>
    <cellStyle name="Input 13 2 2" xfId="15699" xr:uid="{00000000-0005-0000-0000-0000C5350000}"/>
    <cellStyle name="Input 13 2 2 2" xfId="15700" xr:uid="{00000000-0005-0000-0000-0000C6350000}"/>
    <cellStyle name="Input 13 2 2 2 2" xfId="15701" xr:uid="{00000000-0005-0000-0000-0000C7350000}"/>
    <cellStyle name="Input 13 2 2 3" xfId="15702" xr:uid="{00000000-0005-0000-0000-0000C8350000}"/>
    <cellStyle name="Input 13 2 3" xfId="15703" xr:uid="{00000000-0005-0000-0000-0000C9350000}"/>
    <cellStyle name="Input 13 2 3 2" xfId="15704" xr:uid="{00000000-0005-0000-0000-0000CA350000}"/>
    <cellStyle name="Input 13 2 3 2 2" xfId="15705" xr:uid="{00000000-0005-0000-0000-0000CB350000}"/>
    <cellStyle name="Input 13 2 3 3" xfId="15706" xr:uid="{00000000-0005-0000-0000-0000CC350000}"/>
    <cellStyle name="Input 13 2 4" xfId="15707" xr:uid="{00000000-0005-0000-0000-0000CD350000}"/>
    <cellStyle name="Input 13 2 4 2" xfId="15708" xr:uid="{00000000-0005-0000-0000-0000CE350000}"/>
    <cellStyle name="Input 13 2 5" xfId="15709" xr:uid="{00000000-0005-0000-0000-0000CF350000}"/>
    <cellStyle name="Input 13 3" xfId="15710" xr:uid="{00000000-0005-0000-0000-0000D0350000}"/>
    <cellStyle name="Input 13 3 2" xfId="15711" xr:uid="{00000000-0005-0000-0000-0000D1350000}"/>
    <cellStyle name="Input 13 3 2 2" xfId="15712" xr:uid="{00000000-0005-0000-0000-0000D2350000}"/>
    <cellStyle name="Input 13 3 2 2 2" xfId="15713" xr:uid="{00000000-0005-0000-0000-0000D3350000}"/>
    <cellStyle name="Input 13 3 2 3" xfId="15714" xr:uid="{00000000-0005-0000-0000-0000D4350000}"/>
    <cellStyle name="Input 13 3 3" xfId="15715" xr:uid="{00000000-0005-0000-0000-0000D5350000}"/>
    <cellStyle name="Input 13 3 3 2" xfId="15716" xr:uid="{00000000-0005-0000-0000-0000D6350000}"/>
    <cellStyle name="Input 13 3 3 2 2" xfId="15717" xr:uid="{00000000-0005-0000-0000-0000D7350000}"/>
    <cellStyle name="Input 13 3 3 3" xfId="15718" xr:uid="{00000000-0005-0000-0000-0000D8350000}"/>
    <cellStyle name="Input 13 3 4" xfId="15719" xr:uid="{00000000-0005-0000-0000-0000D9350000}"/>
    <cellStyle name="Input 13 3 4 2" xfId="15720" xr:uid="{00000000-0005-0000-0000-0000DA350000}"/>
    <cellStyle name="Input 13 3 5" xfId="15721" xr:uid="{00000000-0005-0000-0000-0000DB350000}"/>
    <cellStyle name="Input 13 4" xfId="15722" xr:uid="{00000000-0005-0000-0000-0000DC350000}"/>
    <cellStyle name="Input 13 4 2" xfId="15723" xr:uid="{00000000-0005-0000-0000-0000DD350000}"/>
    <cellStyle name="Input 13 4 2 2" xfId="15724" xr:uid="{00000000-0005-0000-0000-0000DE350000}"/>
    <cellStyle name="Input 13 4 2 2 2" xfId="15725" xr:uid="{00000000-0005-0000-0000-0000DF350000}"/>
    <cellStyle name="Input 13 4 2 3" xfId="15726" xr:uid="{00000000-0005-0000-0000-0000E0350000}"/>
    <cellStyle name="Input 13 4 3" xfId="15727" xr:uid="{00000000-0005-0000-0000-0000E1350000}"/>
    <cellStyle name="Input 13 4 3 2" xfId="15728" xr:uid="{00000000-0005-0000-0000-0000E2350000}"/>
    <cellStyle name="Input 13 4 3 2 2" xfId="15729" xr:uid="{00000000-0005-0000-0000-0000E3350000}"/>
    <cellStyle name="Input 13 4 3 3" xfId="15730" xr:uid="{00000000-0005-0000-0000-0000E4350000}"/>
    <cellStyle name="Input 13 4 4" xfId="15731" xr:uid="{00000000-0005-0000-0000-0000E5350000}"/>
    <cellStyle name="Input 13 4 4 2" xfId="15732" xr:uid="{00000000-0005-0000-0000-0000E6350000}"/>
    <cellStyle name="Input 13 4 5" xfId="15733" xr:uid="{00000000-0005-0000-0000-0000E7350000}"/>
    <cellStyle name="Input 13 5" xfId="15734" xr:uid="{00000000-0005-0000-0000-0000E8350000}"/>
    <cellStyle name="Input 13 5 2" xfId="15735" xr:uid="{00000000-0005-0000-0000-0000E9350000}"/>
    <cellStyle name="Input 13 5 2 2" xfId="15736" xr:uid="{00000000-0005-0000-0000-0000EA350000}"/>
    <cellStyle name="Input 13 5 2 2 2" xfId="15737" xr:uid="{00000000-0005-0000-0000-0000EB350000}"/>
    <cellStyle name="Input 13 5 2 3" xfId="15738" xr:uid="{00000000-0005-0000-0000-0000EC350000}"/>
    <cellStyle name="Input 13 5 3" xfId="15739" xr:uid="{00000000-0005-0000-0000-0000ED350000}"/>
    <cellStyle name="Input 13 5 3 2" xfId="15740" xr:uid="{00000000-0005-0000-0000-0000EE350000}"/>
    <cellStyle name="Input 13 5 3 2 2" xfId="15741" xr:uid="{00000000-0005-0000-0000-0000EF350000}"/>
    <cellStyle name="Input 13 5 3 3" xfId="15742" xr:uid="{00000000-0005-0000-0000-0000F0350000}"/>
    <cellStyle name="Input 13 5 4" xfId="15743" xr:uid="{00000000-0005-0000-0000-0000F1350000}"/>
    <cellStyle name="Input 13 5 4 2" xfId="15744" xr:uid="{00000000-0005-0000-0000-0000F2350000}"/>
    <cellStyle name="Input 13 5 5" xfId="15745" xr:uid="{00000000-0005-0000-0000-0000F3350000}"/>
    <cellStyle name="Input 13 6" xfId="15746" xr:uid="{00000000-0005-0000-0000-0000F4350000}"/>
    <cellStyle name="Input 13 6 2" xfId="15747" xr:uid="{00000000-0005-0000-0000-0000F5350000}"/>
    <cellStyle name="Input 13 6 2 2" xfId="15748" xr:uid="{00000000-0005-0000-0000-0000F6350000}"/>
    <cellStyle name="Input 13 6 3" xfId="15749" xr:uid="{00000000-0005-0000-0000-0000F7350000}"/>
    <cellStyle name="Input 13 7" xfId="15750" xr:uid="{00000000-0005-0000-0000-0000F8350000}"/>
    <cellStyle name="Input 13 7 2" xfId="15751" xr:uid="{00000000-0005-0000-0000-0000F9350000}"/>
    <cellStyle name="Input 13 7 2 2" xfId="15752" xr:uid="{00000000-0005-0000-0000-0000FA350000}"/>
    <cellStyle name="Input 13 7 3" xfId="15753" xr:uid="{00000000-0005-0000-0000-0000FB350000}"/>
    <cellStyle name="Input 13 8" xfId="15754" xr:uid="{00000000-0005-0000-0000-0000FC350000}"/>
    <cellStyle name="Input 13 8 2" xfId="15755" xr:uid="{00000000-0005-0000-0000-0000FD350000}"/>
    <cellStyle name="Input 13 9" xfId="15756" xr:uid="{00000000-0005-0000-0000-0000FE350000}"/>
    <cellStyle name="Input 14" xfId="15757" xr:uid="{00000000-0005-0000-0000-0000FF350000}"/>
    <cellStyle name="Input 14 2" xfId="15758" xr:uid="{00000000-0005-0000-0000-000000360000}"/>
    <cellStyle name="Input 14 2 2" xfId="15759" xr:uid="{00000000-0005-0000-0000-000001360000}"/>
    <cellStyle name="Input 14 2 2 2" xfId="15760" xr:uid="{00000000-0005-0000-0000-000002360000}"/>
    <cellStyle name="Input 14 2 2 2 2" xfId="15761" xr:uid="{00000000-0005-0000-0000-000003360000}"/>
    <cellStyle name="Input 14 2 2 3" xfId="15762" xr:uid="{00000000-0005-0000-0000-000004360000}"/>
    <cellStyle name="Input 14 2 3" xfId="15763" xr:uid="{00000000-0005-0000-0000-000005360000}"/>
    <cellStyle name="Input 14 2 3 2" xfId="15764" xr:uid="{00000000-0005-0000-0000-000006360000}"/>
    <cellStyle name="Input 14 2 3 2 2" xfId="15765" xr:uid="{00000000-0005-0000-0000-000007360000}"/>
    <cellStyle name="Input 14 2 3 3" xfId="15766" xr:uid="{00000000-0005-0000-0000-000008360000}"/>
    <cellStyle name="Input 14 2 4" xfId="15767" xr:uid="{00000000-0005-0000-0000-000009360000}"/>
    <cellStyle name="Input 14 2 4 2" xfId="15768" xr:uid="{00000000-0005-0000-0000-00000A360000}"/>
    <cellStyle name="Input 14 2 5" xfId="15769" xr:uid="{00000000-0005-0000-0000-00000B360000}"/>
    <cellStyle name="Input 14 3" xfId="15770" xr:uid="{00000000-0005-0000-0000-00000C360000}"/>
    <cellStyle name="Input 14 3 2" xfId="15771" xr:uid="{00000000-0005-0000-0000-00000D360000}"/>
    <cellStyle name="Input 14 3 2 2" xfId="15772" xr:uid="{00000000-0005-0000-0000-00000E360000}"/>
    <cellStyle name="Input 14 3 2 2 2" xfId="15773" xr:uid="{00000000-0005-0000-0000-00000F360000}"/>
    <cellStyle name="Input 14 3 2 3" xfId="15774" xr:uid="{00000000-0005-0000-0000-000010360000}"/>
    <cellStyle name="Input 14 3 3" xfId="15775" xr:uid="{00000000-0005-0000-0000-000011360000}"/>
    <cellStyle name="Input 14 3 3 2" xfId="15776" xr:uid="{00000000-0005-0000-0000-000012360000}"/>
    <cellStyle name="Input 14 3 3 2 2" xfId="15777" xr:uid="{00000000-0005-0000-0000-000013360000}"/>
    <cellStyle name="Input 14 3 3 3" xfId="15778" xr:uid="{00000000-0005-0000-0000-000014360000}"/>
    <cellStyle name="Input 14 3 4" xfId="15779" xr:uid="{00000000-0005-0000-0000-000015360000}"/>
    <cellStyle name="Input 14 3 4 2" xfId="15780" xr:uid="{00000000-0005-0000-0000-000016360000}"/>
    <cellStyle name="Input 14 3 5" xfId="15781" xr:uid="{00000000-0005-0000-0000-000017360000}"/>
    <cellStyle name="Input 14 4" xfId="15782" xr:uid="{00000000-0005-0000-0000-000018360000}"/>
    <cellStyle name="Input 14 4 2" xfId="15783" xr:uid="{00000000-0005-0000-0000-000019360000}"/>
    <cellStyle name="Input 14 4 2 2" xfId="15784" xr:uid="{00000000-0005-0000-0000-00001A360000}"/>
    <cellStyle name="Input 14 4 2 2 2" xfId="15785" xr:uid="{00000000-0005-0000-0000-00001B360000}"/>
    <cellStyle name="Input 14 4 2 3" xfId="15786" xr:uid="{00000000-0005-0000-0000-00001C360000}"/>
    <cellStyle name="Input 14 4 3" xfId="15787" xr:uid="{00000000-0005-0000-0000-00001D360000}"/>
    <cellStyle name="Input 14 4 3 2" xfId="15788" xr:uid="{00000000-0005-0000-0000-00001E360000}"/>
    <cellStyle name="Input 14 4 3 2 2" xfId="15789" xr:uid="{00000000-0005-0000-0000-00001F360000}"/>
    <cellStyle name="Input 14 4 3 3" xfId="15790" xr:uid="{00000000-0005-0000-0000-000020360000}"/>
    <cellStyle name="Input 14 4 4" xfId="15791" xr:uid="{00000000-0005-0000-0000-000021360000}"/>
    <cellStyle name="Input 14 4 4 2" xfId="15792" xr:uid="{00000000-0005-0000-0000-000022360000}"/>
    <cellStyle name="Input 14 4 5" xfId="15793" xr:uid="{00000000-0005-0000-0000-000023360000}"/>
    <cellStyle name="Input 14 5" xfId="15794" xr:uid="{00000000-0005-0000-0000-000024360000}"/>
    <cellStyle name="Input 14 5 2" xfId="15795" xr:uid="{00000000-0005-0000-0000-000025360000}"/>
    <cellStyle name="Input 14 5 2 2" xfId="15796" xr:uid="{00000000-0005-0000-0000-000026360000}"/>
    <cellStyle name="Input 14 5 2 2 2" xfId="15797" xr:uid="{00000000-0005-0000-0000-000027360000}"/>
    <cellStyle name="Input 14 5 2 3" xfId="15798" xr:uid="{00000000-0005-0000-0000-000028360000}"/>
    <cellStyle name="Input 14 5 3" xfId="15799" xr:uid="{00000000-0005-0000-0000-000029360000}"/>
    <cellStyle name="Input 14 5 3 2" xfId="15800" xr:uid="{00000000-0005-0000-0000-00002A360000}"/>
    <cellStyle name="Input 14 5 3 2 2" xfId="15801" xr:uid="{00000000-0005-0000-0000-00002B360000}"/>
    <cellStyle name="Input 14 5 3 3" xfId="15802" xr:uid="{00000000-0005-0000-0000-00002C360000}"/>
    <cellStyle name="Input 14 5 4" xfId="15803" xr:uid="{00000000-0005-0000-0000-00002D360000}"/>
    <cellStyle name="Input 14 5 4 2" xfId="15804" xr:uid="{00000000-0005-0000-0000-00002E360000}"/>
    <cellStyle name="Input 14 5 5" xfId="15805" xr:uid="{00000000-0005-0000-0000-00002F360000}"/>
    <cellStyle name="Input 14 6" xfId="15806" xr:uid="{00000000-0005-0000-0000-000030360000}"/>
    <cellStyle name="Input 14 6 2" xfId="15807" xr:uid="{00000000-0005-0000-0000-000031360000}"/>
    <cellStyle name="Input 14 6 2 2" xfId="15808" xr:uid="{00000000-0005-0000-0000-000032360000}"/>
    <cellStyle name="Input 14 6 3" xfId="15809" xr:uid="{00000000-0005-0000-0000-000033360000}"/>
    <cellStyle name="Input 14 7" xfId="15810" xr:uid="{00000000-0005-0000-0000-000034360000}"/>
    <cellStyle name="Input 14 7 2" xfId="15811" xr:uid="{00000000-0005-0000-0000-000035360000}"/>
    <cellStyle name="Input 14 7 2 2" xfId="15812" xr:uid="{00000000-0005-0000-0000-000036360000}"/>
    <cellStyle name="Input 14 7 3" xfId="15813" xr:uid="{00000000-0005-0000-0000-000037360000}"/>
    <cellStyle name="Input 14 8" xfId="15814" xr:uid="{00000000-0005-0000-0000-000038360000}"/>
    <cellStyle name="Input 14 8 2" xfId="15815" xr:uid="{00000000-0005-0000-0000-000039360000}"/>
    <cellStyle name="Input 14 9" xfId="15816" xr:uid="{00000000-0005-0000-0000-00003A360000}"/>
    <cellStyle name="Input 15" xfId="15817" xr:uid="{00000000-0005-0000-0000-00003B360000}"/>
    <cellStyle name="Input 15 2" xfId="15818" xr:uid="{00000000-0005-0000-0000-00003C360000}"/>
    <cellStyle name="Input 15 2 2" xfId="15819" xr:uid="{00000000-0005-0000-0000-00003D360000}"/>
    <cellStyle name="Input 15 2 2 2" xfId="15820" xr:uid="{00000000-0005-0000-0000-00003E360000}"/>
    <cellStyle name="Input 15 2 2 2 2" xfId="15821" xr:uid="{00000000-0005-0000-0000-00003F360000}"/>
    <cellStyle name="Input 15 2 2 3" xfId="15822" xr:uid="{00000000-0005-0000-0000-000040360000}"/>
    <cellStyle name="Input 15 2 3" xfId="15823" xr:uid="{00000000-0005-0000-0000-000041360000}"/>
    <cellStyle name="Input 15 2 3 2" xfId="15824" xr:uid="{00000000-0005-0000-0000-000042360000}"/>
    <cellStyle name="Input 15 2 3 2 2" xfId="15825" xr:uid="{00000000-0005-0000-0000-000043360000}"/>
    <cellStyle name="Input 15 2 3 3" xfId="15826" xr:uid="{00000000-0005-0000-0000-000044360000}"/>
    <cellStyle name="Input 15 2 4" xfId="15827" xr:uid="{00000000-0005-0000-0000-000045360000}"/>
    <cellStyle name="Input 15 2 4 2" xfId="15828" xr:uid="{00000000-0005-0000-0000-000046360000}"/>
    <cellStyle name="Input 15 2 5" xfId="15829" xr:uid="{00000000-0005-0000-0000-000047360000}"/>
    <cellStyle name="Input 15 3" xfId="15830" xr:uid="{00000000-0005-0000-0000-000048360000}"/>
    <cellStyle name="Input 15 3 2" xfId="15831" xr:uid="{00000000-0005-0000-0000-000049360000}"/>
    <cellStyle name="Input 15 3 2 2" xfId="15832" xr:uid="{00000000-0005-0000-0000-00004A360000}"/>
    <cellStyle name="Input 15 3 3" xfId="15833" xr:uid="{00000000-0005-0000-0000-00004B360000}"/>
    <cellStyle name="Input 15 4" xfId="15834" xr:uid="{00000000-0005-0000-0000-00004C360000}"/>
    <cellStyle name="Input 15 4 2" xfId="15835" xr:uid="{00000000-0005-0000-0000-00004D360000}"/>
    <cellStyle name="Input 15 4 2 2" xfId="15836" xr:uid="{00000000-0005-0000-0000-00004E360000}"/>
    <cellStyle name="Input 15 4 3" xfId="15837" xr:uid="{00000000-0005-0000-0000-00004F360000}"/>
    <cellStyle name="Input 15 5" xfId="15838" xr:uid="{00000000-0005-0000-0000-000050360000}"/>
    <cellStyle name="Input 15 5 2" xfId="15839" xr:uid="{00000000-0005-0000-0000-000051360000}"/>
    <cellStyle name="Input 16" xfId="15840" xr:uid="{00000000-0005-0000-0000-000052360000}"/>
    <cellStyle name="Input 17" xfId="15841" xr:uid="{00000000-0005-0000-0000-000053360000}"/>
    <cellStyle name="Input 17 2" xfId="15842" xr:uid="{00000000-0005-0000-0000-000054360000}"/>
    <cellStyle name="Input 17 2 2" xfId="15843" xr:uid="{00000000-0005-0000-0000-000055360000}"/>
    <cellStyle name="Input 17 2 2 2" xfId="15844" xr:uid="{00000000-0005-0000-0000-000056360000}"/>
    <cellStyle name="Input 17 2 2 2 2" xfId="15845" xr:uid="{00000000-0005-0000-0000-000057360000}"/>
    <cellStyle name="Input 17 2 2 3" xfId="15846" xr:uid="{00000000-0005-0000-0000-000058360000}"/>
    <cellStyle name="Input 17 2 3" xfId="15847" xr:uid="{00000000-0005-0000-0000-000059360000}"/>
    <cellStyle name="Input 17 2 3 2" xfId="15848" xr:uid="{00000000-0005-0000-0000-00005A360000}"/>
    <cellStyle name="Input 17 2 3 2 2" xfId="15849" xr:uid="{00000000-0005-0000-0000-00005B360000}"/>
    <cellStyle name="Input 17 2 3 3" xfId="15850" xr:uid="{00000000-0005-0000-0000-00005C360000}"/>
    <cellStyle name="Input 17 2 4" xfId="15851" xr:uid="{00000000-0005-0000-0000-00005D360000}"/>
    <cellStyle name="Input 17 2 4 2" xfId="15852" xr:uid="{00000000-0005-0000-0000-00005E360000}"/>
    <cellStyle name="Input 17 2 5" xfId="15853" xr:uid="{00000000-0005-0000-0000-00005F360000}"/>
    <cellStyle name="Input 18" xfId="15854" xr:uid="{00000000-0005-0000-0000-000060360000}"/>
    <cellStyle name="Input 19" xfId="15855" xr:uid="{00000000-0005-0000-0000-000061360000}"/>
    <cellStyle name="Input 2" xfId="3170" xr:uid="{00000000-0005-0000-0000-000062360000}"/>
    <cellStyle name="Input 2 10" xfId="15857" xr:uid="{00000000-0005-0000-0000-000063360000}"/>
    <cellStyle name="Input 2 10 2" xfId="15858" xr:uid="{00000000-0005-0000-0000-000064360000}"/>
    <cellStyle name="Input 2 11" xfId="15859" xr:uid="{00000000-0005-0000-0000-000065360000}"/>
    <cellStyle name="Input 2 11 2" xfId="15860" xr:uid="{00000000-0005-0000-0000-000066360000}"/>
    <cellStyle name="Input 2 12" xfId="15861" xr:uid="{00000000-0005-0000-0000-000067360000}"/>
    <cellStyle name="Input 2 13" xfId="15862" xr:uid="{00000000-0005-0000-0000-000068360000}"/>
    <cellStyle name="Input 2 14" xfId="15863" xr:uid="{00000000-0005-0000-0000-000069360000}"/>
    <cellStyle name="Input 2 14 2" xfId="15864" xr:uid="{00000000-0005-0000-0000-00006A360000}"/>
    <cellStyle name="Input 2 14 2 2" xfId="15865" xr:uid="{00000000-0005-0000-0000-00006B360000}"/>
    <cellStyle name="Input 2 14 3" xfId="15866" xr:uid="{00000000-0005-0000-0000-00006C360000}"/>
    <cellStyle name="Input 2 15" xfId="15867" xr:uid="{00000000-0005-0000-0000-00006D360000}"/>
    <cellStyle name="Input 2 15 2" xfId="15868" xr:uid="{00000000-0005-0000-0000-00006E360000}"/>
    <cellStyle name="Input 2 15 2 2" xfId="15869" xr:uid="{00000000-0005-0000-0000-00006F360000}"/>
    <cellStyle name="Input 2 15 3" xfId="15870" xr:uid="{00000000-0005-0000-0000-000070360000}"/>
    <cellStyle name="Input 2 16" xfId="15871" xr:uid="{00000000-0005-0000-0000-000071360000}"/>
    <cellStyle name="Input 2 16 2" xfId="15872" xr:uid="{00000000-0005-0000-0000-000072360000}"/>
    <cellStyle name="Input 2 17" xfId="15856" xr:uid="{00000000-0005-0000-0000-000073360000}"/>
    <cellStyle name="Input 2 2" xfId="3171" xr:uid="{00000000-0005-0000-0000-000074360000}"/>
    <cellStyle name="Input 2 2 2" xfId="4837" xr:uid="{00000000-0005-0000-0000-000075360000}"/>
    <cellStyle name="Input 2 2 2 2" xfId="15875" xr:uid="{00000000-0005-0000-0000-000076360000}"/>
    <cellStyle name="Input 2 2 2 2 2" xfId="15876" xr:uid="{00000000-0005-0000-0000-000077360000}"/>
    <cellStyle name="Input 2 2 2 2 2 2" xfId="15877" xr:uid="{00000000-0005-0000-0000-000078360000}"/>
    <cellStyle name="Input 2 2 2 2 2 2 2" xfId="15878" xr:uid="{00000000-0005-0000-0000-000079360000}"/>
    <cellStyle name="Input 2 2 2 2 2 3" xfId="15879" xr:uid="{00000000-0005-0000-0000-00007A360000}"/>
    <cellStyle name="Input 2 2 2 2 3" xfId="15880" xr:uid="{00000000-0005-0000-0000-00007B360000}"/>
    <cellStyle name="Input 2 2 2 2 3 2" xfId="15881" xr:uid="{00000000-0005-0000-0000-00007C360000}"/>
    <cellStyle name="Input 2 2 2 2 3 2 2" xfId="15882" xr:uid="{00000000-0005-0000-0000-00007D360000}"/>
    <cellStyle name="Input 2 2 2 2 3 3" xfId="15883" xr:uid="{00000000-0005-0000-0000-00007E360000}"/>
    <cellStyle name="Input 2 2 2 2 4" xfId="15884" xr:uid="{00000000-0005-0000-0000-00007F360000}"/>
    <cellStyle name="Input 2 2 2 2 4 2" xfId="15885" xr:uid="{00000000-0005-0000-0000-000080360000}"/>
    <cellStyle name="Input 2 2 2 2 5" xfId="15886" xr:uid="{00000000-0005-0000-0000-000081360000}"/>
    <cellStyle name="Input 2 2 2 3" xfId="15887" xr:uid="{00000000-0005-0000-0000-000082360000}"/>
    <cellStyle name="Input 2 2 2 3 2" xfId="15888" xr:uid="{00000000-0005-0000-0000-000083360000}"/>
    <cellStyle name="Input 2 2 2 3 2 2" xfId="15889" xr:uid="{00000000-0005-0000-0000-000084360000}"/>
    <cellStyle name="Input 2 2 2 3 3" xfId="15890" xr:uid="{00000000-0005-0000-0000-000085360000}"/>
    <cellStyle name="Input 2 2 2 4" xfId="15891" xr:uid="{00000000-0005-0000-0000-000086360000}"/>
    <cellStyle name="Input 2 2 2 4 2" xfId="15892" xr:uid="{00000000-0005-0000-0000-000087360000}"/>
    <cellStyle name="Input 2 2 2 4 2 2" xfId="15893" xr:uid="{00000000-0005-0000-0000-000088360000}"/>
    <cellStyle name="Input 2 2 2 4 3" xfId="15894" xr:uid="{00000000-0005-0000-0000-000089360000}"/>
    <cellStyle name="Input 2 2 2 5" xfId="15895" xr:uid="{00000000-0005-0000-0000-00008A360000}"/>
    <cellStyle name="Input 2 2 2 5 2" xfId="15896" xr:uid="{00000000-0005-0000-0000-00008B360000}"/>
    <cellStyle name="Input 2 2 2 6" xfId="15897" xr:uid="{00000000-0005-0000-0000-00008C360000}"/>
    <cellStyle name="Input 2 2 2 7" xfId="15874" xr:uid="{00000000-0005-0000-0000-00008D360000}"/>
    <cellStyle name="Input 2 2 3" xfId="15898" xr:uid="{00000000-0005-0000-0000-00008E360000}"/>
    <cellStyle name="Input 2 2 3 2" xfId="15899" xr:uid="{00000000-0005-0000-0000-00008F360000}"/>
    <cellStyle name="Input 2 2 3 2 2" xfId="15900" xr:uid="{00000000-0005-0000-0000-000090360000}"/>
    <cellStyle name="Input 2 2 3 2 2 2" xfId="15901" xr:uid="{00000000-0005-0000-0000-000091360000}"/>
    <cellStyle name="Input 2 2 3 2 3" xfId="15902" xr:uid="{00000000-0005-0000-0000-000092360000}"/>
    <cellStyle name="Input 2 2 3 3" xfId="15903" xr:uid="{00000000-0005-0000-0000-000093360000}"/>
    <cellStyle name="Input 2 2 3 3 2" xfId="15904" xr:uid="{00000000-0005-0000-0000-000094360000}"/>
    <cellStyle name="Input 2 2 3 3 2 2" xfId="15905" xr:uid="{00000000-0005-0000-0000-000095360000}"/>
    <cellStyle name="Input 2 2 3 3 3" xfId="15906" xr:uid="{00000000-0005-0000-0000-000096360000}"/>
    <cellStyle name="Input 2 2 3 4" xfId="15907" xr:uid="{00000000-0005-0000-0000-000097360000}"/>
    <cellStyle name="Input 2 2 3 4 2" xfId="15908" xr:uid="{00000000-0005-0000-0000-000098360000}"/>
    <cellStyle name="Input 2 2 3 5" xfId="15909" xr:uid="{00000000-0005-0000-0000-000099360000}"/>
    <cellStyle name="Input 2 2 4" xfId="15910" xr:uid="{00000000-0005-0000-0000-00009A360000}"/>
    <cellStyle name="Input 2 2 4 2" xfId="15911" xr:uid="{00000000-0005-0000-0000-00009B360000}"/>
    <cellStyle name="Input 2 2 4 2 2" xfId="15912" xr:uid="{00000000-0005-0000-0000-00009C360000}"/>
    <cellStyle name="Input 2 2 4 3" xfId="15913" xr:uid="{00000000-0005-0000-0000-00009D360000}"/>
    <cellStyle name="Input 2 2 5" xfId="15914" xr:uid="{00000000-0005-0000-0000-00009E360000}"/>
    <cellStyle name="Input 2 2 5 2" xfId="15915" xr:uid="{00000000-0005-0000-0000-00009F360000}"/>
    <cellStyle name="Input 2 2 5 2 2" xfId="15916" xr:uid="{00000000-0005-0000-0000-0000A0360000}"/>
    <cellStyle name="Input 2 2 5 3" xfId="15917" xr:uid="{00000000-0005-0000-0000-0000A1360000}"/>
    <cellStyle name="Input 2 2 6" xfId="15918" xr:uid="{00000000-0005-0000-0000-0000A2360000}"/>
    <cellStyle name="Input 2 2 6 2" xfId="15919" xr:uid="{00000000-0005-0000-0000-0000A3360000}"/>
    <cellStyle name="Input 2 2 7" xfId="15873" xr:uid="{00000000-0005-0000-0000-0000A4360000}"/>
    <cellStyle name="Input 2 3" xfId="3172" xr:uid="{00000000-0005-0000-0000-0000A5360000}"/>
    <cellStyle name="Input 2 3 2" xfId="4838" xr:uid="{00000000-0005-0000-0000-0000A6360000}"/>
    <cellStyle name="Input 2 3 2 2" xfId="15922" xr:uid="{00000000-0005-0000-0000-0000A7360000}"/>
    <cellStyle name="Input 2 3 2 2 2" xfId="15923" xr:uid="{00000000-0005-0000-0000-0000A8360000}"/>
    <cellStyle name="Input 2 3 2 2 2 2" xfId="15924" xr:uid="{00000000-0005-0000-0000-0000A9360000}"/>
    <cellStyle name="Input 2 3 2 2 3" xfId="15925" xr:uid="{00000000-0005-0000-0000-0000AA360000}"/>
    <cellStyle name="Input 2 3 2 3" xfId="15926" xr:uid="{00000000-0005-0000-0000-0000AB360000}"/>
    <cellStyle name="Input 2 3 2 3 2" xfId="15927" xr:uid="{00000000-0005-0000-0000-0000AC360000}"/>
    <cellStyle name="Input 2 3 2 3 2 2" xfId="15928" xr:uid="{00000000-0005-0000-0000-0000AD360000}"/>
    <cellStyle name="Input 2 3 2 3 3" xfId="15929" xr:uid="{00000000-0005-0000-0000-0000AE360000}"/>
    <cellStyle name="Input 2 3 2 4" xfId="15930" xr:uid="{00000000-0005-0000-0000-0000AF360000}"/>
    <cellStyle name="Input 2 3 2 4 2" xfId="15931" xr:uid="{00000000-0005-0000-0000-0000B0360000}"/>
    <cellStyle name="Input 2 3 2 5" xfId="15932" xr:uid="{00000000-0005-0000-0000-0000B1360000}"/>
    <cellStyle name="Input 2 3 2 6" xfId="15921" xr:uid="{00000000-0005-0000-0000-0000B2360000}"/>
    <cellStyle name="Input 2 3 3" xfId="15933" xr:uid="{00000000-0005-0000-0000-0000B3360000}"/>
    <cellStyle name="Input 2 3 3 2" xfId="15934" xr:uid="{00000000-0005-0000-0000-0000B4360000}"/>
    <cellStyle name="Input 2 3 3 2 2" xfId="15935" xr:uid="{00000000-0005-0000-0000-0000B5360000}"/>
    <cellStyle name="Input 2 3 3 2 2 2" xfId="15936" xr:uid="{00000000-0005-0000-0000-0000B6360000}"/>
    <cellStyle name="Input 2 3 3 2 3" xfId="15937" xr:uid="{00000000-0005-0000-0000-0000B7360000}"/>
    <cellStyle name="Input 2 3 3 3" xfId="15938" xr:uid="{00000000-0005-0000-0000-0000B8360000}"/>
    <cellStyle name="Input 2 3 3 3 2" xfId="15939" xr:uid="{00000000-0005-0000-0000-0000B9360000}"/>
    <cellStyle name="Input 2 3 3 3 2 2" xfId="15940" xr:uid="{00000000-0005-0000-0000-0000BA360000}"/>
    <cellStyle name="Input 2 3 3 3 3" xfId="15941" xr:uid="{00000000-0005-0000-0000-0000BB360000}"/>
    <cellStyle name="Input 2 3 3 4" xfId="15942" xr:uid="{00000000-0005-0000-0000-0000BC360000}"/>
    <cellStyle name="Input 2 3 3 4 2" xfId="15943" xr:uid="{00000000-0005-0000-0000-0000BD360000}"/>
    <cellStyle name="Input 2 3 3 5" xfId="15944" xr:uid="{00000000-0005-0000-0000-0000BE360000}"/>
    <cellStyle name="Input 2 3 4" xfId="15945" xr:uid="{00000000-0005-0000-0000-0000BF360000}"/>
    <cellStyle name="Input 2 3 4 2" xfId="15946" xr:uid="{00000000-0005-0000-0000-0000C0360000}"/>
    <cellStyle name="Input 2 3 4 2 2" xfId="15947" xr:uid="{00000000-0005-0000-0000-0000C1360000}"/>
    <cellStyle name="Input 2 3 4 3" xfId="15948" xr:uid="{00000000-0005-0000-0000-0000C2360000}"/>
    <cellStyle name="Input 2 3 5" xfId="15949" xr:uid="{00000000-0005-0000-0000-0000C3360000}"/>
    <cellStyle name="Input 2 3 5 2" xfId="15950" xr:uid="{00000000-0005-0000-0000-0000C4360000}"/>
    <cellStyle name="Input 2 3 5 2 2" xfId="15951" xr:uid="{00000000-0005-0000-0000-0000C5360000}"/>
    <cellStyle name="Input 2 3 5 3" xfId="15952" xr:uid="{00000000-0005-0000-0000-0000C6360000}"/>
    <cellStyle name="Input 2 3 6" xfId="15953" xr:uid="{00000000-0005-0000-0000-0000C7360000}"/>
    <cellStyle name="Input 2 3 6 2" xfId="15954" xr:uid="{00000000-0005-0000-0000-0000C8360000}"/>
    <cellStyle name="Input 2 3 7" xfId="15920" xr:uid="{00000000-0005-0000-0000-0000C9360000}"/>
    <cellStyle name="Input 2 4" xfId="3173" xr:uid="{00000000-0005-0000-0000-0000CA360000}"/>
    <cellStyle name="Input 2 4 2" xfId="5411" xr:uid="{00000000-0005-0000-0000-0000CB360000}"/>
    <cellStyle name="Input 2 4 2 2" xfId="15957" xr:uid="{00000000-0005-0000-0000-0000CC360000}"/>
    <cellStyle name="Input 2 4 2 2 2" xfId="15958" xr:uid="{00000000-0005-0000-0000-0000CD360000}"/>
    <cellStyle name="Input 2 4 2 3" xfId="15959" xr:uid="{00000000-0005-0000-0000-0000CE360000}"/>
    <cellStyle name="Input 2 4 2 4" xfId="15956" xr:uid="{00000000-0005-0000-0000-0000CF360000}"/>
    <cellStyle name="Input 2 4 3" xfId="15960" xr:uid="{00000000-0005-0000-0000-0000D0360000}"/>
    <cellStyle name="Input 2 4 3 2" xfId="15961" xr:uid="{00000000-0005-0000-0000-0000D1360000}"/>
    <cellStyle name="Input 2 4 3 2 2" xfId="15962" xr:uid="{00000000-0005-0000-0000-0000D2360000}"/>
    <cellStyle name="Input 2 4 3 3" xfId="15963" xr:uid="{00000000-0005-0000-0000-0000D3360000}"/>
    <cellStyle name="Input 2 4 4" xfId="15964" xr:uid="{00000000-0005-0000-0000-0000D4360000}"/>
    <cellStyle name="Input 2 4 4 2" xfId="15965" xr:uid="{00000000-0005-0000-0000-0000D5360000}"/>
    <cellStyle name="Input 2 4 5" xfId="15966" xr:uid="{00000000-0005-0000-0000-0000D6360000}"/>
    <cellStyle name="Input 2 4 6" xfId="15955" xr:uid="{00000000-0005-0000-0000-0000D7360000}"/>
    <cellStyle name="Input 2 5" xfId="4836" xr:uid="{00000000-0005-0000-0000-0000D8360000}"/>
    <cellStyle name="Input 2 5 2" xfId="15968" xr:uid="{00000000-0005-0000-0000-0000D9360000}"/>
    <cellStyle name="Input 2 5 2 2" xfId="15969" xr:uid="{00000000-0005-0000-0000-0000DA360000}"/>
    <cellStyle name="Input 2 5 2 2 2" xfId="15970" xr:uid="{00000000-0005-0000-0000-0000DB360000}"/>
    <cellStyle name="Input 2 5 2 3" xfId="15971" xr:uid="{00000000-0005-0000-0000-0000DC360000}"/>
    <cellStyle name="Input 2 5 3" xfId="15972" xr:uid="{00000000-0005-0000-0000-0000DD360000}"/>
    <cellStyle name="Input 2 5 3 2" xfId="15973" xr:uid="{00000000-0005-0000-0000-0000DE360000}"/>
    <cellStyle name="Input 2 5 3 2 2" xfId="15974" xr:uid="{00000000-0005-0000-0000-0000DF360000}"/>
    <cellStyle name="Input 2 5 3 3" xfId="15975" xr:uid="{00000000-0005-0000-0000-0000E0360000}"/>
    <cellStyle name="Input 2 5 4" xfId="15976" xr:uid="{00000000-0005-0000-0000-0000E1360000}"/>
    <cellStyle name="Input 2 5 4 2" xfId="15977" xr:uid="{00000000-0005-0000-0000-0000E2360000}"/>
    <cellStyle name="Input 2 5 5" xfId="15978" xr:uid="{00000000-0005-0000-0000-0000E3360000}"/>
    <cellStyle name="Input 2 5 6" xfId="15967" xr:uid="{00000000-0005-0000-0000-0000E4360000}"/>
    <cellStyle name="Input 2 6" xfId="15979" xr:uid="{00000000-0005-0000-0000-0000E5360000}"/>
    <cellStyle name="Input 2 6 2" xfId="15980" xr:uid="{00000000-0005-0000-0000-0000E6360000}"/>
    <cellStyle name="Input 2 7" xfId="15981" xr:uid="{00000000-0005-0000-0000-0000E7360000}"/>
    <cellStyle name="Input 2 7 2" xfId="15982" xr:uid="{00000000-0005-0000-0000-0000E8360000}"/>
    <cellStyle name="Input 2 8" xfId="15983" xr:uid="{00000000-0005-0000-0000-0000E9360000}"/>
    <cellStyle name="Input 2 8 2" xfId="15984" xr:uid="{00000000-0005-0000-0000-0000EA360000}"/>
    <cellStyle name="Input 2 9" xfId="15985" xr:uid="{00000000-0005-0000-0000-0000EB360000}"/>
    <cellStyle name="Input 2 9 2" xfId="15986" xr:uid="{00000000-0005-0000-0000-0000EC360000}"/>
    <cellStyle name="Input 20" xfId="15987" xr:uid="{00000000-0005-0000-0000-0000ED360000}"/>
    <cellStyle name="Input 21" xfId="15988" xr:uid="{00000000-0005-0000-0000-0000EE360000}"/>
    <cellStyle name="Input 22" xfId="15989" xr:uid="{00000000-0005-0000-0000-0000EF360000}"/>
    <cellStyle name="Input 23" xfId="15990" xr:uid="{00000000-0005-0000-0000-0000F0360000}"/>
    <cellStyle name="Input 24" xfId="15991" xr:uid="{00000000-0005-0000-0000-0000F1360000}"/>
    <cellStyle name="Input 25" xfId="15992" xr:uid="{00000000-0005-0000-0000-0000F2360000}"/>
    <cellStyle name="Input 26" xfId="15993" xr:uid="{00000000-0005-0000-0000-0000F3360000}"/>
    <cellStyle name="Input 27" xfId="15994" xr:uid="{00000000-0005-0000-0000-0000F4360000}"/>
    <cellStyle name="Input 28" xfId="15995" xr:uid="{00000000-0005-0000-0000-0000F5360000}"/>
    <cellStyle name="Input 29" xfId="15996" xr:uid="{00000000-0005-0000-0000-0000F6360000}"/>
    <cellStyle name="Input 3" xfId="976" xr:uid="{00000000-0005-0000-0000-0000F7360000}"/>
    <cellStyle name="Input 3 10" xfId="15998" xr:uid="{00000000-0005-0000-0000-0000F8360000}"/>
    <cellStyle name="Input 3 10 2" xfId="15999" xr:uid="{00000000-0005-0000-0000-0000F9360000}"/>
    <cellStyle name="Input 3 11" xfId="16000" xr:uid="{00000000-0005-0000-0000-0000FA360000}"/>
    <cellStyle name="Input 3 11 2" xfId="16001" xr:uid="{00000000-0005-0000-0000-0000FB360000}"/>
    <cellStyle name="Input 3 12" xfId="16002" xr:uid="{00000000-0005-0000-0000-0000FC360000}"/>
    <cellStyle name="Input 3 13" xfId="16003" xr:uid="{00000000-0005-0000-0000-0000FD360000}"/>
    <cellStyle name="Input 3 14" xfId="16004" xr:uid="{00000000-0005-0000-0000-0000FE360000}"/>
    <cellStyle name="Input 3 14 2" xfId="16005" xr:uid="{00000000-0005-0000-0000-0000FF360000}"/>
    <cellStyle name="Input 3 14 2 2" xfId="16006" xr:uid="{00000000-0005-0000-0000-000000370000}"/>
    <cellStyle name="Input 3 14 3" xfId="16007" xr:uid="{00000000-0005-0000-0000-000001370000}"/>
    <cellStyle name="Input 3 15" xfId="16008" xr:uid="{00000000-0005-0000-0000-000002370000}"/>
    <cellStyle name="Input 3 15 2" xfId="16009" xr:uid="{00000000-0005-0000-0000-000003370000}"/>
    <cellStyle name="Input 3 15 2 2" xfId="16010" xr:uid="{00000000-0005-0000-0000-000004370000}"/>
    <cellStyle name="Input 3 15 3" xfId="16011" xr:uid="{00000000-0005-0000-0000-000005370000}"/>
    <cellStyle name="Input 3 16" xfId="16012" xr:uid="{00000000-0005-0000-0000-000006370000}"/>
    <cellStyle name="Input 3 16 2" xfId="16013" xr:uid="{00000000-0005-0000-0000-000007370000}"/>
    <cellStyle name="Input 3 17" xfId="15997" xr:uid="{00000000-0005-0000-0000-000008370000}"/>
    <cellStyle name="Input 3 2" xfId="5470" xr:uid="{00000000-0005-0000-0000-000009370000}"/>
    <cellStyle name="Input 3 2 2" xfId="16014" xr:uid="{00000000-0005-0000-0000-00000A370000}"/>
    <cellStyle name="Input 3 2 2 2" xfId="16015" xr:uid="{00000000-0005-0000-0000-00000B370000}"/>
    <cellStyle name="Input 3 2 2 2 2" xfId="16016" xr:uid="{00000000-0005-0000-0000-00000C370000}"/>
    <cellStyle name="Input 3 2 2 2 2 2" xfId="16017" xr:uid="{00000000-0005-0000-0000-00000D370000}"/>
    <cellStyle name="Input 3 2 2 2 3" xfId="16018" xr:uid="{00000000-0005-0000-0000-00000E370000}"/>
    <cellStyle name="Input 3 2 2 3" xfId="16019" xr:uid="{00000000-0005-0000-0000-00000F370000}"/>
    <cellStyle name="Input 3 2 2 3 2" xfId="16020" xr:uid="{00000000-0005-0000-0000-000010370000}"/>
    <cellStyle name="Input 3 2 2 3 2 2" xfId="16021" xr:uid="{00000000-0005-0000-0000-000011370000}"/>
    <cellStyle name="Input 3 2 2 3 3" xfId="16022" xr:uid="{00000000-0005-0000-0000-000012370000}"/>
    <cellStyle name="Input 3 2 2 4" xfId="16023" xr:uid="{00000000-0005-0000-0000-000013370000}"/>
    <cellStyle name="Input 3 2 2 4 2" xfId="16024" xr:uid="{00000000-0005-0000-0000-000014370000}"/>
    <cellStyle name="Input 3 2 2 5" xfId="16025" xr:uid="{00000000-0005-0000-0000-000015370000}"/>
    <cellStyle name="Input 3 2 3" xfId="16026" xr:uid="{00000000-0005-0000-0000-000016370000}"/>
    <cellStyle name="Input 3 2 3 2" xfId="16027" xr:uid="{00000000-0005-0000-0000-000017370000}"/>
    <cellStyle name="Input 3 2 3 2 2" xfId="16028" xr:uid="{00000000-0005-0000-0000-000018370000}"/>
    <cellStyle name="Input 3 2 3 2 2 2" xfId="16029" xr:uid="{00000000-0005-0000-0000-000019370000}"/>
    <cellStyle name="Input 3 2 3 2 3" xfId="16030" xr:uid="{00000000-0005-0000-0000-00001A370000}"/>
    <cellStyle name="Input 3 2 3 3" xfId="16031" xr:uid="{00000000-0005-0000-0000-00001B370000}"/>
    <cellStyle name="Input 3 2 3 3 2" xfId="16032" xr:uid="{00000000-0005-0000-0000-00001C370000}"/>
    <cellStyle name="Input 3 2 3 3 2 2" xfId="16033" xr:uid="{00000000-0005-0000-0000-00001D370000}"/>
    <cellStyle name="Input 3 2 3 3 3" xfId="16034" xr:uid="{00000000-0005-0000-0000-00001E370000}"/>
    <cellStyle name="Input 3 2 3 4" xfId="16035" xr:uid="{00000000-0005-0000-0000-00001F370000}"/>
    <cellStyle name="Input 3 2 3 4 2" xfId="16036" xr:uid="{00000000-0005-0000-0000-000020370000}"/>
    <cellStyle name="Input 3 2 3 5" xfId="16037" xr:uid="{00000000-0005-0000-0000-000021370000}"/>
    <cellStyle name="Input 3 2 4" xfId="16038" xr:uid="{00000000-0005-0000-0000-000022370000}"/>
    <cellStyle name="Input 3 2 4 2" xfId="16039" xr:uid="{00000000-0005-0000-0000-000023370000}"/>
    <cellStyle name="Input 3 2 4 2 2" xfId="16040" xr:uid="{00000000-0005-0000-0000-000024370000}"/>
    <cellStyle name="Input 3 2 4 3" xfId="16041" xr:uid="{00000000-0005-0000-0000-000025370000}"/>
    <cellStyle name="Input 3 2 5" xfId="16042" xr:uid="{00000000-0005-0000-0000-000026370000}"/>
    <cellStyle name="Input 3 2 5 2" xfId="16043" xr:uid="{00000000-0005-0000-0000-000027370000}"/>
    <cellStyle name="Input 3 2 5 2 2" xfId="16044" xr:uid="{00000000-0005-0000-0000-000028370000}"/>
    <cellStyle name="Input 3 2 5 3" xfId="16045" xr:uid="{00000000-0005-0000-0000-000029370000}"/>
    <cellStyle name="Input 3 2 6" xfId="16046" xr:uid="{00000000-0005-0000-0000-00002A370000}"/>
    <cellStyle name="Input 3 2 6 2" xfId="16047" xr:uid="{00000000-0005-0000-0000-00002B370000}"/>
    <cellStyle name="Input 3 3" xfId="16048" xr:uid="{00000000-0005-0000-0000-00002C370000}"/>
    <cellStyle name="Input 3 3 2" xfId="16049" xr:uid="{00000000-0005-0000-0000-00002D370000}"/>
    <cellStyle name="Input 3 3 2 2" xfId="16050" xr:uid="{00000000-0005-0000-0000-00002E370000}"/>
    <cellStyle name="Input 3 3 2 2 2" xfId="16051" xr:uid="{00000000-0005-0000-0000-00002F370000}"/>
    <cellStyle name="Input 3 3 2 3" xfId="16052" xr:uid="{00000000-0005-0000-0000-000030370000}"/>
    <cellStyle name="Input 3 3 3" xfId="16053" xr:uid="{00000000-0005-0000-0000-000031370000}"/>
    <cellStyle name="Input 3 3 3 2" xfId="16054" xr:uid="{00000000-0005-0000-0000-000032370000}"/>
    <cellStyle name="Input 3 3 3 2 2" xfId="16055" xr:uid="{00000000-0005-0000-0000-000033370000}"/>
    <cellStyle name="Input 3 3 3 3" xfId="16056" xr:uid="{00000000-0005-0000-0000-000034370000}"/>
    <cellStyle name="Input 3 3 4" xfId="16057" xr:uid="{00000000-0005-0000-0000-000035370000}"/>
    <cellStyle name="Input 3 3 4 2" xfId="16058" xr:uid="{00000000-0005-0000-0000-000036370000}"/>
    <cellStyle name="Input 3 4" xfId="16059" xr:uid="{00000000-0005-0000-0000-000037370000}"/>
    <cellStyle name="Input 3 4 2" xfId="16060" xr:uid="{00000000-0005-0000-0000-000038370000}"/>
    <cellStyle name="Input 3 4 2 2" xfId="16061" xr:uid="{00000000-0005-0000-0000-000039370000}"/>
    <cellStyle name="Input 3 4 2 2 2" xfId="16062" xr:uid="{00000000-0005-0000-0000-00003A370000}"/>
    <cellStyle name="Input 3 4 2 3" xfId="16063" xr:uid="{00000000-0005-0000-0000-00003B370000}"/>
    <cellStyle name="Input 3 4 3" xfId="16064" xr:uid="{00000000-0005-0000-0000-00003C370000}"/>
    <cellStyle name="Input 3 4 3 2" xfId="16065" xr:uid="{00000000-0005-0000-0000-00003D370000}"/>
    <cellStyle name="Input 3 4 3 2 2" xfId="16066" xr:uid="{00000000-0005-0000-0000-00003E370000}"/>
    <cellStyle name="Input 3 4 3 3" xfId="16067" xr:uid="{00000000-0005-0000-0000-00003F370000}"/>
    <cellStyle name="Input 3 4 4" xfId="16068" xr:uid="{00000000-0005-0000-0000-000040370000}"/>
    <cellStyle name="Input 3 4 4 2" xfId="16069" xr:uid="{00000000-0005-0000-0000-000041370000}"/>
    <cellStyle name="Input 3 4 5" xfId="16070" xr:uid="{00000000-0005-0000-0000-000042370000}"/>
    <cellStyle name="Input 3 5" xfId="16071" xr:uid="{00000000-0005-0000-0000-000043370000}"/>
    <cellStyle name="Input 3 5 2" xfId="16072" xr:uid="{00000000-0005-0000-0000-000044370000}"/>
    <cellStyle name="Input 3 5 2 2" xfId="16073" xr:uid="{00000000-0005-0000-0000-000045370000}"/>
    <cellStyle name="Input 3 5 2 2 2" xfId="16074" xr:uid="{00000000-0005-0000-0000-000046370000}"/>
    <cellStyle name="Input 3 5 2 3" xfId="16075" xr:uid="{00000000-0005-0000-0000-000047370000}"/>
    <cellStyle name="Input 3 5 3" xfId="16076" xr:uid="{00000000-0005-0000-0000-000048370000}"/>
    <cellStyle name="Input 3 5 3 2" xfId="16077" xr:uid="{00000000-0005-0000-0000-000049370000}"/>
    <cellStyle name="Input 3 5 3 2 2" xfId="16078" xr:uid="{00000000-0005-0000-0000-00004A370000}"/>
    <cellStyle name="Input 3 5 3 3" xfId="16079" xr:uid="{00000000-0005-0000-0000-00004B370000}"/>
    <cellStyle name="Input 3 5 4" xfId="16080" xr:uid="{00000000-0005-0000-0000-00004C370000}"/>
    <cellStyle name="Input 3 5 4 2" xfId="16081" xr:uid="{00000000-0005-0000-0000-00004D370000}"/>
    <cellStyle name="Input 3 5 5" xfId="16082" xr:uid="{00000000-0005-0000-0000-00004E370000}"/>
    <cellStyle name="Input 3 6" xfId="16083" xr:uid="{00000000-0005-0000-0000-00004F370000}"/>
    <cellStyle name="Input 3 6 2" xfId="16084" xr:uid="{00000000-0005-0000-0000-000050370000}"/>
    <cellStyle name="Input 3 7" xfId="16085" xr:uid="{00000000-0005-0000-0000-000051370000}"/>
    <cellStyle name="Input 3 7 2" xfId="16086" xr:uid="{00000000-0005-0000-0000-000052370000}"/>
    <cellStyle name="Input 3 8" xfId="16087" xr:uid="{00000000-0005-0000-0000-000053370000}"/>
    <cellStyle name="Input 3 8 2" xfId="16088" xr:uid="{00000000-0005-0000-0000-000054370000}"/>
    <cellStyle name="Input 3 9" xfId="16089" xr:uid="{00000000-0005-0000-0000-000055370000}"/>
    <cellStyle name="Input 3 9 2" xfId="16090" xr:uid="{00000000-0005-0000-0000-000056370000}"/>
    <cellStyle name="Input 30" xfId="16091" xr:uid="{00000000-0005-0000-0000-000057370000}"/>
    <cellStyle name="Input 31" xfId="16092" xr:uid="{00000000-0005-0000-0000-000058370000}"/>
    <cellStyle name="Input 32" xfId="16093" xr:uid="{00000000-0005-0000-0000-000059370000}"/>
    <cellStyle name="Input 4" xfId="16094" xr:uid="{00000000-0005-0000-0000-00005A370000}"/>
    <cellStyle name="Input 4 2" xfId="16095" xr:uid="{00000000-0005-0000-0000-00005B370000}"/>
    <cellStyle name="Input 4 2 2" xfId="16096" xr:uid="{00000000-0005-0000-0000-00005C370000}"/>
    <cellStyle name="Input 4 2 2 2" xfId="16097" xr:uid="{00000000-0005-0000-0000-00005D370000}"/>
    <cellStyle name="Input 4 2 2 2 2" xfId="16098" xr:uid="{00000000-0005-0000-0000-00005E370000}"/>
    <cellStyle name="Input 4 2 2 2 2 2" xfId="16099" xr:uid="{00000000-0005-0000-0000-00005F370000}"/>
    <cellStyle name="Input 4 2 2 2 3" xfId="16100" xr:uid="{00000000-0005-0000-0000-000060370000}"/>
    <cellStyle name="Input 4 2 2 3" xfId="16101" xr:uid="{00000000-0005-0000-0000-000061370000}"/>
    <cellStyle name="Input 4 2 2 3 2" xfId="16102" xr:uid="{00000000-0005-0000-0000-000062370000}"/>
    <cellStyle name="Input 4 2 2 3 2 2" xfId="16103" xr:uid="{00000000-0005-0000-0000-000063370000}"/>
    <cellStyle name="Input 4 2 2 3 3" xfId="16104" xr:uid="{00000000-0005-0000-0000-000064370000}"/>
    <cellStyle name="Input 4 2 2 4" xfId="16105" xr:uid="{00000000-0005-0000-0000-000065370000}"/>
    <cellStyle name="Input 4 2 2 4 2" xfId="16106" xr:uid="{00000000-0005-0000-0000-000066370000}"/>
    <cellStyle name="Input 4 2 2 5" xfId="16107" xr:uid="{00000000-0005-0000-0000-000067370000}"/>
    <cellStyle name="Input 4 2 3" xfId="16108" xr:uid="{00000000-0005-0000-0000-000068370000}"/>
    <cellStyle name="Input 4 2 3 2" xfId="16109" xr:uid="{00000000-0005-0000-0000-000069370000}"/>
    <cellStyle name="Input 4 2 3 2 2" xfId="16110" xr:uid="{00000000-0005-0000-0000-00006A370000}"/>
    <cellStyle name="Input 4 2 3 2 2 2" xfId="16111" xr:uid="{00000000-0005-0000-0000-00006B370000}"/>
    <cellStyle name="Input 4 2 3 2 3" xfId="16112" xr:uid="{00000000-0005-0000-0000-00006C370000}"/>
    <cellStyle name="Input 4 2 3 3" xfId="16113" xr:uid="{00000000-0005-0000-0000-00006D370000}"/>
    <cellStyle name="Input 4 2 3 3 2" xfId="16114" xr:uid="{00000000-0005-0000-0000-00006E370000}"/>
    <cellStyle name="Input 4 2 3 3 2 2" xfId="16115" xr:uid="{00000000-0005-0000-0000-00006F370000}"/>
    <cellStyle name="Input 4 2 3 3 3" xfId="16116" xr:uid="{00000000-0005-0000-0000-000070370000}"/>
    <cellStyle name="Input 4 2 3 4" xfId="16117" xr:uid="{00000000-0005-0000-0000-000071370000}"/>
    <cellStyle name="Input 4 2 3 4 2" xfId="16118" xr:uid="{00000000-0005-0000-0000-000072370000}"/>
    <cellStyle name="Input 4 2 3 5" xfId="16119" xr:uid="{00000000-0005-0000-0000-000073370000}"/>
    <cellStyle name="Input 4 2 4" xfId="16120" xr:uid="{00000000-0005-0000-0000-000074370000}"/>
    <cellStyle name="Input 4 2 4 2" xfId="16121" xr:uid="{00000000-0005-0000-0000-000075370000}"/>
    <cellStyle name="Input 4 2 4 2 2" xfId="16122" xr:uid="{00000000-0005-0000-0000-000076370000}"/>
    <cellStyle name="Input 4 2 4 3" xfId="16123" xr:uid="{00000000-0005-0000-0000-000077370000}"/>
    <cellStyle name="Input 4 2 5" xfId="16124" xr:uid="{00000000-0005-0000-0000-000078370000}"/>
    <cellStyle name="Input 4 2 5 2" xfId="16125" xr:uid="{00000000-0005-0000-0000-000079370000}"/>
    <cellStyle name="Input 4 2 5 2 2" xfId="16126" xr:uid="{00000000-0005-0000-0000-00007A370000}"/>
    <cellStyle name="Input 4 2 5 3" xfId="16127" xr:uid="{00000000-0005-0000-0000-00007B370000}"/>
    <cellStyle name="Input 4 2 6" xfId="16128" xr:uid="{00000000-0005-0000-0000-00007C370000}"/>
    <cellStyle name="Input 4 2 6 2" xfId="16129" xr:uid="{00000000-0005-0000-0000-00007D370000}"/>
    <cellStyle name="Input 4 3" xfId="16130" xr:uid="{00000000-0005-0000-0000-00007E370000}"/>
    <cellStyle name="Input 4 3 2" xfId="16131" xr:uid="{00000000-0005-0000-0000-00007F370000}"/>
    <cellStyle name="Input 4 3 2 2" xfId="16132" xr:uid="{00000000-0005-0000-0000-000080370000}"/>
    <cellStyle name="Input 4 3 2 2 2" xfId="16133" xr:uid="{00000000-0005-0000-0000-000081370000}"/>
    <cellStyle name="Input 4 3 2 3" xfId="16134" xr:uid="{00000000-0005-0000-0000-000082370000}"/>
    <cellStyle name="Input 4 3 3" xfId="16135" xr:uid="{00000000-0005-0000-0000-000083370000}"/>
    <cellStyle name="Input 4 3 3 2" xfId="16136" xr:uid="{00000000-0005-0000-0000-000084370000}"/>
    <cellStyle name="Input 4 3 3 2 2" xfId="16137" xr:uid="{00000000-0005-0000-0000-000085370000}"/>
    <cellStyle name="Input 4 3 3 3" xfId="16138" xr:uid="{00000000-0005-0000-0000-000086370000}"/>
    <cellStyle name="Input 4 3 4" xfId="16139" xr:uid="{00000000-0005-0000-0000-000087370000}"/>
    <cellStyle name="Input 4 3 4 2" xfId="16140" xr:uid="{00000000-0005-0000-0000-000088370000}"/>
    <cellStyle name="Input 4 4" xfId="16141" xr:uid="{00000000-0005-0000-0000-000089370000}"/>
    <cellStyle name="Input 4 4 2" xfId="16142" xr:uid="{00000000-0005-0000-0000-00008A370000}"/>
    <cellStyle name="Input 4 4 2 2" xfId="16143" xr:uid="{00000000-0005-0000-0000-00008B370000}"/>
    <cellStyle name="Input 4 4 2 2 2" xfId="16144" xr:uid="{00000000-0005-0000-0000-00008C370000}"/>
    <cellStyle name="Input 4 4 2 3" xfId="16145" xr:uid="{00000000-0005-0000-0000-00008D370000}"/>
    <cellStyle name="Input 4 4 3" xfId="16146" xr:uid="{00000000-0005-0000-0000-00008E370000}"/>
    <cellStyle name="Input 4 4 3 2" xfId="16147" xr:uid="{00000000-0005-0000-0000-00008F370000}"/>
    <cellStyle name="Input 4 4 3 2 2" xfId="16148" xr:uid="{00000000-0005-0000-0000-000090370000}"/>
    <cellStyle name="Input 4 4 3 3" xfId="16149" xr:uid="{00000000-0005-0000-0000-000091370000}"/>
    <cellStyle name="Input 4 4 4" xfId="16150" xr:uid="{00000000-0005-0000-0000-000092370000}"/>
    <cellStyle name="Input 4 4 4 2" xfId="16151" xr:uid="{00000000-0005-0000-0000-000093370000}"/>
    <cellStyle name="Input 4 4 5" xfId="16152" xr:uid="{00000000-0005-0000-0000-000094370000}"/>
    <cellStyle name="Input 4 5" xfId="16153" xr:uid="{00000000-0005-0000-0000-000095370000}"/>
    <cellStyle name="Input 4 5 2" xfId="16154" xr:uid="{00000000-0005-0000-0000-000096370000}"/>
    <cellStyle name="Input 4 5 2 2" xfId="16155" xr:uid="{00000000-0005-0000-0000-000097370000}"/>
    <cellStyle name="Input 4 5 2 2 2" xfId="16156" xr:uid="{00000000-0005-0000-0000-000098370000}"/>
    <cellStyle name="Input 4 5 2 3" xfId="16157" xr:uid="{00000000-0005-0000-0000-000099370000}"/>
    <cellStyle name="Input 4 5 3" xfId="16158" xr:uid="{00000000-0005-0000-0000-00009A370000}"/>
    <cellStyle name="Input 4 5 3 2" xfId="16159" xr:uid="{00000000-0005-0000-0000-00009B370000}"/>
    <cellStyle name="Input 4 5 3 2 2" xfId="16160" xr:uid="{00000000-0005-0000-0000-00009C370000}"/>
    <cellStyle name="Input 4 5 3 3" xfId="16161" xr:uid="{00000000-0005-0000-0000-00009D370000}"/>
    <cellStyle name="Input 4 5 4" xfId="16162" xr:uid="{00000000-0005-0000-0000-00009E370000}"/>
    <cellStyle name="Input 4 5 4 2" xfId="16163" xr:uid="{00000000-0005-0000-0000-00009F370000}"/>
    <cellStyle name="Input 4 5 5" xfId="16164" xr:uid="{00000000-0005-0000-0000-0000A0370000}"/>
    <cellStyle name="Input 4 6" xfId="16165" xr:uid="{00000000-0005-0000-0000-0000A1370000}"/>
    <cellStyle name="Input 4 6 2" xfId="16166" xr:uid="{00000000-0005-0000-0000-0000A2370000}"/>
    <cellStyle name="Input 4 6 2 2" xfId="16167" xr:uid="{00000000-0005-0000-0000-0000A3370000}"/>
    <cellStyle name="Input 4 6 3" xfId="16168" xr:uid="{00000000-0005-0000-0000-0000A4370000}"/>
    <cellStyle name="Input 4 7" xfId="16169" xr:uid="{00000000-0005-0000-0000-0000A5370000}"/>
    <cellStyle name="Input 4 7 2" xfId="16170" xr:uid="{00000000-0005-0000-0000-0000A6370000}"/>
    <cellStyle name="Input 4 7 2 2" xfId="16171" xr:uid="{00000000-0005-0000-0000-0000A7370000}"/>
    <cellStyle name="Input 4 7 3" xfId="16172" xr:uid="{00000000-0005-0000-0000-0000A8370000}"/>
    <cellStyle name="Input 4 8" xfId="16173" xr:uid="{00000000-0005-0000-0000-0000A9370000}"/>
    <cellStyle name="Input 4 8 2" xfId="16174" xr:uid="{00000000-0005-0000-0000-0000AA370000}"/>
    <cellStyle name="Input 5" xfId="16175" xr:uid="{00000000-0005-0000-0000-0000AB370000}"/>
    <cellStyle name="Input 5 2" xfId="16176" xr:uid="{00000000-0005-0000-0000-0000AC370000}"/>
    <cellStyle name="Input 5 2 2" xfId="16177" xr:uid="{00000000-0005-0000-0000-0000AD370000}"/>
    <cellStyle name="Input 5 2 2 2" xfId="16178" xr:uid="{00000000-0005-0000-0000-0000AE370000}"/>
    <cellStyle name="Input 5 2 2 2 2" xfId="16179" xr:uid="{00000000-0005-0000-0000-0000AF370000}"/>
    <cellStyle name="Input 5 2 2 3" xfId="16180" xr:uid="{00000000-0005-0000-0000-0000B0370000}"/>
    <cellStyle name="Input 5 2 3" xfId="16181" xr:uid="{00000000-0005-0000-0000-0000B1370000}"/>
    <cellStyle name="Input 5 2 3 2" xfId="16182" xr:uid="{00000000-0005-0000-0000-0000B2370000}"/>
    <cellStyle name="Input 5 2 3 2 2" xfId="16183" xr:uid="{00000000-0005-0000-0000-0000B3370000}"/>
    <cellStyle name="Input 5 2 3 3" xfId="16184" xr:uid="{00000000-0005-0000-0000-0000B4370000}"/>
    <cellStyle name="Input 5 2 4" xfId="16185" xr:uid="{00000000-0005-0000-0000-0000B5370000}"/>
    <cellStyle name="Input 5 2 4 2" xfId="16186" xr:uid="{00000000-0005-0000-0000-0000B6370000}"/>
    <cellStyle name="Input 5 3" xfId="16187" xr:uid="{00000000-0005-0000-0000-0000B7370000}"/>
    <cellStyle name="Input 5 3 2" xfId="16188" xr:uid="{00000000-0005-0000-0000-0000B8370000}"/>
    <cellStyle name="Input 5 3 2 2" xfId="16189" xr:uid="{00000000-0005-0000-0000-0000B9370000}"/>
    <cellStyle name="Input 5 3 2 2 2" xfId="16190" xr:uid="{00000000-0005-0000-0000-0000BA370000}"/>
    <cellStyle name="Input 5 3 2 3" xfId="16191" xr:uid="{00000000-0005-0000-0000-0000BB370000}"/>
    <cellStyle name="Input 5 3 3" xfId="16192" xr:uid="{00000000-0005-0000-0000-0000BC370000}"/>
    <cellStyle name="Input 5 3 3 2" xfId="16193" xr:uid="{00000000-0005-0000-0000-0000BD370000}"/>
    <cellStyle name="Input 5 3 3 2 2" xfId="16194" xr:uid="{00000000-0005-0000-0000-0000BE370000}"/>
    <cellStyle name="Input 5 3 3 3" xfId="16195" xr:uid="{00000000-0005-0000-0000-0000BF370000}"/>
    <cellStyle name="Input 5 3 4" xfId="16196" xr:uid="{00000000-0005-0000-0000-0000C0370000}"/>
    <cellStyle name="Input 5 3 4 2" xfId="16197" xr:uid="{00000000-0005-0000-0000-0000C1370000}"/>
    <cellStyle name="Input 5 4" xfId="16198" xr:uid="{00000000-0005-0000-0000-0000C2370000}"/>
    <cellStyle name="Input 5 4 2" xfId="16199" xr:uid="{00000000-0005-0000-0000-0000C3370000}"/>
    <cellStyle name="Input 5 4 2 2" xfId="16200" xr:uid="{00000000-0005-0000-0000-0000C4370000}"/>
    <cellStyle name="Input 5 4 2 2 2" xfId="16201" xr:uid="{00000000-0005-0000-0000-0000C5370000}"/>
    <cellStyle name="Input 5 4 2 3" xfId="16202" xr:uid="{00000000-0005-0000-0000-0000C6370000}"/>
    <cellStyle name="Input 5 4 3" xfId="16203" xr:uid="{00000000-0005-0000-0000-0000C7370000}"/>
    <cellStyle name="Input 5 4 3 2" xfId="16204" xr:uid="{00000000-0005-0000-0000-0000C8370000}"/>
    <cellStyle name="Input 5 4 3 2 2" xfId="16205" xr:uid="{00000000-0005-0000-0000-0000C9370000}"/>
    <cellStyle name="Input 5 4 3 3" xfId="16206" xr:uid="{00000000-0005-0000-0000-0000CA370000}"/>
    <cellStyle name="Input 5 4 4" xfId="16207" xr:uid="{00000000-0005-0000-0000-0000CB370000}"/>
    <cellStyle name="Input 5 4 4 2" xfId="16208" xr:uid="{00000000-0005-0000-0000-0000CC370000}"/>
    <cellStyle name="Input 5 4 5" xfId="16209" xr:uid="{00000000-0005-0000-0000-0000CD370000}"/>
    <cellStyle name="Input 5 5" xfId="16210" xr:uid="{00000000-0005-0000-0000-0000CE370000}"/>
    <cellStyle name="Input 5 5 2" xfId="16211" xr:uid="{00000000-0005-0000-0000-0000CF370000}"/>
    <cellStyle name="Input 5 5 2 2" xfId="16212" xr:uid="{00000000-0005-0000-0000-0000D0370000}"/>
    <cellStyle name="Input 5 5 2 2 2" xfId="16213" xr:uid="{00000000-0005-0000-0000-0000D1370000}"/>
    <cellStyle name="Input 5 5 2 3" xfId="16214" xr:uid="{00000000-0005-0000-0000-0000D2370000}"/>
    <cellStyle name="Input 5 5 3" xfId="16215" xr:uid="{00000000-0005-0000-0000-0000D3370000}"/>
    <cellStyle name="Input 5 5 3 2" xfId="16216" xr:uid="{00000000-0005-0000-0000-0000D4370000}"/>
    <cellStyle name="Input 5 5 3 2 2" xfId="16217" xr:uid="{00000000-0005-0000-0000-0000D5370000}"/>
    <cellStyle name="Input 5 5 3 3" xfId="16218" xr:uid="{00000000-0005-0000-0000-0000D6370000}"/>
    <cellStyle name="Input 5 5 4" xfId="16219" xr:uid="{00000000-0005-0000-0000-0000D7370000}"/>
    <cellStyle name="Input 5 5 4 2" xfId="16220" xr:uid="{00000000-0005-0000-0000-0000D8370000}"/>
    <cellStyle name="Input 5 5 5" xfId="16221" xr:uid="{00000000-0005-0000-0000-0000D9370000}"/>
    <cellStyle name="Input 5 6" xfId="16222" xr:uid="{00000000-0005-0000-0000-0000DA370000}"/>
    <cellStyle name="Input 5 6 2" xfId="16223" xr:uid="{00000000-0005-0000-0000-0000DB370000}"/>
    <cellStyle name="Input 5 6 2 2" xfId="16224" xr:uid="{00000000-0005-0000-0000-0000DC370000}"/>
    <cellStyle name="Input 5 6 3" xfId="16225" xr:uid="{00000000-0005-0000-0000-0000DD370000}"/>
    <cellStyle name="Input 5 7" xfId="16226" xr:uid="{00000000-0005-0000-0000-0000DE370000}"/>
    <cellStyle name="Input 5 7 2" xfId="16227" xr:uid="{00000000-0005-0000-0000-0000DF370000}"/>
    <cellStyle name="Input 5 7 2 2" xfId="16228" xr:uid="{00000000-0005-0000-0000-0000E0370000}"/>
    <cellStyle name="Input 5 7 3" xfId="16229" xr:uid="{00000000-0005-0000-0000-0000E1370000}"/>
    <cellStyle name="Input 5 8" xfId="16230" xr:uid="{00000000-0005-0000-0000-0000E2370000}"/>
    <cellStyle name="Input 5 8 2" xfId="16231" xr:uid="{00000000-0005-0000-0000-0000E3370000}"/>
    <cellStyle name="Input 6" xfId="16232" xr:uid="{00000000-0005-0000-0000-0000E4370000}"/>
    <cellStyle name="Input 6 2" xfId="16233" xr:uid="{00000000-0005-0000-0000-0000E5370000}"/>
    <cellStyle name="Input 6 2 2" xfId="16234" xr:uid="{00000000-0005-0000-0000-0000E6370000}"/>
    <cellStyle name="Input 6 2 2 2" xfId="16235" xr:uid="{00000000-0005-0000-0000-0000E7370000}"/>
    <cellStyle name="Input 6 2 2 2 2" xfId="16236" xr:uid="{00000000-0005-0000-0000-0000E8370000}"/>
    <cellStyle name="Input 6 2 2 3" xfId="16237" xr:uid="{00000000-0005-0000-0000-0000E9370000}"/>
    <cellStyle name="Input 6 2 3" xfId="16238" xr:uid="{00000000-0005-0000-0000-0000EA370000}"/>
    <cellStyle name="Input 6 2 3 2" xfId="16239" xr:uid="{00000000-0005-0000-0000-0000EB370000}"/>
    <cellStyle name="Input 6 2 3 2 2" xfId="16240" xr:uid="{00000000-0005-0000-0000-0000EC370000}"/>
    <cellStyle name="Input 6 2 3 3" xfId="16241" xr:uid="{00000000-0005-0000-0000-0000ED370000}"/>
    <cellStyle name="Input 6 2 4" xfId="16242" xr:uid="{00000000-0005-0000-0000-0000EE370000}"/>
    <cellStyle name="Input 6 2 4 2" xfId="16243" xr:uid="{00000000-0005-0000-0000-0000EF370000}"/>
    <cellStyle name="Input 6 3" xfId="16244" xr:uid="{00000000-0005-0000-0000-0000F0370000}"/>
    <cellStyle name="Input 6 3 2" xfId="16245" xr:uid="{00000000-0005-0000-0000-0000F1370000}"/>
    <cellStyle name="Input 6 3 2 2" xfId="16246" xr:uid="{00000000-0005-0000-0000-0000F2370000}"/>
    <cellStyle name="Input 6 3 2 2 2" xfId="16247" xr:uid="{00000000-0005-0000-0000-0000F3370000}"/>
    <cellStyle name="Input 6 3 2 3" xfId="16248" xr:uid="{00000000-0005-0000-0000-0000F4370000}"/>
    <cellStyle name="Input 6 3 3" xfId="16249" xr:uid="{00000000-0005-0000-0000-0000F5370000}"/>
    <cellStyle name="Input 6 3 3 2" xfId="16250" xr:uid="{00000000-0005-0000-0000-0000F6370000}"/>
    <cellStyle name="Input 6 3 3 2 2" xfId="16251" xr:uid="{00000000-0005-0000-0000-0000F7370000}"/>
    <cellStyle name="Input 6 3 3 3" xfId="16252" xr:uid="{00000000-0005-0000-0000-0000F8370000}"/>
    <cellStyle name="Input 6 3 4" xfId="16253" xr:uid="{00000000-0005-0000-0000-0000F9370000}"/>
    <cellStyle name="Input 6 3 4 2" xfId="16254" xr:uid="{00000000-0005-0000-0000-0000FA370000}"/>
    <cellStyle name="Input 6 4" xfId="16255" xr:uid="{00000000-0005-0000-0000-0000FB370000}"/>
    <cellStyle name="Input 6 4 2" xfId="16256" xr:uid="{00000000-0005-0000-0000-0000FC370000}"/>
    <cellStyle name="Input 6 4 2 2" xfId="16257" xr:uid="{00000000-0005-0000-0000-0000FD370000}"/>
    <cellStyle name="Input 6 4 2 2 2" xfId="16258" xr:uid="{00000000-0005-0000-0000-0000FE370000}"/>
    <cellStyle name="Input 6 4 2 3" xfId="16259" xr:uid="{00000000-0005-0000-0000-0000FF370000}"/>
    <cellStyle name="Input 6 4 3" xfId="16260" xr:uid="{00000000-0005-0000-0000-000000380000}"/>
    <cellStyle name="Input 6 4 3 2" xfId="16261" xr:uid="{00000000-0005-0000-0000-000001380000}"/>
    <cellStyle name="Input 6 4 3 2 2" xfId="16262" xr:uid="{00000000-0005-0000-0000-000002380000}"/>
    <cellStyle name="Input 6 4 3 3" xfId="16263" xr:uid="{00000000-0005-0000-0000-000003380000}"/>
    <cellStyle name="Input 6 4 4" xfId="16264" xr:uid="{00000000-0005-0000-0000-000004380000}"/>
    <cellStyle name="Input 6 4 4 2" xfId="16265" xr:uid="{00000000-0005-0000-0000-000005380000}"/>
    <cellStyle name="Input 6 4 5" xfId="16266" xr:uid="{00000000-0005-0000-0000-000006380000}"/>
    <cellStyle name="Input 6 5" xfId="16267" xr:uid="{00000000-0005-0000-0000-000007380000}"/>
    <cellStyle name="Input 6 5 2" xfId="16268" xr:uid="{00000000-0005-0000-0000-000008380000}"/>
    <cellStyle name="Input 6 5 2 2" xfId="16269" xr:uid="{00000000-0005-0000-0000-000009380000}"/>
    <cellStyle name="Input 6 5 2 2 2" xfId="16270" xr:uid="{00000000-0005-0000-0000-00000A380000}"/>
    <cellStyle name="Input 6 5 2 3" xfId="16271" xr:uid="{00000000-0005-0000-0000-00000B380000}"/>
    <cellStyle name="Input 6 5 3" xfId="16272" xr:uid="{00000000-0005-0000-0000-00000C380000}"/>
    <cellStyle name="Input 6 5 3 2" xfId="16273" xr:uid="{00000000-0005-0000-0000-00000D380000}"/>
    <cellStyle name="Input 6 5 3 2 2" xfId="16274" xr:uid="{00000000-0005-0000-0000-00000E380000}"/>
    <cellStyle name="Input 6 5 3 3" xfId="16275" xr:uid="{00000000-0005-0000-0000-00000F380000}"/>
    <cellStyle name="Input 6 5 4" xfId="16276" xr:uid="{00000000-0005-0000-0000-000010380000}"/>
    <cellStyle name="Input 6 5 4 2" xfId="16277" xr:uid="{00000000-0005-0000-0000-000011380000}"/>
    <cellStyle name="Input 6 5 5" xfId="16278" xr:uid="{00000000-0005-0000-0000-000012380000}"/>
    <cellStyle name="Input 6 6" xfId="16279" xr:uid="{00000000-0005-0000-0000-000013380000}"/>
    <cellStyle name="Input 6 6 2" xfId="16280" xr:uid="{00000000-0005-0000-0000-000014380000}"/>
    <cellStyle name="Input 6 6 2 2" xfId="16281" xr:uid="{00000000-0005-0000-0000-000015380000}"/>
    <cellStyle name="Input 6 6 3" xfId="16282" xr:uid="{00000000-0005-0000-0000-000016380000}"/>
    <cellStyle name="Input 6 7" xfId="16283" xr:uid="{00000000-0005-0000-0000-000017380000}"/>
    <cellStyle name="Input 6 7 2" xfId="16284" xr:uid="{00000000-0005-0000-0000-000018380000}"/>
    <cellStyle name="Input 6 7 2 2" xfId="16285" xr:uid="{00000000-0005-0000-0000-000019380000}"/>
    <cellStyle name="Input 6 7 3" xfId="16286" xr:uid="{00000000-0005-0000-0000-00001A380000}"/>
    <cellStyle name="Input 6 8" xfId="16287" xr:uid="{00000000-0005-0000-0000-00001B380000}"/>
    <cellStyle name="Input 6 8 2" xfId="16288" xr:uid="{00000000-0005-0000-0000-00001C380000}"/>
    <cellStyle name="Input 7" xfId="16289" xr:uid="{00000000-0005-0000-0000-00001D380000}"/>
    <cellStyle name="Input 7 2" xfId="16290" xr:uid="{00000000-0005-0000-0000-00001E380000}"/>
    <cellStyle name="Input 7 2 2" xfId="16291" xr:uid="{00000000-0005-0000-0000-00001F380000}"/>
    <cellStyle name="Input 7 2 2 2" xfId="16292" xr:uid="{00000000-0005-0000-0000-000020380000}"/>
    <cellStyle name="Input 7 2 2 2 2" xfId="16293" xr:uid="{00000000-0005-0000-0000-000021380000}"/>
    <cellStyle name="Input 7 2 2 3" xfId="16294" xr:uid="{00000000-0005-0000-0000-000022380000}"/>
    <cellStyle name="Input 7 2 3" xfId="16295" xr:uid="{00000000-0005-0000-0000-000023380000}"/>
    <cellStyle name="Input 7 2 3 2" xfId="16296" xr:uid="{00000000-0005-0000-0000-000024380000}"/>
    <cellStyle name="Input 7 2 3 2 2" xfId="16297" xr:uid="{00000000-0005-0000-0000-000025380000}"/>
    <cellStyle name="Input 7 2 3 3" xfId="16298" xr:uid="{00000000-0005-0000-0000-000026380000}"/>
    <cellStyle name="Input 7 2 4" xfId="16299" xr:uid="{00000000-0005-0000-0000-000027380000}"/>
    <cellStyle name="Input 7 2 4 2" xfId="16300" xr:uid="{00000000-0005-0000-0000-000028380000}"/>
    <cellStyle name="Input 7 3" xfId="16301" xr:uid="{00000000-0005-0000-0000-000029380000}"/>
    <cellStyle name="Input 7 3 2" xfId="16302" xr:uid="{00000000-0005-0000-0000-00002A380000}"/>
    <cellStyle name="Input 7 3 2 2" xfId="16303" xr:uid="{00000000-0005-0000-0000-00002B380000}"/>
    <cellStyle name="Input 7 3 2 2 2" xfId="16304" xr:uid="{00000000-0005-0000-0000-00002C380000}"/>
    <cellStyle name="Input 7 3 2 3" xfId="16305" xr:uid="{00000000-0005-0000-0000-00002D380000}"/>
    <cellStyle name="Input 7 3 3" xfId="16306" xr:uid="{00000000-0005-0000-0000-00002E380000}"/>
    <cellStyle name="Input 7 3 3 2" xfId="16307" xr:uid="{00000000-0005-0000-0000-00002F380000}"/>
    <cellStyle name="Input 7 3 3 2 2" xfId="16308" xr:uid="{00000000-0005-0000-0000-000030380000}"/>
    <cellStyle name="Input 7 3 3 3" xfId="16309" xr:uid="{00000000-0005-0000-0000-000031380000}"/>
    <cellStyle name="Input 7 3 4" xfId="16310" xr:uid="{00000000-0005-0000-0000-000032380000}"/>
    <cellStyle name="Input 7 3 4 2" xfId="16311" xr:uid="{00000000-0005-0000-0000-000033380000}"/>
    <cellStyle name="Input 7 4" xfId="16312" xr:uid="{00000000-0005-0000-0000-000034380000}"/>
    <cellStyle name="Input 7 4 2" xfId="16313" xr:uid="{00000000-0005-0000-0000-000035380000}"/>
    <cellStyle name="Input 7 4 2 2" xfId="16314" xr:uid="{00000000-0005-0000-0000-000036380000}"/>
    <cellStyle name="Input 7 4 2 2 2" xfId="16315" xr:uid="{00000000-0005-0000-0000-000037380000}"/>
    <cellStyle name="Input 7 4 2 3" xfId="16316" xr:uid="{00000000-0005-0000-0000-000038380000}"/>
    <cellStyle name="Input 7 4 3" xfId="16317" xr:uid="{00000000-0005-0000-0000-000039380000}"/>
    <cellStyle name="Input 7 4 3 2" xfId="16318" xr:uid="{00000000-0005-0000-0000-00003A380000}"/>
    <cellStyle name="Input 7 4 3 2 2" xfId="16319" xr:uid="{00000000-0005-0000-0000-00003B380000}"/>
    <cellStyle name="Input 7 4 3 3" xfId="16320" xr:uid="{00000000-0005-0000-0000-00003C380000}"/>
    <cellStyle name="Input 7 4 4" xfId="16321" xr:uid="{00000000-0005-0000-0000-00003D380000}"/>
    <cellStyle name="Input 7 4 4 2" xfId="16322" xr:uid="{00000000-0005-0000-0000-00003E380000}"/>
    <cellStyle name="Input 7 4 5" xfId="16323" xr:uid="{00000000-0005-0000-0000-00003F380000}"/>
    <cellStyle name="Input 7 5" xfId="16324" xr:uid="{00000000-0005-0000-0000-000040380000}"/>
    <cellStyle name="Input 7 5 2" xfId="16325" xr:uid="{00000000-0005-0000-0000-000041380000}"/>
    <cellStyle name="Input 7 5 2 2" xfId="16326" xr:uid="{00000000-0005-0000-0000-000042380000}"/>
    <cellStyle name="Input 7 5 2 2 2" xfId="16327" xr:uid="{00000000-0005-0000-0000-000043380000}"/>
    <cellStyle name="Input 7 5 2 3" xfId="16328" xr:uid="{00000000-0005-0000-0000-000044380000}"/>
    <cellStyle name="Input 7 5 3" xfId="16329" xr:uid="{00000000-0005-0000-0000-000045380000}"/>
    <cellStyle name="Input 7 5 3 2" xfId="16330" xr:uid="{00000000-0005-0000-0000-000046380000}"/>
    <cellStyle name="Input 7 5 3 2 2" xfId="16331" xr:uid="{00000000-0005-0000-0000-000047380000}"/>
    <cellStyle name="Input 7 5 3 3" xfId="16332" xr:uid="{00000000-0005-0000-0000-000048380000}"/>
    <cellStyle name="Input 7 5 4" xfId="16333" xr:uid="{00000000-0005-0000-0000-000049380000}"/>
    <cellStyle name="Input 7 5 4 2" xfId="16334" xr:uid="{00000000-0005-0000-0000-00004A380000}"/>
    <cellStyle name="Input 7 5 5" xfId="16335" xr:uid="{00000000-0005-0000-0000-00004B380000}"/>
    <cellStyle name="Input 7 6" xfId="16336" xr:uid="{00000000-0005-0000-0000-00004C380000}"/>
    <cellStyle name="Input 7 6 2" xfId="16337" xr:uid="{00000000-0005-0000-0000-00004D380000}"/>
    <cellStyle name="Input 7 6 2 2" xfId="16338" xr:uid="{00000000-0005-0000-0000-00004E380000}"/>
    <cellStyle name="Input 7 6 3" xfId="16339" xr:uid="{00000000-0005-0000-0000-00004F380000}"/>
    <cellStyle name="Input 7 7" xfId="16340" xr:uid="{00000000-0005-0000-0000-000050380000}"/>
    <cellStyle name="Input 7 7 2" xfId="16341" xr:uid="{00000000-0005-0000-0000-000051380000}"/>
    <cellStyle name="Input 7 7 2 2" xfId="16342" xr:uid="{00000000-0005-0000-0000-000052380000}"/>
    <cellStyle name="Input 7 7 3" xfId="16343" xr:uid="{00000000-0005-0000-0000-000053380000}"/>
    <cellStyle name="Input 7 8" xfId="16344" xr:uid="{00000000-0005-0000-0000-000054380000}"/>
    <cellStyle name="Input 7 8 2" xfId="16345" xr:uid="{00000000-0005-0000-0000-000055380000}"/>
    <cellStyle name="Input 8" xfId="16346" xr:uid="{00000000-0005-0000-0000-000056380000}"/>
    <cellStyle name="Input 8 2" xfId="16347" xr:uid="{00000000-0005-0000-0000-000057380000}"/>
    <cellStyle name="Input 8 2 2" xfId="16348" xr:uid="{00000000-0005-0000-0000-000058380000}"/>
    <cellStyle name="Input 8 2 2 2" xfId="16349" xr:uid="{00000000-0005-0000-0000-000059380000}"/>
    <cellStyle name="Input 8 2 2 2 2" xfId="16350" xr:uid="{00000000-0005-0000-0000-00005A380000}"/>
    <cellStyle name="Input 8 2 2 3" xfId="16351" xr:uid="{00000000-0005-0000-0000-00005B380000}"/>
    <cellStyle name="Input 8 2 3" xfId="16352" xr:uid="{00000000-0005-0000-0000-00005C380000}"/>
    <cellStyle name="Input 8 2 3 2" xfId="16353" xr:uid="{00000000-0005-0000-0000-00005D380000}"/>
    <cellStyle name="Input 8 2 3 2 2" xfId="16354" xr:uid="{00000000-0005-0000-0000-00005E380000}"/>
    <cellStyle name="Input 8 2 3 3" xfId="16355" xr:uid="{00000000-0005-0000-0000-00005F380000}"/>
    <cellStyle name="Input 8 2 4" xfId="16356" xr:uid="{00000000-0005-0000-0000-000060380000}"/>
    <cellStyle name="Input 8 2 4 2" xfId="16357" xr:uid="{00000000-0005-0000-0000-000061380000}"/>
    <cellStyle name="Input 8 3" xfId="16358" xr:uid="{00000000-0005-0000-0000-000062380000}"/>
    <cellStyle name="Input 8 3 2" xfId="16359" xr:uid="{00000000-0005-0000-0000-000063380000}"/>
    <cellStyle name="Input 8 3 2 2" xfId="16360" xr:uid="{00000000-0005-0000-0000-000064380000}"/>
    <cellStyle name="Input 8 3 2 2 2" xfId="16361" xr:uid="{00000000-0005-0000-0000-000065380000}"/>
    <cellStyle name="Input 8 3 2 3" xfId="16362" xr:uid="{00000000-0005-0000-0000-000066380000}"/>
    <cellStyle name="Input 8 3 3" xfId="16363" xr:uid="{00000000-0005-0000-0000-000067380000}"/>
    <cellStyle name="Input 8 3 3 2" xfId="16364" xr:uid="{00000000-0005-0000-0000-000068380000}"/>
    <cellStyle name="Input 8 3 3 2 2" xfId="16365" xr:uid="{00000000-0005-0000-0000-000069380000}"/>
    <cellStyle name="Input 8 3 3 3" xfId="16366" xr:uid="{00000000-0005-0000-0000-00006A380000}"/>
    <cellStyle name="Input 8 3 4" xfId="16367" xr:uid="{00000000-0005-0000-0000-00006B380000}"/>
    <cellStyle name="Input 8 3 4 2" xfId="16368" xr:uid="{00000000-0005-0000-0000-00006C380000}"/>
    <cellStyle name="Input 8 4" xfId="16369" xr:uid="{00000000-0005-0000-0000-00006D380000}"/>
    <cellStyle name="Input 8 4 2" xfId="16370" xr:uid="{00000000-0005-0000-0000-00006E380000}"/>
    <cellStyle name="Input 8 4 2 2" xfId="16371" xr:uid="{00000000-0005-0000-0000-00006F380000}"/>
    <cellStyle name="Input 8 4 2 2 2" xfId="16372" xr:uid="{00000000-0005-0000-0000-000070380000}"/>
    <cellStyle name="Input 8 4 2 3" xfId="16373" xr:uid="{00000000-0005-0000-0000-000071380000}"/>
    <cellStyle name="Input 8 4 3" xfId="16374" xr:uid="{00000000-0005-0000-0000-000072380000}"/>
    <cellStyle name="Input 8 4 3 2" xfId="16375" xr:uid="{00000000-0005-0000-0000-000073380000}"/>
    <cellStyle name="Input 8 4 3 2 2" xfId="16376" xr:uid="{00000000-0005-0000-0000-000074380000}"/>
    <cellStyle name="Input 8 4 3 3" xfId="16377" xr:uid="{00000000-0005-0000-0000-000075380000}"/>
    <cellStyle name="Input 8 4 4" xfId="16378" xr:uid="{00000000-0005-0000-0000-000076380000}"/>
    <cellStyle name="Input 8 4 4 2" xfId="16379" xr:uid="{00000000-0005-0000-0000-000077380000}"/>
    <cellStyle name="Input 8 4 5" xfId="16380" xr:uid="{00000000-0005-0000-0000-000078380000}"/>
    <cellStyle name="Input 8 5" xfId="16381" xr:uid="{00000000-0005-0000-0000-000079380000}"/>
    <cellStyle name="Input 8 5 2" xfId="16382" xr:uid="{00000000-0005-0000-0000-00007A380000}"/>
    <cellStyle name="Input 8 5 2 2" xfId="16383" xr:uid="{00000000-0005-0000-0000-00007B380000}"/>
    <cellStyle name="Input 8 5 2 2 2" xfId="16384" xr:uid="{00000000-0005-0000-0000-00007C380000}"/>
    <cellStyle name="Input 8 5 2 3" xfId="16385" xr:uid="{00000000-0005-0000-0000-00007D380000}"/>
    <cellStyle name="Input 8 5 3" xfId="16386" xr:uid="{00000000-0005-0000-0000-00007E380000}"/>
    <cellStyle name="Input 8 5 3 2" xfId="16387" xr:uid="{00000000-0005-0000-0000-00007F380000}"/>
    <cellStyle name="Input 8 5 3 2 2" xfId="16388" xr:uid="{00000000-0005-0000-0000-000080380000}"/>
    <cellStyle name="Input 8 5 3 3" xfId="16389" xr:uid="{00000000-0005-0000-0000-000081380000}"/>
    <cellStyle name="Input 8 5 4" xfId="16390" xr:uid="{00000000-0005-0000-0000-000082380000}"/>
    <cellStyle name="Input 8 5 4 2" xfId="16391" xr:uid="{00000000-0005-0000-0000-000083380000}"/>
    <cellStyle name="Input 8 5 5" xfId="16392" xr:uid="{00000000-0005-0000-0000-000084380000}"/>
    <cellStyle name="Input 8 6" xfId="16393" xr:uid="{00000000-0005-0000-0000-000085380000}"/>
    <cellStyle name="Input 8 6 2" xfId="16394" xr:uid="{00000000-0005-0000-0000-000086380000}"/>
    <cellStyle name="Input 8 6 2 2" xfId="16395" xr:uid="{00000000-0005-0000-0000-000087380000}"/>
    <cellStyle name="Input 8 6 3" xfId="16396" xr:uid="{00000000-0005-0000-0000-000088380000}"/>
    <cellStyle name="Input 8 7" xfId="16397" xr:uid="{00000000-0005-0000-0000-000089380000}"/>
    <cellStyle name="Input 8 7 2" xfId="16398" xr:uid="{00000000-0005-0000-0000-00008A380000}"/>
    <cellStyle name="Input 8 7 2 2" xfId="16399" xr:uid="{00000000-0005-0000-0000-00008B380000}"/>
    <cellStyle name="Input 8 7 3" xfId="16400" xr:uid="{00000000-0005-0000-0000-00008C380000}"/>
    <cellStyle name="Input 8 8" xfId="16401" xr:uid="{00000000-0005-0000-0000-00008D380000}"/>
    <cellStyle name="Input 8 8 2" xfId="16402" xr:uid="{00000000-0005-0000-0000-00008E380000}"/>
    <cellStyle name="Input 9" xfId="16403" xr:uid="{00000000-0005-0000-0000-00008F380000}"/>
    <cellStyle name="Input 9 2" xfId="16404" xr:uid="{00000000-0005-0000-0000-000090380000}"/>
    <cellStyle name="Input 9 2 2" xfId="16405" xr:uid="{00000000-0005-0000-0000-000091380000}"/>
    <cellStyle name="Input 9 2 2 2" xfId="16406" xr:uid="{00000000-0005-0000-0000-000092380000}"/>
    <cellStyle name="Input 9 2 2 2 2" xfId="16407" xr:uid="{00000000-0005-0000-0000-000093380000}"/>
    <cellStyle name="Input 9 2 2 3" xfId="16408" xr:uid="{00000000-0005-0000-0000-000094380000}"/>
    <cellStyle name="Input 9 2 3" xfId="16409" xr:uid="{00000000-0005-0000-0000-000095380000}"/>
    <cellStyle name="Input 9 2 3 2" xfId="16410" xr:uid="{00000000-0005-0000-0000-000096380000}"/>
    <cellStyle name="Input 9 2 3 2 2" xfId="16411" xr:uid="{00000000-0005-0000-0000-000097380000}"/>
    <cellStyle name="Input 9 2 3 3" xfId="16412" xr:uid="{00000000-0005-0000-0000-000098380000}"/>
    <cellStyle name="Input 9 2 4" xfId="16413" xr:uid="{00000000-0005-0000-0000-000099380000}"/>
    <cellStyle name="Input 9 2 4 2" xfId="16414" xr:uid="{00000000-0005-0000-0000-00009A380000}"/>
    <cellStyle name="Input 9 2 5" xfId="16415" xr:uid="{00000000-0005-0000-0000-00009B380000}"/>
    <cellStyle name="Input 9 3" xfId="16416" xr:uid="{00000000-0005-0000-0000-00009C380000}"/>
    <cellStyle name="Input 9 3 2" xfId="16417" xr:uid="{00000000-0005-0000-0000-00009D380000}"/>
    <cellStyle name="Input 9 3 2 2" xfId="16418" xr:uid="{00000000-0005-0000-0000-00009E380000}"/>
    <cellStyle name="Input 9 3 2 2 2" xfId="16419" xr:uid="{00000000-0005-0000-0000-00009F380000}"/>
    <cellStyle name="Input 9 3 2 3" xfId="16420" xr:uid="{00000000-0005-0000-0000-0000A0380000}"/>
    <cellStyle name="Input 9 3 3" xfId="16421" xr:uid="{00000000-0005-0000-0000-0000A1380000}"/>
    <cellStyle name="Input 9 3 3 2" xfId="16422" xr:uid="{00000000-0005-0000-0000-0000A2380000}"/>
    <cellStyle name="Input 9 3 3 2 2" xfId="16423" xr:uid="{00000000-0005-0000-0000-0000A3380000}"/>
    <cellStyle name="Input 9 3 3 3" xfId="16424" xr:uid="{00000000-0005-0000-0000-0000A4380000}"/>
    <cellStyle name="Input 9 3 4" xfId="16425" xr:uid="{00000000-0005-0000-0000-0000A5380000}"/>
    <cellStyle name="Input 9 3 4 2" xfId="16426" xr:uid="{00000000-0005-0000-0000-0000A6380000}"/>
    <cellStyle name="Input 9 3 5" xfId="16427" xr:uid="{00000000-0005-0000-0000-0000A7380000}"/>
    <cellStyle name="Input 9 4" xfId="16428" xr:uid="{00000000-0005-0000-0000-0000A8380000}"/>
    <cellStyle name="Input 9 4 2" xfId="16429" xr:uid="{00000000-0005-0000-0000-0000A9380000}"/>
    <cellStyle name="Input 9 4 2 2" xfId="16430" xr:uid="{00000000-0005-0000-0000-0000AA380000}"/>
    <cellStyle name="Input 9 4 2 2 2" xfId="16431" xr:uid="{00000000-0005-0000-0000-0000AB380000}"/>
    <cellStyle name="Input 9 4 2 3" xfId="16432" xr:uid="{00000000-0005-0000-0000-0000AC380000}"/>
    <cellStyle name="Input 9 4 3" xfId="16433" xr:uid="{00000000-0005-0000-0000-0000AD380000}"/>
    <cellStyle name="Input 9 4 3 2" xfId="16434" xr:uid="{00000000-0005-0000-0000-0000AE380000}"/>
    <cellStyle name="Input 9 4 3 2 2" xfId="16435" xr:uid="{00000000-0005-0000-0000-0000AF380000}"/>
    <cellStyle name="Input 9 4 3 3" xfId="16436" xr:uid="{00000000-0005-0000-0000-0000B0380000}"/>
    <cellStyle name="Input 9 4 4" xfId="16437" xr:uid="{00000000-0005-0000-0000-0000B1380000}"/>
    <cellStyle name="Input 9 4 4 2" xfId="16438" xr:uid="{00000000-0005-0000-0000-0000B2380000}"/>
    <cellStyle name="Input 9 4 5" xfId="16439" xr:uid="{00000000-0005-0000-0000-0000B3380000}"/>
    <cellStyle name="Input 9 5" xfId="16440" xr:uid="{00000000-0005-0000-0000-0000B4380000}"/>
    <cellStyle name="Input 9 5 2" xfId="16441" xr:uid="{00000000-0005-0000-0000-0000B5380000}"/>
    <cellStyle name="Input 9 5 2 2" xfId="16442" xr:uid="{00000000-0005-0000-0000-0000B6380000}"/>
    <cellStyle name="Input 9 5 2 2 2" xfId="16443" xr:uid="{00000000-0005-0000-0000-0000B7380000}"/>
    <cellStyle name="Input 9 5 2 3" xfId="16444" xr:uid="{00000000-0005-0000-0000-0000B8380000}"/>
    <cellStyle name="Input 9 5 3" xfId="16445" xr:uid="{00000000-0005-0000-0000-0000B9380000}"/>
    <cellStyle name="Input 9 5 3 2" xfId="16446" xr:uid="{00000000-0005-0000-0000-0000BA380000}"/>
    <cellStyle name="Input 9 5 3 2 2" xfId="16447" xr:uid="{00000000-0005-0000-0000-0000BB380000}"/>
    <cellStyle name="Input 9 5 3 3" xfId="16448" xr:uid="{00000000-0005-0000-0000-0000BC380000}"/>
    <cellStyle name="Input 9 5 4" xfId="16449" xr:uid="{00000000-0005-0000-0000-0000BD380000}"/>
    <cellStyle name="Input 9 5 4 2" xfId="16450" xr:uid="{00000000-0005-0000-0000-0000BE380000}"/>
    <cellStyle name="Input 9 5 5" xfId="16451" xr:uid="{00000000-0005-0000-0000-0000BF380000}"/>
    <cellStyle name="Input 9 6" xfId="16452" xr:uid="{00000000-0005-0000-0000-0000C0380000}"/>
    <cellStyle name="Input 9 6 2" xfId="16453" xr:uid="{00000000-0005-0000-0000-0000C1380000}"/>
    <cellStyle name="Input 9 6 2 2" xfId="16454" xr:uid="{00000000-0005-0000-0000-0000C2380000}"/>
    <cellStyle name="Input 9 6 3" xfId="16455" xr:uid="{00000000-0005-0000-0000-0000C3380000}"/>
    <cellStyle name="Input 9 7" xfId="16456" xr:uid="{00000000-0005-0000-0000-0000C4380000}"/>
    <cellStyle name="Input 9 7 2" xfId="16457" xr:uid="{00000000-0005-0000-0000-0000C5380000}"/>
    <cellStyle name="Input 9 7 2 2" xfId="16458" xr:uid="{00000000-0005-0000-0000-0000C6380000}"/>
    <cellStyle name="Input 9 7 3" xfId="16459" xr:uid="{00000000-0005-0000-0000-0000C7380000}"/>
    <cellStyle name="Input 9 8" xfId="16460" xr:uid="{00000000-0005-0000-0000-0000C8380000}"/>
    <cellStyle name="Input 9 8 2" xfId="16461" xr:uid="{00000000-0005-0000-0000-0000C9380000}"/>
    <cellStyle name="Input 9 9" xfId="16462" xr:uid="{00000000-0005-0000-0000-0000CA380000}"/>
    <cellStyle name="InputCurrency" xfId="3174" xr:uid="{00000000-0005-0000-0000-0000CB380000}"/>
    <cellStyle name="InputCurrency 2" xfId="3176" xr:uid="{00000000-0005-0000-0000-0000CC380000}"/>
    <cellStyle name="InputPercent1" xfId="3177" xr:uid="{00000000-0005-0000-0000-0000CD380000}"/>
    <cellStyle name="Intestazione" xfId="16463" xr:uid="{00000000-0005-0000-0000-0000CE380000}"/>
    <cellStyle name="Intestazione1" xfId="16464" xr:uid="{00000000-0005-0000-0000-0000CF380000}"/>
    <cellStyle name="Intestazione1 2" xfId="27501" xr:uid="{00000000-0005-0000-0000-0000D0380000}"/>
    <cellStyle name="KPMG Heading 1" xfId="3178" xr:uid="{00000000-0005-0000-0000-0000D1380000}"/>
    <cellStyle name="KPMG Heading 2" xfId="3181" xr:uid="{00000000-0005-0000-0000-0000D2380000}"/>
    <cellStyle name="KPMG Heading 3" xfId="3184" xr:uid="{00000000-0005-0000-0000-0000D3380000}"/>
    <cellStyle name="KPMG Heading 4" xfId="3020" xr:uid="{00000000-0005-0000-0000-0000D4380000}"/>
    <cellStyle name="KPMG Normal" xfId="3187" xr:uid="{00000000-0005-0000-0000-0000D5380000}"/>
    <cellStyle name="KPMG Normal Text" xfId="3188" xr:uid="{00000000-0005-0000-0000-0000D6380000}"/>
    <cellStyle name="KPMG Normal_TAX FOR RAPP_2012" xfId="3191" xr:uid="{00000000-0005-0000-0000-0000D7380000}"/>
    <cellStyle name="l,Bold&quot;&amp;18BBb_x0001_" xfId="16465" xr:uid="{00000000-0005-0000-0000-0000D8380000}"/>
    <cellStyle name="Leadsheet" xfId="16466" xr:uid="{00000000-0005-0000-0000-0000D9380000}"/>
    <cellStyle name="left" xfId="3192" xr:uid="{00000000-0005-0000-0000-0000DA380000}"/>
    <cellStyle name="Lien hypertexte visit?" xfId="16467" xr:uid="{00000000-0005-0000-0000-0000DB380000}"/>
    <cellStyle name="Lien hypertexte visite" xfId="16468" xr:uid="{00000000-0005-0000-0000-0000DC380000}"/>
    <cellStyle name="Link Currency (0)" xfId="2348" xr:uid="{00000000-0005-0000-0000-0000DD380000}"/>
    <cellStyle name="Link Currency (0) 1" xfId="16470" xr:uid="{00000000-0005-0000-0000-0000DE380000}"/>
    <cellStyle name="Link Currency (0) 2" xfId="16471" xr:uid="{00000000-0005-0000-0000-0000DF380000}"/>
    <cellStyle name="Link Currency (0) 3" xfId="16469" xr:uid="{00000000-0005-0000-0000-0000E0380000}"/>
    <cellStyle name="Link Currency (0)_Copy of Fixed asset register-BITL form of January '05" xfId="16472" xr:uid="{00000000-0005-0000-0000-0000E1380000}"/>
    <cellStyle name="Link Currency (2)" xfId="3194" xr:uid="{00000000-0005-0000-0000-0000E2380000}"/>
    <cellStyle name="Link Currency (2) 1" xfId="16474" xr:uid="{00000000-0005-0000-0000-0000E3380000}"/>
    <cellStyle name="Link Currency (2) 1 2" xfId="16475" xr:uid="{00000000-0005-0000-0000-0000E4380000}"/>
    <cellStyle name="Link Currency (2) 2" xfId="16476" xr:uid="{00000000-0005-0000-0000-0000E5380000}"/>
    <cellStyle name="Link Currency (2) 3" xfId="16477" xr:uid="{00000000-0005-0000-0000-0000E6380000}"/>
    <cellStyle name="Link Currency (2) 4" xfId="16473" xr:uid="{00000000-0005-0000-0000-0000E7380000}"/>
    <cellStyle name="Link Units (0)" xfId="3195" xr:uid="{00000000-0005-0000-0000-0000E8380000}"/>
    <cellStyle name="Link Units (0) 1" xfId="16479" xr:uid="{00000000-0005-0000-0000-0000E9380000}"/>
    <cellStyle name="Link Units (0) 2" xfId="16480" xr:uid="{00000000-0005-0000-0000-0000EA380000}"/>
    <cellStyle name="Link Units (0) 3" xfId="16478" xr:uid="{00000000-0005-0000-0000-0000EB380000}"/>
    <cellStyle name="Link Units (0)_Copy of Fixed asset register-BITL form of January '05" xfId="16481" xr:uid="{00000000-0005-0000-0000-0000EC380000}"/>
    <cellStyle name="Link Units (1)" xfId="3196" xr:uid="{00000000-0005-0000-0000-0000ED380000}"/>
    <cellStyle name="Link Units (1) 1" xfId="16483" xr:uid="{00000000-0005-0000-0000-0000EE380000}"/>
    <cellStyle name="Link Units (1) 1 2" xfId="16484" xr:uid="{00000000-0005-0000-0000-0000EF380000}"/>
    <cellStyle name="Link Units (1) 2" xfId="16485" xr:uid="{00000000-0005-0000-0000-0000F0380000}"/>
    <cellStyle name="Link Units (1) 3" xfId="16486" xr:uid="{00000000-0005-0000-0000-0000F1380000}"/>
    <cellStyle name="Link Units (1) 4" xfId="16482" xr:uid="{00000000-0005-0000-0000-0000F2380000}"/>
    <cellStyle name="Link Units (2)" xfId="3197" xr:uid="{00000000-0005-0000-0000-0000F3380000}"/>
    <cellStyle name="Link Units (2) 1" xfId="16488" xr:uid="{00000000-0005-0000-0000-0000F4380000}"/>
    <cellStyle name="Link Units (2) 1 2" xfId="16489" xr:uid="{00000000-0005-0000-0000-0000F5380000}"/>
    <cellStyle name="Link Units (2) 2" xfId="16490" xr:uid="{00000000-0005-0000-0000-0000F6380000}"/>
    <cellStyle name="Link Units (2) 3" xfId="16491" xr:uid="{00000000-0005-0000-0000-0000F7380000}"/>
    <cellStyle name="Link Units (2) 4" xfId="16487" xr:uid="{00000000-0005-0000-0000-0000F8380000}"/>
    <cellStyle name="Linked Cell 10" xfId="16492" xr:uid="{00000000-0005-0000-0000-0000F9380000}"/>
    <cellStyle name="Linked Cell 10 2" xfId="16493" xr:uid="{00000000-0005-0000-0000-0000FA380000}"/>
    <cellStyle name="Linked Cell 11" xfId="16494" xr:uid="{00000000-0005-0000-0000-0000FB380000}"/>
    <cellStyle name="Linked Cell 11 2" xfId="16495" xr:uid="{00000000-0005-0000-0000-0000FC380000}"/>
    <cellStyle name="Linked Cell 12" xfId="16496" xr:uid="{00000000-0005-0000-0000-0000FD380000}"/>
    <cellStyle name="Linked Cell 12 2" xfId="16497" xr:uid="{00000000-0005-0000-0000-0000FE380000}"/>
    <cellStyle name="Linked Cell 13" xfId="16498" xr:uid="{00000000-0005-0000-0000-0000FF380000}"/>
    <cellStyle name="Linked Cell 13 2" xfId="16499" xr:uid="{00000000-0005-0000-0000-000000390000}"/>
    <cellStyle name="Linked Cell 14" xfId="16500" xr:uid="{00000000-0005-0000-0000-000001390000}"/>
    <cellStyle name="Linked Cell 14 2" xfId="16501" xr:uid="{00000000-0005-0000-0000-000002390000}"/>
    <cellStyle name="Linked Cell 15" xfId="16502" xr:uid="{00000000-0005-0000-0000-000003390000}"/>
    <cellStyle name="Linked Cell 15 2" xfId="16503" xr:uid="{00000000-0005-0000-0000-000004390000}"/>
    <cellStyle name="Linked Cell 16" xfId="16504" xr:uid="{00000000-0005-0000-0000-000005390000}"/>
    <cellStyle name="Linked Cell 17" xfId="16505" xr:uid="{00000000-0005-0000-0000-000006390000}"/>
    <cellStyle name="Linked Cell 18" xfId="16506" xr:uid="{00000000-0005-0000-0000-000007390000}"/>
    <cellStyle name="Linked Cell 19" xfId="16507" xr:uid="{00000000-0005-0000-0000-000008390000}"/>
    <cellStyle name="Linked Cell 2" xfId="3198" xr:uid="{00000000-0005-0000-0000-000009390000}"/>
    <cellStyle name="Linked Cell 2 10" xfId="16509" xr:uid="{00000000-0005-0000-0000-00000A390000}"/>
    <cellStyle name="Linked Cell 2 11" xfId="16510" xr:uid="{00000000-0005-0000-0000-00000B390000}"/>
    <cellStyle name="Linked Cell 2 12" xfId="16511" xr:uid="{00000000-0005-0000-0000-00000C390000}"/>
    <cellStyle name="Linked Cell 2 13" xfId="16512" xr:uid="{00000000-0005-0000-0000-00000D390000}"/>
    <cellStyle name="Linked Cell 2 14" xfId="16513" xr:uid="{00000000-0005-0000-0000-00000E390000}"/>
    <cellStyle name="Linked Cell 2 14 2" xfId="16514" xr:uid="{00000000-0005-0000-0000-00000F390000}"/>
    <cellStyle name="Linked Cell 2 15" xfId="16515" xr:uid="{00000000-0005-0000-0000-000010390000}"/>
    <cellStyle name="Linked Cell 2 15 2" xfId="16516" xr:uid="{00000000-0005-0000-0000-000011390000}"/>
    <cellStyle name="Linked Cell 2 16" xfId="16517" xr:uid="{00000000-0005-0000-0000-000012390000}"/>
    <cellStyle name="Linked Cell 2 17" xfId="16508" xr:uid="{00000000-0005-0000-0000-000013390000}"/>
    <cellStyle name="Linked Cell 2 2" xfId="2543" xr:uid="{00000000-0005-0000-0000-000014390000}"/>
    <cellStyle name="Linked Cell 2 2 2" xfId="4840" xr:uid="{00000000-0005-0000-0000-000015390000}"/>
    <cellStyle name="Linked Cell 2 2 2 2" xfId="16519" xr:uid="{00000000-0005-0000-0000-000016390000}"/>
    <cellStyle name="Linked Cell 2 2 3" xfId="16518" xr:uid="{00000000-0005-0000-0000-000017390000}"/>
    <cellStyle name="Linked Cell 2 3" xfId="2558" xr:uid="{00000000-0005-0000-0000-000018390000}"/>
    <cellStyle name="Linked Cell 2 3 2" xfId="4841" xr:uid="{00000000-0005-0000-0000-000019390000}"/>
    <cellStyle name="Linked Cell 2 3 2 2" xfId="16521" xr:uid="{00000000-0005-0000-0000-00001A390000}"/>
    <cellStyle name="Linked Cell 2 3 3" xfId="16520" xr:uid="{00000000-0005-0000-0000-00001B390000}"/>
    <cellStyle name="Linked Cell 2 4" xfId="2032" xr:uid="{00000000-0005-0000-0000-00001C390000}"/>
    <cellStyle name="Linked Cell 2 4 2" xfId="5412" xr:uid="{00000000-0005-0000-0000-00001D390000}"/>
    <cellStyle name="Linked Cell 2 4 3" xfId="16522" xr:uid="{00000000-0005-0000-0000-00001E390000}"/>
    <cellStyle name="Linked Cell 2 5" xfId="4839" xr:uid="{00000000-0005-0000-0000-00001F390000}"/>
    <cellStyle name="Linked Cell 2 5 2" xfId="16523" xr:uid="{00000000-0005-0000-0000-000020390000}"/>
    <cellStyle name="Linked Cell 2 6" xfId="16524" xr:uid="{00000000-0005-0000-0000-000021390000}"/>
    <cellStyle name="Linked Cell 2 7" xfId="16525" xr:uid="{00000000-0005-0000-0000-000022390000}"/>
    <cellStyle name="Linked Cell 2 8" xfId="16526" xr:uid="{00000000-0005-0000-0000-000023390000}"/>
    <cellStyle name="Linked Cell 2 9" xfId="16527" xr:uid="{00000000-0005-0000-0000-000024390000}"/>
    <cellStyle name="Linked Cell 20" xfId="16528" xr:uid="{00000000-0005-0000-0000-000025390000}"/>
    <cellStyle name="Linked Cell 21" xfId="16529" xr:uid="{00000000-0005-0000-0000-000026390000}"/>
    <cellStyle name="Linked Cell 22" xfId="16530" xr:uid="{00000000-0005-0000-0000-000027390000}"/>
    <cellStyle name="Linked Cell 23" xfId="16531" xr:uid="{00000000-0005-0000-0000-000028390000}"/>
    <cellStyle name="Linked Cell 24" xfId="16532" xr:uid="{00000000-0005-0000-0000-000029390000}"/>
    <cellStyle name="Linked Cell 25" xfId="16533" xr:uid="{00000000-0005-0000-0000-00002A390000}"/>
    <cellStyle name="Linked Cell 26" xfId="16534" xr:uid="{00000000-0005-0000-0000-00002B390000}"/>
    <cellStyle name="Linked Cell 27" xfId="16535" xr:uid="{00000000-0005-0000-0000-00002C390000}"/>
    <cellStyle name="Linked Cell 28" xfId="16536" xr:uid="{00000000-0005-0000-0000-00002D390000}"/>
    <cellStyle name="Linked Cell 29" xfId="16537" xr:uid="{00000000-0005-0000-0000-00002E390000}"/>
    <cellStyle name="Linked Cell 3" xfId="1924" xr:uid="{00000000-0005-0000-0000-00002F390000}"/>
    <cellStyle name="Linked Cell 3 10" xfId="16539" xr:uid="{00000000-0005-0000-0000-000030390000}"/>
    <cellStyle name="Linked Cell 3 11" xfId="16540" xr:uid="{00000000-0005-0000-0000-000031390000}"/>
    <cellStyle name="Linked Cell 3 12" xfId="16541" xr:uid="{00000000-0005-0000-0000-000032390000}"/>
    <cellStyle name="Linked Cell 3 13" xfId="16542" xr:uid="{00000000-0005-0000-0000-000033390000}"/>
    <cellStyle name="Linked Cell 3 14" xfId="16543" xr:uid="{00000000-0005-0000-0000-000034390000}"/>
    <cellStyle name="Linked Cell 3 14 2" xfId="16544" xr:uid="{00000000-0005-0000-0000-000035390000}"/>
    <cellStyle name="Linked Cell 3 15" xfId="16545" xr:uid="{00000000-0005-0000-0000-000036390000}"/>
    <cellStyle name="Linked Cell 3 15 2" xfId="16546" xr:uid="{00000000-0005-0000-0000-000037390000}"/>
    <cellStyle name="Linked Cell 3 16" xfId="16547" xr:uid="{00000000-0005-0000-0000-000038390000}"/>
    <cellStyle name="Linked Cell 3 17" xfId="16538" xr:uid="{00000000-0005-0000-0000-000039390000}"/>
    <cellStyle name="Linked Cell 3 2" xfId="5471" xr:uid="{00000000-0005-0000-0000-00003A390000}"/>
    <cellStyle name="Linked Cell 3 2 2" xfId="16548" xr:uid="{00000000-0005-0000-0000-00003B390000}"/>
    <cellStyle name="Linked Cell 3 3" xfId="16549" xr:uid="{00000000-0005-0000-0000-00003C390000}"/>
    <cellStyle name="Linked Cell 3 3 2" xfId="16550" xr:uid="{00000000-0005-0000-0000-00003D390000}"/>
    <cellStyle name="Linked Cell 3 4" xfId="16551" xr:uid="{00000000-0005-0000-0000-00003E390000}"/>
    <cellStyle name="Linked Cell 3 5" xfId="16552" xr:uid="{00000000-0005-0000-0000-00003F390000}"/>
    <cellStyle name="Linked Cell 3 6" xfId="16553" xr:uid="{00000000-0005-0000-0000-000040390000}"/>
    <cellStyle name="Linked Cell 3 7" xfId="16554" xr:uid="{00000000-0005-0000-0000-000041390000}"/>
    <cellStyle name="Linked Cell 3 8" xfId="16555" xr:uid="{00000000-0005-0000-0000-000042390000}"/>
    <cellStyle name="Linked Cell 3 9" xfId="16556" xr:uid="{00000000-0005-0000-0000-000043390000}"/>
    <cellStyle name="Linked Cell 30" xfId="16557" xr:uid="{00000000-0005-0000-0000-000044390000}"/>
    <cellStyle name="Linked Cell 31" xfId="16558" xr:uid="{00000000-0005-0000-0000-000045390000}"/>
    <cellStyle name="Linked Cell 32" xfId="16559" xr:uid="{00000000-0005-0000-0000-000046390000}"/>
    <cellStyle name="Linked Cell 4" xfId="16560" xr:uid="{00000000-0005-0000-0000-000047390000}"/>
    <cellStyle name="Linked Cell 4 2" xfId="16561" xr:uid="{00000000-0005-0000-0000-000048390000}"/>
    <cellStyle name="Linked Cell 4 2 2" xfId="16562" xr:uid="{00000000-0005-0000-0000-000049390000}"/>
    <cellStyle name="Linked Cell 4 3" xfId="16563" xr:uid="{00000000-0005-0000-0000-00004A390000}"/>
    <cellStyle name="Linked Cell 4 3 2" xfId="16564" xr:uid="{00000000-0005-0000-0000-00004B390000}"/>
    <cellStyle name="Linked Cell 4 4" xfId="16565" xr:uid="{00000000-0005-0000-0000-00004C390000}"/>
    <cellStyle name="Linked Cell 4 4 2" xfId="16566" xr:uid="{00000000-0005-0000-0000-00004D390000}"/>
    <cellStyle name="Linked Cell 4 5" xfId="16567" xr:uid="{00000000-0005-0000-0000-00004E390000}"/>
    <cellStyle name="Linked Cell 4 5 2" xfId="16568" xr:uid="{00000000-0005-0000-0000-00004F390000}"/>
    <cellStyle name="Linked Cell 4 6" xfId="16569" xr:uid="{00000000-0005-0000-0000-000050390000}"/>
    <cellStyle name="Linked Cell 5" xfId="16570" xr:uid="{00000000-0005-0000-0000-000051390000}"/>
    <cellStyle name="Linked Cell 5 2" xfId="16571" xr:uid="{00000000-0005-0000-0000-000052390000}"/>
    <cellStyle name="Linked Cell 5 3" xfId="16572" xr:uid="{00000000-0005-0000-0000-000053390000}"/>
    <cellStyle name="Linked Cell 5 4" xfId="16573" xr:uid="{00000000-0005-0000-0000-000054390000}"/>
    <cellStyle name="Linked Cell 6" xfId="16574" xr:uid="{00000000-0005-0000-0000-000055390000}"/>
    <cellStyle name="Linked Cell 6 2" xfId="16575" xr:uid="{00000000-0005-0000-0000-000056390000}"/>
    <cellStyle name="Linked Cell 6 3" xfId="16576" xr:uid="{00000000-0005-0000-0000-000057390000}"/>
    <cellStyle name="Linked Cell 6 4" xfId="16577" xr:uid="{00000000-0005-0000-0000-000058390000}"/>
    <cellStyle name="Linked Cell 7" xfId="16578" xr:uid="{00000000-0005-0000-0000-000059390000}"/>
    <cellStyle name="Linked Cell 7 2" xfId="16579" xr:uid="{00000000-0005-0000-0000-00005A390000}"/>
    <cellStyle name="Linked Cell 7 3" xfId="16580" xr:uid="{00000000-0005-0000-0000-00005B390000}"/>
    <cellStyle name="Linked Cell 7 4" xfId="16581" xr:uid="{00000000-0005-0000-0000-00005C390000}"/>
    <cellStyle name="Linked Cell 8" xfId="16582" xr:uid="{00000000-0005-0000-0000-00005D390000}"/>
    <cellStyle name="Linked Cell 8 2" xfId="16583" xr:uid="{00000000-0005-0000-0000-00005E390000}"/>
    <cellStyle name="Linked Cell 8 3" xfId="16584" xr:uid="{00000000-0005-0000-0000-00005F390000}"/>
    <cellStyle name="Linked Cell 8 4" xfId="16585" xr:uid="{00000000-0005-0000-0000-000060390000}"/>
    <cellStyle name="Linked Cell 9" xfId="16586" xr:uid="{00000000-0005-0000-0000-000061390000}"/>
    <cellStyle name="Linked Cell 9 2" xfId="16587" xr:uid="{00000000-0005-0000-0000-000062390000}"/>
    <cellStyle name="M" xfId="16588" xr:uid="{00000000-0005-0000-0000-000063390000}"/>
    <cellStyle name="M 10" xfId="27502" xr:uid="{00000000-0005-0000-0000-000064390000}"/>
    <cellStyle name="M 2" xfId="16589" xr:uid="{00000000-0005-0000-0000-000065390000}"/>
    <cellStyle name="M 2 2" xfId="16590" xr:uid="{00000000-0005-0000-0000-000066390000}"/>
    <cellStyle name="M 2 2 2" xfId="16591" xr:uid="{00000000-0005-0000-0000-000067390000}"/>
    <cellStyle name="M 2 2 2 2" xfId="27505" xr:uid="{00000000-0005-0000-0000-000068390000}"/>
    <cellStyle name="M 2 2 3" xfId="27504" xr:uid="{00000000-0005-0000-0000-000069390000}"/>
    <cellStyle name="M 2 3" xfId="27503" xr:uid="{00000000-0005-0000-0000-00006A390000}"/>
    <cellStyle name="M 3" xfId="16592" xr:uid="{00000000-0005-0000-0000-00006B390000}"/>
    <cellStyle name="M 3 2" xfId="16593" xr:uid="{00000000-0005-0000-0000-00006C390000}"/>
    <cellStyle name="M 3 2 2" xfId="16594" xr:uid="{00000000-0005-0000-0000-00006D390000}"/>
    <cellStyle name="M 3 2 2 2" xfId="27508" xr:uid="{00000000-0005-0000-0000-00006E390000}"/>
    <cellStyle name="M 3 2 3" xfId="27507" xr:uid="{00000000-0005-0000-0000-00006F390000}"/>
    <cellStyle name="M 3 3" xfId="27506" xr:uid="{00000000-0005-0000-0000-000070390000}"/>
    <cellStyle name="M 4" xfId="16595" xr:uid="{00000000-0005-0000-0000-000071390000}"/>
    <cellStyle name="M 4 2" xfId="16596" xr:uid="{00000000-0005-0000-0000-000072390000}"/>
    <cellStyle name="M 4 2 2" xfId="16597" xr:uid="{00000000-0005-0000-0000-000073390000}"/>
    <cellStyle name="M 4 2 2 2" xfId="27511" xr:uid="{00000000-0005-0000-0000-000074390000}"/>
    <cellStyle name="M 4 2 3" xfId="27510" xr:uid="{00000000-0005-0000-0000-000075390000}"/>
    <cellStyle name="M 4 3" xfId="27509" xr:uid="{00000000-0005-0000-0000-000076390000}"/>
    <cellStyle name="M 5" xfId="16598" xr:uid="{00000000-0005-0000-0000-000077390000}"/>
    <cellStyle name="M 5 2" xfId="16599" xr:uid="{00000000-0005-0000-0000-000078390000}"/>
    <cellStyle name="M 5 2 2" xfId="16600" xr:uid="{00000000-0005-0000-0000-000079390000}"/>
    <cellStyle name="M 5 2 2 2" xfId="27514" xr:uid="{00000000-0005-0000-0000-00007A390000}"/>
    <cellStyle name="M 5 2 3" xfId="27513" xr:uid="{00000000-0005-0000-0000-00007B390000}"/>
    <cellStyle name="M 5 3" xfId="27512" xr:uid="{00000000-0005-0000-0000-00007C390000}"/>
    <cellStyle name="M 6" xfId="16601" xr:uid="{00000000-0005-0000-0000-00007D390000}"/>
    <cellStyle name="M 6 2" xfId="16602" xr:uid="{00000000-0005-0000-0000-00007E390000}"/>
    <cellStyle name="M 6 2 2" xfId="16603" xr:uid="{00000000-0005-0000-0000-00007F390000}"/>
    <cellStyle name="M 6 2 2 2" xfId="27517" xr:uid="{00000000-0005-0000-0000-000080390000}"/>
    <cellStyle name="M 6 2 3" xfId="27516" xr:uid="{00000000-0005-0000-0000-000081390000}"/>
    <cellStyle name="M 6 3" xfId="27515" xr:uid="{00000000-0005-0000-0000-000082390000}"/>
    <cellStyle name="M 7" xfId="16604" xr:uid="{00000000-0005-0000-0000-000083390000}"/>
    <cellStyle name="M 7 2" xfId="16605" xr:uid="{00000000-0005-0000-0000-000084390000}"/>
    <cellStyle name="M 7 2 2" xfId="16606" xr:uid="{00000000-0005-0000-0000-000085390000}"/>
    <cellStyle name="M 7 2 2 2" xfId="27520" xr:uid="{00000000-0005-0000-0000-000086390000}"/>
    <cellStyle name="M 7 2 3" xfId="27519" xr:uid="{00000000-0005-0000-0000-000087390000}"/>
    <cellStyle name="M 7 3" xfId="27518" xr:uid="{00000000-0005-0000-0000-000088390000}"/>
    <cellStyle name="M 8" xfId="16607" xr:uid="{00000000-0005-0000-0000-000089390000}"/>
    <cellStyle name="M 8 2" xfId="16608" xr:uid="{00000000-0005-0000-0000-00008A390000}"/>
    <cellStyle name="M 8 2 2" xfId="16609" xr:uid="{00000000-0005-0000-0000-00008B390000}"/>
    <cellStyle name="M 8 2 2 2" xfId="27523" xr:uid="{00000000-0005-0000-0000-00008C390000}"/>
    <cellStyle name="M 8 2 3" xfId="27522" xr:uid="{00000000-0005-0000-0000-00008D390000}"/>
    <cellStyle name="M 8 3" xfId="27521" xr:uid="{00000000-0005-0000-0000-00008E390000}"/>
    <cellStyle name="M 9" xfId="16610" xr:uid="{00000000-0005-0000-0000-00008F390000}"/>
    <cellStyle name="M 9 2" xfId="16611" xr:uid="{00000000-0005-0000-0000-000090390000}"/>
    <cellStyle name="M 9 2 2" xfId="27525" xr:uid="{00000000-0005-0000-0000-000091390000}"/>
    <cellStyle name="M 9 3" xfId="27524" xr:uid="{00000000-0005-0000-0000-000092390000}"/>
    <cellStyle name="Migliaia (0)" xfId="16612" xr:uid="{00000000-0005-0000-0000-000093390000}"/>
    <cellStyle name="Migliaia (0) 2" xfId="16613" xr:uid="{00000000-0005-0000-0000-000094390000}"/>
    <cellStyle name="Milliers [0]_@oh" xfId="16614" xr:uid="{00000000-0005-0000-0000-000095390000}"/>
    <cellStyle name="Milliers_@oh" xfId="16615" xr:uid="{00000000-0005-0000-0000-000096390000}"/>
    <cellStyle name="Mon?taire [0]_6" xfId="16616" xr:uid="{00000000-0005-0000-0000-000097390000}"/>
    <cellStyle name="Mon?taire_6" xfId="16617" xr:uid="{00000000-0005-0000-0000-000098390000}"/>
    <cellStyle name="Monétaire [0]_@oh" xfId="16618" xr:uid="{00000000-0005-0000-0000-000099390000}"/>
    <cellStyle name="Monétaire_@oh" xfId="16619" xr:uid="{00000000-0005-0000-0000-00009A390000}"/>
    <cellStyle name="Mon้taire [0]_AR1194" xfId="16620" xr:uid="{00000000-0005-0000-0000-00009B390000}"/>
    <cellStyle name="Mon้taire_AR1194" xfId="16621" xr:uid="{00000000-0005-0000-0000-00009C390000}"/>
    <cellStyle name="N0" xfId="2968" xr:uid="{00000000-0005-0000-0000-00009D390000}"/>
    <cellStyle name="N1" xfId="3201" xr:uid="{00000000-0005-0000-0000-00009E390000}"/>
    <cellStyle name="N2" xfId="3202" xr:uid="{00000000-0005-0000-0000-00009F390000}"/>
    <cellStyle name="N3" xfId="1862" xr:uid="{00000000-0005-0000-0000-0000A0390000}"/>
    <cellStyle name="N4" xfId="1866" xr:uid="{00000000-0005-0000-0000-0000A1390000}"/>
    <cellStyle name="Neutral 10" xfId="16622" xr:uid="{00000000-0005-0000-0000-0000A2390000}"/>
    <cellStyle name="Neutral 11" xfId="16623" xr:uid="{00000000-0005-0000-0000-0000A3390000}"/>
    <cellStyle name="Neutral 12" xfId="16624" xr:uid="{00000000-0005-0000-0000-0000A4390000}"/>
    <cellStyle name="Neutral 13" xfId="16625" xr:uid="{00000000-0005-0000-0000-0000A5390000}"/>
    <cellStyle name="Neutral 14" xfId="16626" xr:uid="{00000000-0005-0000-0000-0000A6390000}"/>
    <cellStyle name="Neutral 15" xfId="16627" xr:uid="{00000000-0005-0000-0000-0000A7390000}"/>
    <cellStyle name="Neutral 16" xfId="16628" xr:uid="{00000000-0005-0000-0000-0000A8390000}"/>
    <cellStyle name="Neutral 17" xfId="16629" xr:uid="{00000000-0005-0000-0000-0000A9390000}"/>
    <cellStyle name="Neutral 18" xfId="16630" xr:uid="{00000000-0005-0000-0000-0000AA390000}"/>
    <cellStyle name="Neutral 19" xfId="16631" xr:uid="{00000000-0005-0000-0000-0000AB390000}"/>
    <cellStyle name="Neutral 2" xfId="3104" xr:uid="{00000000-0005-0000-0000-0000AC390000}"/>
    <cellStyle name="Neutral 2 10" xfId="16633" xr:uid="{00000000-0005-0000-0000-0000AD390000}"/>
    <cellStyle name="Neutral 2 11" xfId="16634" xr:uid="{00000000-0005-0000-0000-0000AE390000}"/>
    <cellStyle name="Neutral 2 12" xfId="16635" xr:uid="{00000000-0005-0000-0000-0000AF390000}"/>
    <cellStyle name="Neutral 2 13" xfId="16636" xr:uid="{00000000-0005-0000-0000-0000B0390000}"/>
    <cellStyle name="Neutral 2 14" xfId="16632" xr:uid="{00000000-0005-0000-0000-0000B1390000}"/>
    <cellStyle name="Neutral 2 2" xfId="3203" xr:uid="{00000000-0005-0000-0000-0000B2390000}"/>
    <cellStyle name="Neutral 2 2 2" xfId="4843" xr:uid="{00000000-0005-0000-0000-0000B3390000}"/>
    <cellStyle name="Neutral 2 2 2 2" xfId="16638" xr:uid="{00000000-0005-0000-0000-0000B4390000}"/>
    <cellStyle name="Neutral 2 2 3" xfId="16637" xr:uid="{00000000-0005-0000-0000-0000B5390000}"/>
    <cellStyle name="Neutral 2 3" xfId="3204" xr:uid="{00000000-0005-0000-0000-0000B6390000}"/>
    <cellStyle name="Neutral 2 3 2" xfId="4844" xr:uid="{00000000-0005-0000-0000-0000B7390000}"/>
    <cellStyle name="Neutral 2 3 3" xfId="16639" xr:uid="{00000000-0005-0000-0000-0000B8390000}"/>
    <cellStyle name="Neutral 2 4" xfId="1228" xr:uid="{00000000-0005-0000-0000-0000B9390000}"/>
    <cellStyle name="Neutral 2 4 2" xfId="5413" xr:uid="{00000000-0005-0000-0000-0000BA390000}"/>
    <cellStyle name="Neutral 2 4 3" xfId="16640" xr:uid="{00000000-0005-0000-0000-0000BB390000}"/>
    <cellStyle name="Neutral 2 5" xfId="4842" xr:uid="{00000000-0005-0000-0000-0000BC390000}"/>
    <cellStyle name="Neutral 2 5 2" xfId="16641" xr:uid="{00000000-0005-0000-0000-0000BD390000}"/>
    <cellStyle name="Neutral 2 6" xfId="16642" xr:uid="{00000000-0005-0000-0000-0000BE390000}"/>
    <cellStyle name="Neutral 2 7" xfId="16643" xr:uid="{00000000-0005-0000-0000-0000BF390000}"/>
    <cellStyle name="Neutral 2 8" xfId="16644" xr:uid="{00000000-0005-0000-0000-0000C0390000}"/>
    <cellStyle name="Neutral 2 9" xfId="16645" xr:uid="{00000000-0005-0000-0000-0000C1390000}"/>
    <cellStyle name="Neutral 20" xfId="16646" xr:uid="{00000000-0005-0000-0000-0000C2390000}"/>
    <cellStyle name="Neutral 21" xfId="16647" xr:uid="{00000000-0005-0000-0000-0000C3390000}"/>
    <cellStyle name="Neutral 22" xfId="16648" xr:uid="{00000000-0005-0000-0000-0000C4390000}"/>
    <cellStyle name="Neutral 23" xfId="16649" xr:uid="{00000000-0005-0000-0000-0000C5390000}"/>
    <cellStyle name="Neutral 24" xfId="16650" xr:uid="{00000000-0005-0000-0000-0000C6390000}"/>
    <cellStyle name="Neutral 25" xfId="16651" xr:uid="{00000000-0005-0000-0000-0000C7390000}"/>
    <cellStyle name="Neutral 26" xfId="16652" xr:uid="{00000000-0005-0000-0000-0000C8390000}"/>
    <cellStyle name="Neutral 27" xfId="16653" xr:uid="{00000000-0005-0000-0000-0000C9390000}"/>
    <cellStyle name="Neutral 28" xfId="16654" xr:uid="{00000000-0005-0000-0000-0000CA390000}"/>
    <cellStyle name="Neutral 29" xfId="16655" xr:uid="{00000000-0005-0000-0000-0000CB390000}"/>
    <cellStyle name="Neutral 3" xfId="659" xr:uid="{00000000-0005-0000-0000-0000CC390000}"/>
    <cellStyle name="Neutral 3 10" xfId="16657" xr:uid="{00000000-0005-0000-0000-0000CD390000}"/>
    <cellStyle name="Neutral 3 11" xfId="16658" xr:uid="{00000000-0005-0000-0000-0000CE390000}"/>
    <cellStyle name="Neutral 3 12" xfId="16659" xr:uid="{00000000-0005-0000-0000-0000CF390000}"/>
    <cellStyle name="Neutral 3 13" xfId="16660" xr:uid="{00000000-0005-0000-0000-0000D0390000}"/>
    <cellStyle name="Neutral 3 14" xfId="16656" xr:uid="{00000000-0005-0000-0000-0000D1390000}"/>
    <cellStyle name="Neutral 3 2" xfId="5472" xr:uid="{00000000-0005-0000-0000-0000D2390000}"/>
    <cellStyle name="Neutral 3 2 2" xfId="16661" xr:uid="{00000000-0005-0000-0000-0000D3390000}"/>
    <cellStyle name="Neutral 3 3" xfId="16662" xr:uid="{00000000-0005-0000-0000-0000D4390000}"/>
    <cellStyle name="Neutral 3 4" xfId="16663" xr:uid="{00000000-0005-0000-0000-0000D5390000}"/>
    <cellStyle name="Neutral 3 5" xfId="16664" xr:uid="{00000000-0005-0000-0000-0000D6390000}"/>
    <cellStyle name="Neutral 3 6" xfId="16665" xr:uid="{00000000-0005-0000-0000-0000D7390000}"/>
    <cellStyle name="Neutral 3 7" xfId="16666" xr:uid="{00000000-0005-0000-0000-0000D8390000}"/>
    <cellStyle name="Neutral 3 8" xfId="16667" xr:uid="{00000000-0005-0000-0000-0000D9390000}"/>
    <cellStyle name="Neutral 3 9" xfId="16668" xr:uid="{00000000-0005-0000-0000-0000DA390000}"/>
    <cellStyle name="Neutral 30" xfId="16669" xr:uid="{00000000-0005-0000-0000-0000DB390000}"/>
    <cellStyle name="Neutral 31" xfId="16670" xr:uid="{00000000-0005-0000-0000-0000DC390000}"/>
    <cellStyle name="Neutral 32" xfId="16671" xr:uid="{00000000-0005-0000-0000-0000DD390000}"/>
    <cellStyle name="Neutral 4" xfId="16672" xr:uid="{00000000-0005-0000-0000-0000DE390000}"/>
    <cellStyle name="Neutral 4 2" xfId="16673" xr:uid="{00000000-0005-0000-0000-0000DF390000}"/>
    <cellStyle name="Neutral 4 3" xfId="16674" xr:uid="{00000000-0005-0000-0000-0000E0390000}"/>
    <cellStyle name="Neutral 5" xfId="16675" xr:uid="{00000000-0005-0000-0000-0000E1390000}"/>
    <cellStyle name="Neutral 5 2" xfId="16676" xr:uid="{00000000-0005-0000-0000-0000E2390000}"/>
    <cellStyle name="Neutral 5 3" xfId="16677" xr:uid="{00000000-0005-0000-0000-0000E3390000}"/>
    <cellStyle name="Neutral 6" xfId="16678" xr:uid="{00000000-0005-0000-0000-0000E4390000}"/>
    <cellStyle name="Neutral 6 2" xfId="16679" xr:uid="{00000000-0005-0000-0000-0000E5390000}"/>
    <cellStyle name="Neutral 6 3" xfId="16680" xr:uid="{00000000-0005-0000-0000-0000E6390000}"/>
    <cellStyle name="Neutral 7" xfId="16681" xr:uid="{00000000-0005-0000-0000-0000E7390000}"/>
    <cellStyle name="Neutral 7 2" xfId="16682" xr:uid="{00000000-0005-0000-0000-0000E8390000}"/>
    <cellStyle name="Neutral 7 3" xfId="16683" xr:uid="{00000000-0005-0000-0000-0000E9390000}"/>
    <cellStyle name="Neutral 8" xfId="16684" xr:uid="{00000000-0005-0000-0000-0000EA390000}"/>
    <cellStyle name="Neutral 8 2" xfId="16685" xr:uid="{00000000-0005-0000-0000-0000EB390000}"/>
    <cellStyle name="Neutral 8 3" xfId="16686" xr:uid="{00000000-0005-0000-0000-0000EC390000}"/>
    <cellStyle name="Neutral 9" xfId="16687" xr:uid="{00000000-0005-0000-0000-0000ED390000}"/>
    <cellStyle name="New" xfId="16688" xr:uid="{00000000-0005-0000-0000-0000EE390000}"/>
    <cellStyle name="New Times Roman" xfId="16689" xr:uid="{00000000-0005-0000-0000-0000EF390000}"/>
    <cellStyle name="Nɯrmal_Consulting" xfId="16690" xr:uid="{00000000-0005-0000-0000-0000F0390000}"/>
    <cellStyle name="no dec" xfId="260" xr:uid="{00000000-0005-0000-0000-0000F1390000}"/>
    <cellStyle name="no dec 10" xfId="16691" xr:uid="{00000000-0005-0000-0000-0000F2390000}"/>
    <cellStyle name="no dec 2" xfId="3206" xr:uid="{00000000-0005-0000-0000-0000F3390000}"/>
    <cellStyle name="no dec 2 2" xfId="16692" xr:uid="{00000000-0005-0000-0000-0000F4390000}"/>
    <cellStyle name="no dec 2 3" xfId="16693" xr:uid="{00000000-0005-0000-0000-0000F5390000}"/>
    <cellStyle name="no dec 2 4" xfId="16694" xr:uid="{00000000-0005-0000-0000-0000F6390000}"/>
    <cellStyle name="no dec 2 5" xfId="16695" xr:uid="{00000000-0005-0000-0000-0000F7390000}"/>
    <cellStyle name="no dec 3" xfId="3207" xr:uid="{00000000-0005-0000-0000-0000F8390000}"/>
    <cellStyle name="no dec 4" xfId="3209" xr:uid="{00000000-0005-0000-0000-0000F9390000}"/>
    <cellStyle name="no dec 5" xfId="3210" xr:uid="{00000000-0005-0000-0000-0000FA390000}"/>
    <cellStyle name="no dec 6" xfId="3211" xr:uid="{00000000-0005-0000-0000-0000FB390000}"/>
    <cellStyle name="no dec 7" xfId="3212" xr:uid="{00000000-0005-0000-0000-0000FC390000}"/>
    <cellStyle name="no dec 8" xfId="3213" xr:uid="{00000000-0005-0000-0000-0000FD390000}"/>
    <cellStyle name="no dec 8 2" xfId="16696" xr:uid="{00000000-0005-0000-0000-0000FE390000}"/>
    <cellStyle name="no dec 9" xfId="16697" xr:uid="{00000000-0005-0000-0000-0000FF390000}"/>
    <cellStyle name="no dec_210 12M 08" xfId="16698" xr:uid="{00000000-0005-0000-0000-0000003A0000}"/>
    <cellStyle name="Normal" xfId="0" builtinId="0"/>
    <cellStyle name="Normal - Style1" xfId="132" xr:uid="{00000000-0005-0000-0000-0000023A0000}"/>
    <cellStyle name="Normal - Style1 10" xfId="16700" xr:uid="{00000000-0005-0000-0000-0000033A0000}"/>
    <cellStyle name="Normal - Style1 11" xfId="16701" xr:uid="{00000000-0005-0000-0000-0000043A0000}"/>
    <cellStyle name="Normal - Style1 12" xfId="16702" xr:uid="{00000000-0005-0000-0000-0000053A0000}"/>
    <cellStyle name="Normal - Style1 13" xfId="16703" xr:uid="{00000000-0005-0000-0000-0000063A0000}"/>
    <cellStyle name="Normal - Style1 14" xfId="16704" xr:uid="{00000000-0005-0000-0000-0000073A0000}"/>
    <cellStyle name="Normal - Style1 15" xfId="16705" xr:uid="{00000000-0005-0000-0000-0000083A0000}"/>
    <cellStyle name="Normal - Style1 16" xfId="16706" xr:uid="{00000000-0005-0000-0000-0000093A0000}"/>
    <cellStyle name="Normal - Style1 17" xfId="16707" xr:uid="{00000000-0005-0000-0000-00000A3A0000}"/>
    <cellStyle name="Normal - Style1 18" xfId="16708" xr:uid="{00000000-0005-0000-0000-00000B3A0000}"/>
    <cellStyle name="Normal - Style1 19" xfId="16709" xr:uid="{00000000-0005-0000-0000-00000C3A0000}"/>
    <cellStyle name="Normal - Style1 2" xfId="339" xr:uid="{00000000-0005-0000-0000-00000D3A0000}"/>
    <cellStyle name="Normal - Style1 2 2" xfId="342" xr:uid="{00000000-0005-0000-0000-00000E3A0000}"/>
    <cellStyle name="Normal - Style1 2 2 2" xfId="4847" xr:uid="{00000000-0005-0000-0000-00000F3A0000}"/>
    <cellStyle name="Normal - Style1 2 2 2 2" xfId="16711" xr:uid="{00000000-0005-0000-0000-0000103A0000}"/>
    <cellStyle name="Normal - Style1 2 3" xfId="349" xr:uid="{00000000-0005-0000-0000-0000113A0000}"/>
    <cellStyle name="Normal - Style1 2 3 2" xfId="5414" xr:uid="{00000000-0005-0000-0000-0000123A0000}"/>
    <cellStyle name="Normal - Style1 2 3 3" xfId="16712" xr:uid="{00000000-0005-0000-0000-0000133A0000}"/>
    <cellStyle name="Normal - Style1 2 4" xfId="4846" xr:uid="{00000000-0005-0000-0000-0000143A0000}"/>
    <cellStyle name="Normal - Style1 2 5" xfId="16713" xr:uid="{00000000-0005-0000-0000-0000153A0000}"/>
    <cellStyle name="Normal - Style1 2 6" xfId="16714" xr:uid="{00000000-0005-0000-0000-0000163A0000}"/>
    <cellStyle name="Normal - Style1 2 7" xfId="16715" xr:uid="{00000000-0005-0000-0000-0000173A0000}"/>
    <cellStyle name="Normal - Style1 2 8" xfId="16716" xr:uid="{00000000-0005-0000-0000-0000183A0000}"/>
    <cellStyle name="Normal - Style1 2 9" xfId="16710" xr:uid="{00000000-0005-0000-0000-0000193A0000}"/>
    <cellStyle name="Normal - Style1 2_WPL.Conso" xfId="16717" xr:uid="{00000000-0005-0000-0000-00001A3A0000}"/>
    <cellStyle name="Normal - Style1 20" xfId="16699" xr:uid="{00000000-0005-0000-0000-00001B3A0000}"/>
    <cellStyle name="Normal - Style1 3" xfId="357" xr:uid="{00000000-0005-0000-0000-00001C3A0000}"/>
    <cellStyle name="Normal - Style1 3 2" xfId="1930" xr:uid="{00000000-0005-0000-0000-00001D3A0000}"/>
    <cellStyle name="Normal - Style1 3 2 2" xfId="16719" xr:uid="{00000000-0005-0000-0000-00001E3A0000}"/>
    <cellStyle name="Normal - Style1 3 3" xfId="1933" xr:uid="{00000000-0005-0000-0000-00001F3A0000}"/>
    <cellStyle name="Normal - Style1 3 4" xfId="4848" xr:uid="{00000000-0005-0000-0000-0000203A0000}"/>
    <cellStyle name="Normal - Style1 3 5" xfId="16718" xr:uid="{00000000-0005-0000-0000-0000213A0000}"/>
    <cellStyle name="Normal - Style1 4" xfId="3214" xr:uid="{00000000-0005-0000-0000-0000223A0000}"/>
    <cellStyle name="Normal - Style1 4 2" xfId="4849" xr:uid="{00000000-0005-0000-0000-0000233A0000}"/>
    <cellStyle name="Normal - Style1 4 2 2" xfId="16721" xr:uid="{00000000-0005-0000-0000-0000243A0000}"/>
    <cellStyle name="Normal - Style1 4 3" xfId="16720" xr:uid="{00000000-0005-0000-0000-0000253A0000}"/>
    <cellStyle name="Normal - Style1 5" xfId="346" xr:uid="{00000000-0005-0000-0000-0000263A0000}"/>
    <cellStyle name="Normal - Style1 5 2" xfId="16723" xr:uid="{00000000-0005-0000-0000-0000273A0000}"/>
    <cellStyle name="Normal - Style1 5 3" xfId="16722" xr:uid="{00000000-0005-0000-0000-0000283A0000}"/>
    <cellStyle name="Normal - Style1 6" xfId="4845" xr:uid="{00000000-0005-0000-0000-0000293A0000}"/>
    <cellStyle name="Normal - Style1 6 2" xfId="16724" xr:uid="{00000000-0005-0000-0000-00002A3A0000}"/>
    <cellStyle name="Normal - Style1 7" xfId="16725" xr:uid="{00000000-0005-0000-0000-00002B3A0000}"/>
    <cellStyle name="Normal - Style1 8" xfId="16726" xr:uid="{00000000-0005-0000-0000-00002C3A0000}"/>
    <cellStyle name="Normal - Style1 9" xfId="16727" xr:uid="{00000000-0005-0000-0000-00002D3A0000}"/>
    <cellStyle name="Normal - Style1_210 12M 08" xfId="16728" xr:uid="{00000000-0005-0000-0000-00002E3A0000}"/>
    <cellStyle name="Normal - Style2" xfId="16729" xr:uid="{00000000-0005-0000-0000-00002F3A0000}"/>
    <cellStyle name="Normal - Style3" xfId="16730" xr:uid="{00000000-0005-0000-0000-0000303A0000}"/>
    <cellStyle name="Normal - Style4" xfId="16731" xr:uid="{00000000-0005-0000-0000-0000313A0000}"/>
    <cellStyle name="Normal - Style5" xfId="3215" xr:uid="{00000000-0005-0000-0000-0000323A0000}"/>
    <cellStyle name="Normal - Style5 2" xfId="4850" xr:uid="{00000000-0005-0000-0000-0000333A0000}"/>
    <cellStyle name="Normal - Style5 3" xfId="16732" xr:uid="{00000000-0005-0000-0000-0000343A0000}"/>
    <cellStyle name="Normal - Style6" xfId="16733" xr:uid="{00000000-0005-0000-0000-0000353A0000}"/>
    <cellStyle name="Normal - Style7" xfId="16734" xr:uid="{00000000-0005-0000-0000-0000363A0000}"/>
    <cellStyle name="Normal - Style8" xfId="16735" xr:uid="{00000000-0005-0000-0000-0000373A0000}"/>
    <cellStyle name="Normal 10" xfId="3216" xr:uid="{00000000-0005-0000-0000-0000383A0000}"/>
    <cellStyle name="Normal 10 10" xfId="3217" xr:uid="{00000000-0005-0000-0000-0000393A0000}"/>
    <cellStyle name="Normal 10 10 2" xfId="16737" xr:uid="{00000000-0005-0000-0000-00003A3A0000}"/>
    <cellStyle name="Normal 10 11" xfId="3218" xr:uid="{00000000-0005-0000-0000-00003B3A0000}"/>
    <cellStyle name="Normal 10 11 2" xfId="16738" xr:uid="{00000000-0005-0000-0000-00003C3A0000}"/>
    <cellStyle name="Normal 10 12" xfId="3219" xr:uid="{00000000-0005-0000-0000-00003D3A0000}"/>
    <cellStyle name="Normal 10 12 2" xfId="16739" xr:uid="{00000000-0005-0000-0000-00003E3A0000}"/>
    <cellStyle name="Normal 10 13" xfId="3220" xr:uid="{00000000-0005-0000-0000-00003F3A0000}"/>
    <cellStyle name="Normal 10 13 2 2" xfId="27143" xr:uid="{00000000-0005-0000-0000-0000403A0000}"/>
    <cellStyle name="Normal 10 14" xfId="985" xr:uid="{00000000-0005-0000-0000-0000413A0000}"/>
    <cellStyle name="Normal 10 15" xfId="476" xr:uid="{00000000-0005-0000-0000-0000423A0000}"/>
    <cellStyle name="Normal 10 16" xfId="3221" xr:uid="{00000000-0005-0000-0000-0000433A0000}"/>
    <cellStyle name="Normal 10 17" xfId="483" xr:uid="{00000000-0005-0000-0000-0000443A0000}"/>
    <cellStyle name="Normal 10 18" xfId="2613" xr:uid="{00000000-0005-0000-0000-0000453A0000}"/>
    <cellStyle name="Normal 10 19" xfId="2616" xr:uid="{00000000-0005-0000-0000-0000463A0000}"/>
    <cellStyle name="Normal 10 2" xfId="567" xr:uid="{00000000-0005-0000-0000-0000473A0000}"/>
    <cellStyle name="Normal 10 2 10" xfId="16741" xr:uid="{00000000-0005-0000-0000-0000483A0000}"/>
    <cellStyle name="Normal 10 2 11" xfId="16742" xr:uid="{00000000-0005-0000-0000-0000493A0000}"/>
    <cellStyle name="Normal 10 2 12" xfId="16743" xr:uid="{00000000-0005-0000-0000-00004A3A0000}"/>
    <cellStyle name="Normal 10 2 13" xfId="16744" xr:uid="{00000000-0005-0000-0000-00004B3A0000}"/>
    <cellStyle name="Normal 10 2 14" xfId="16740" xr:uid="{00000000-0005-0000-0000-00004C3A0000}"/>
    <cellStyle name="Normal 10 2 2" xfId="1740" xr:uid="{00000000-0005-0000-0000-00004D3A0000}"/>
    <cellStyle name="Normal 10 2 2 2" xfId="16746" xr:uid="{00000000-0005-0000-0000-00004E3A0000}"/>
    <cellStyle name="Normal 10 2 2 3" xfId="16747" xr:uid="{00000000-0005-0000-0000-00004F3A0000}"/>
    <cellStyle name="Normal 10 2 2 4" xfId="16745" xr:uid="{00000000-0005-0000-0000-0000503A0000}"/>
    <cellStyle name="Normal 10 2 3" xfId="16748" xr:uid="{00000000-0005-0000-0000-0000513A0000}"/>
    <cellStyle name="Normal 10 2 3 2" xfId="16749" xr:uid="{00000000-0005-0000-0000-0000523A0000}"/>
    <cellStyle name="Normal 10 2 4" xfId="16750" xr:uid="{00000000-0005-0000-0000-0000533A0000}"/>
    <cellStyle name="Normal 10 2 5" xfId="16751" xr:uid="{00000000-0005-0000-0000-0000543A0000}"/>
    <cellStyle name="Normal 10 2 6" xfId="16752" xr:uid="{00000000-0005-0000-0000-0000553A0000}"/>
    <cellStyle name="Normal 10 2 7" xfId="16753" xr:uid="{00000000-0005-0000-0000-0000563A0000}"/>
    <cellStyle name="Normal 10 2 8" xfId="16754" xr:uid="{00000000-0005-0000-0000-0000573A0000}"/>
    <cellStyle name="Normal 10 2 9" xfId="16755" xr:uid="{00000000-0005-0000-0000-0000583A0000}"/>
    <cellStyle name="Normal 10 2_WPL.Conso" xfId="4223" xr:uid="{00000000-0005-0000-0000-0000593A0000}"/>
    <cellStyle name="Normal 10 20" xfId="16736" xr:uid="{00000000-0005-0000-0000-00005A3A0000}"/>
    <cellStyle name="Normal 10 3" xfId="2714" xr:uid="{00000000-0005-0000-0000-00005B3A0000}"/>
    <cellStyle name="Normal 10 3 10" xfId="16756" xr:uid="{00000000-0005-0000-0000-00005C3A0000}"/>
    <cellStyle name="Normal 10 3 11" xfId="16757" xr:uid="{00000000-0005-0000-0000-00005D3A0000}"/>
    <cellStyle name="Normal 10 3 2" xfId="1881" xr:uid="{00000000-0005-0000-0000-00005E3A0000}"/>
    <cellStyle name="Normal 10 3 2 2" xfId="16758" xr:uid="{00000000-0005-0000-0000-00005F3A0000}"/>
    <cellStyle name="Normal 10 3 3" xfId="16759" xr:uid="{00000000-0005-0000-0000-0000603A0000}"/>
    <cellStyle name="Normal 10 3 3 2" xfId="16760" xr:uid="{00000000-0005-0000-0000-0000613A0000}"/>
    <cellStyle name="Normal 10 3 3 2 2" xfId="16761" xr:uid="{00000000-0005-0000-0000-0000623A0000}"/>
    <cellStyle name="Normal 10 3 4" xfId="16762" xr:uid="{00000000-0005-0000-0000-0000633A0000}"/>
    <cellStyle name="Normal 10 3 4 2" xfId="16763" xr:uid="{00000000-0005-0000-0000-0000643A0000}"/>
    <cellStyle name="Normal 10 3 4 2 2" xfId="16764" xr:uid="{00000000-0005-0000-0000-0000653A0000}"/>
    <cellStyle name="Normal 10 3 4 2 2 2" xfId="16765" xr:uid="{00000000-0005-0000-0000-0000663A0000}"/>
    <cellStyle name="Normal 10 3 4 2 3" xfId="16766" xr:uid="{00000000-0005-0000-0000-0000673A0000}"/>
    <cellStyle name="Normal 10 3 4 3" xfId="16767" xr:uid="{00000000-0005-0000-0000-0000683A0000}"/>
    <cellStyle name="Normal 10 3 5" xfId="16768" xr:uid="{00000000-0005-0000-0000-0000693A0000}"/>
    <cellStyle name="Normal 10 3 6" xfId="16769" xr:uid="{00000000-0005-0000-0000-00006A3A0000}"/>
    <cellStyle name="Normal 10 3 7" xfId="16770" xr:uid="{00000000-0005-0000-0000-00006B3A0000}"/>
    <cellStyle name="Normal 10 3 8" xfId="16771" xr:uid="{00000000-0005-0000-0000-00006C3A0000}"/>
    <cellStyle name="Normal 10 3 9" xfId="16772" xr:uid="{00000000-0005-0000-0000-00006D3A0000}"/>
    <cellStyle name="Normal 10 4" xfId="392" xr:uid="{00000000-0005-0000-0000-00006E3A0000}"/>
    <cellStyle name="Normal 10 4 2" xfId="3223" xr:uid="{00000000-0005-0000-0000-00006F3A0000}"/>
    <cellStyle name="Normal 10 4 2 2" xfId="16774" xr:uid="{00000000-0005-0000-0000-0000703A0000}"/>
    <cellStyle name="Normal 10 4 3" xfId="16775" xr:uid="{00000000-0005-0000-0000-0000713A0000}"/>
    <cellStyle name="Normal 10 4 4" xfId="16773" xr:uid="{00000000-0005-0000-0000-0000723A0000}"/>
    <cellStyle name="Normal 10 5" xfId="3224" xr:uid="{00000000-0005-0000-0000-0000733A0000}"/>
    <cellStyle name="Normal 10 5 2" xfId="16776" xr:uid="{00000000-0005-0000-0000-0000743A0000}"/>
    <cellStyle name="Normal 10 6" xfId="3225" xr:uid="{00000000-0005-0000-0000-0000753A0000}"/>
    <cellStyle name="Normal 10 6 2" xfId="16777" xr:uid="{00000000-0005-0000-0000-0000763A0000}"/>
    <cellStyle name="Normal 10 7" xfId="3226" xr:uid="{00000000-0005-0000-0000-0000773A0000}"/>
    <cellStyle name="Normal 10 7 2" xfId="16778" xr:uid="{00000000-0005-0000-0000-0000783A0000}"/>
    <cellStyle name="Normal 10 8" xfId="3049" xr:uid="{00000000-0005-0000-0000-0000793A0000}"/>
    <cellStyle name="Normal 10 8 2" xfId="16779" xr:uid="{00000000-0005-0000-0000-00007A3A0000}"/>
    <cellStyle name="Normal 10 9" xfId="870" xr:uid="{00000000-0005-0000-0000-00007B3A0000}"/>
    <cellStyle name="Normal 10 9 2" xfId="16780" xr:uid="{00000000-0005-0000-0000-00007C3A0000}"/>
    <cellStyle name="Normal 10_21310000 เจ้าหนี้การค้าในประเทศ 5308" xfId="16781" xr:uid="{00000000-0005-0000-0000-00007D3A0000}"/>
    <cellStyle name="Normal 100" xfId="3228" xr:uid="{00000000-0005-0000-0000-00007E3A0000}"/>
    <cellStyle name="Normal 100 2" xfId="16783" xr:uid="{00000000-0005-0000-0000-00007F3A0000}"/>
    <cellStyle name="Normal 100 3" xfId="16782" xr:uid="{00000000-0005-0000-0000-0000803A0000}"/>
    <cellStyle name="Normal 101" xfId="3231" xr:uid="{00000000-0005-0000-0000-0000813A0000}"/>
    <cellStyle name="Normal 101 2" xfId="16785" xr:uid="{00000000-0005-0000-0000-0000823A0000}"/>
    <cellStyle name="Normal 101 3" xfId="16784" xr:uid="{00000000-0005-0000-0000-0000833A0000}"/>
    <cellStyle name="Normal 102" xfId="1060" xr:uid="{00000000-0005-0000-0000-0000843A0000}"/>
    <cellStyle name="Normal 102 2" xfId="16787" xr:uid="{00000000-0005-0000-0000-0000853A0000}"/>
    <cellStyle name="Normal 102 3" xfId="16786" xr:uid="{00000000-0005-0000-0000-0000863A0000}"/>
    <cellStyle name="Normal 103" xfId="3234" xr:uid="{00000000-0005-0000-0000-0000873A0000}"/>
    <cellStyle name="Normal 103 2" xfId="3236" xr:uid="{00000000-0005-0000-0000-0000883A0000}"/>
    <cellStyle name="Normal 103 2 2" xfId="4852" xr:uid="{00000000-0005-0000-0000-0000893A0000}"/>
    <cellStyle name="Normal 103 2 3" xfId="16789" xr:uid="{00000000-0005-0000-0000-00008A3A0000}"/>
    <cellStyle name="Normal 103 3" xfId="2400" xr:uid="{00000000-0005-0000-0000-00008B3A0000}"/>
    <cellStyle name="Normal 103 3 2" xfId="4853" xr:uid="{00000000-0005-0000-0000-00008C3A0000}"/>
    <cellStyle name="Normal 103 4" xfId="4851" xr:uid="{00000000-0005-0000-0000-00008D3A0000}"/>
    <cellStyle name="Normal 103 5" xfId="16788" xr:uid="{00000000-0005-0000-0000-00008E3A0000}"/>
    <cellStyle name="Normal 104" xfId="3239" xr:uid="{00000000-0005-0000-0000-00008F3A0000}"/>
    <cellStyle name="Normal 104 2" xfId="16791" xr:uid="{00000000-0005-0000-0000-0000903A0000}"/>
    <cellStyle name="Normal 104 3" xfId="16792" xr:uid="{00000000-0005-0000-0000-0000913A0000}"/>
    <cellStyle name="Normal 104 4" xfId="16790" xr:uid="{00000000-0005-0000-0000-0000923A0000}"/>
    <cellStyle name="Normal 105" xfId="3242" xr:uid="{00000000-0005-0000-0000-0000933A0000}"/>
    <cellStyle name="Normal 105 2" xfId="16794" xr:uid="{00000000-0005-0000-0000-0000943A0000}"/>
    <cellStyle name="Normal 105 2 2" xfId="16795" xr:uid="{00000000-0005-0000-0000-0000953A0000}"/>
    <cellStyle name="Normal 105 2 2 2" xfId="16796" xr:uid="{00000000-0005-0000-0000-0000963A0000}"/>
    <cellStyle name="Normal 105 2 2 2 2" xfId="16797" xr:uid="{00000000-0005-0000-0000-0000973A0000}"/>
    <cellStyle name="Normal 105 2 2 2 3" xfId="16798" xr:uid="{00000000-0005-0000-0000-0000983A0000}"/>
    <cellStyle name="Normal 105 2 2 2 3 2" xfId="16799" xr:uid="{00000000-0005-0000-0000-0000993A0000}"/>
    <cellStyle name="Normal 105 2 2 2 3 2 2" xfId="16800" xr:uid="{00000000-0005-0000-0000-00009A3A0000}"/>
    <cellStyle name="Normal 105 2 2 2 3 2 2 2" xfId="16801" xr:uid="{00000000-0005-0000-0000-00009B3A0000}"/>
    <cellStyle name="Normal 105 2 2 2 3 2 2 3" xfId="16802" xr:uid="{00000000-0005-0000-0000-00009C3A0000}"/>
    <cellStyle name="Normal 105 2 2 2 3 2 2 4" xfId="16803" xr:uid="{00000000-0005-0000-0000-00009D3A0000}"/>
    <cellStyle name="Normal 105 2 2 2 3 2 2 5" xfId="16804" xr:uid="{00000000-0005-0000-0000-00009E3A0000}"/>
    <cellStyle name="Normal 105 2 2 2 3 2 2 6" xfId="16805" xr:uid="{00000000-0005-0000-0000-00009F3A0000}"/>
    <cellStyle name="Normal 105 2 2 2 3 2 2 7" xfId="16806" xr:uid="{00000000-0005-0000-0000-0000A03A0000}"/>
    <cellStyle name="Normal 105 2 2 3" xfId="16807" xr:uid="{00000000-0005-0000-0000-0000A13A0000}"/>
    <cellStyle name="Normal 105 2 3" xfId="16808" xr:uid="{00000000-0005-0000-0000-0000A23A0000}"/>
    <cellStyle name="Normal 105 3" xfId="16809" xr:uid="{00000000-0005-0000-0000-0000A33A0000}"/>
    <cellStyle name="Normal 105 4" xfId="16810" xr:uid="{00000000-0005-0000-0000-0000A43A0000}"/>
    <cellStyle name="Normal 105 5" xfId="16811" xr:uid="{00000000-0005-0000-0000-0000A53A0000}"/>
    <cellStyle name="Normal 105 6" xfId="16793" xr:uid="{00000000-0005-0000-0000-0000A63A0000}"/>
    <cellStyle name="Normal 106" xfId="3244" xr:uid="{00000000-0005-0000-0000-0000A73A0000}"/>
    <cellStyle name="Normal 106 2" xfId="2967" xr:uid="{00000000-0005-0000-0000-0000A83A0000}"/>
    <cellStyle name="Normal 106 2 2" xfId="16813" xr:uid="{00000000-0005-0000-0000-0000A93A0000}"/>
    <cellStyle name="Normal 106 3" xfId="3200" xr:uid="{00000000-0005-0000-0000-0000AA3A0000}"/>
    <cellStyle name="Normal 106 4" xfId="16812" xr:uid="{00000000-0005-0000-0000-0000AB3A0000}"/>
    <cellStyle name="Normal 107" xfId="3246" xr:uid="{00000000-0005-0000-0000-0000AC3A0000}"/>
    <cellStyle name="Normal 107 2" xfId="3248" xr:uid="{00000000-0005-0000-0000-0000AD3A0000}"/>
    <cellStyle name="Normal 107 2 2" xfId="16815" xr:uid="{00000000-0005-0000-0000-0000AE3A0000}"/>
    <cellStyle name="Normal 107 3" xfId="3250" xr:uid="{00000000-0005-0000-0000-0000AF3A0000}"/>
    <cellStyle name="Normal 107 3 2" xfId="16816" xr:uid="{00000000-0005-0000-0000-0000B03A0000}"/>
    <cellStyle name="Normal 107 4" xfId="16817" xr:uid="{00000000-0005-0000-0000-0000B13A0000}"/>
    <cellStyle name="Normal 107 5" xfId="16814" xr:uid="{00000000-0005-0000-0000-0000B23A0000}"/>
    <cellStyle name="Normal 108" xfId="3251" xr:uid="{00000000-0005-0000-0000-0000B33A0000}"/>
    <cellStyle name="Normal 108 2" xfId="16819" xr:uid="{00000000-0005-0000-0000-0000B43A0000}"/>
    <cellStyle name="Normal 108 3" xfId="16820" xr:uid="{00000000-0005-0000-0000-0000B53A0000}"/>
    <cellStyle name="Normal 108 4" xfId="16818" xr:uid="{00000000-0005-0000-0000-0000B63A0000}"/>
    <cellStyle name="Normal 109" xfId="1484" xr:uid="{00000000-0005-0000-0000-0000B73A0000}"/>
    <cellStyle name="Normal 109 2" xfId="1489" xr:uid="{00000000-0005-0000-0000-0000B83A0000}"/>
    <cellStyle name="Normal 109 2 2" xfId="16822" xr:uid="{00000000-0005-0000-0000-0000B93A0000}"/>
    <cellStyle name="Normal 109 3" xfId="16823" xr:uid="{00000000-0005-0000-0000-0000BA3A0000}"/>
    <cellStyle name="Normal 109 4" xfId="16821" xr:uid="{00000000-0005-0000-0000-0000BB3A0000}"/>
    <cellStyle name="Normal 11" xfId="3253" xr:uid="{00000000-0005-0000-0000-0000BC3A0000}"/>
    <cellStyle name="Normal 11 10" xfId="16824" xr:uid="{00000000-0005-0000-0000-0000BD3A0000}"/>
    <cellStyle name="Normal 11 11" xfId="16825" xr:uid="{00000000-0005-0000-0000-0000BE3A0000}"/>
    <cellStyle name="Normal 11 12" xfId="16826" xr:uid="{00000000-0005-0000-0000-0000BF3A0000}"/>
    <cellStyle name="Normal 11 13" xfId="16827" xr:uid="{00000000-0005-0000-0000-0000C03A0000}"/>
    <cellStyle name="Normal 11 13 2" xfId="16828" xr:uid="{00000000-0005-0000-0000-0000C13A0000}"/>
    <cellStyle name="Normal 11 14" xfId="16829" xr:uid="{00000000-0005-0000-0000-0000C23A0000}"/>
    <cellStyle name="Normal 11 2" xfId="3254" xr:uid="{00000000-0005-0000-0000-0000C33A0000}"/>
    <cellStyle name="Normal 11 2 2" xfId="3255" xr:uid="{00000000-0005-0000-0000-0000C43A0000}"/>
    <cellStyle name="Normal 11 2 2 2" xfId="16831" xr:uid="{00000000-0005-0000-0000-0000C53A0000}"/>
    <cellStyle name="Normal 11 2 2 3" xfId="16832" xr:uid="{00000000-0005-0000-0000-0000C63A0000}"/>
    <cellStyle name="Normal 11 2 2 4" xfId="16833" xr:uid="{00000000-0005-0000-0000-0000C73A0000}"/>
    <cellStyle name="Normal 11 2 2 5" xfId="16830" xr:uid="{00000000-0005-0000-0000-0000C83A0000}"/>
    <cellStyle name="Normal 11 2 3" xfId="16834" xr:uid="{00000000-0005-0000-0000-0000C93A0000}"/>
    <cellStyle name="Normal 11 2 3 2" xfId="16835" xr:uid="{00000000-0005-0000-0000-0000CA3A0000}"/>
    <cellStyle name="Normal 11 2 3 2 2" xfId="16836" xr:uid="{00000000-0005-0000-0000-0000CB3A0000}"/>
    <cellStyle name="Normal 11 2 4" xfId="16837" xr:uid="{00000000-0005-0000-0000-0000CC3A0000}"/>
    <cellStyle name="Normal 11 2 4 2" xfId="16838" xr:uid="{00000000-0005-0000-0000-0000CD3A0000}"/>
    <cellStyle name="Normal 11 2 5" xfId="16839" xr:uid="{00000000-0005-0000-0000-0000CE3A0000}"/>
    <cellStyle name="Normal 11 3" xfId="2719" xr:uid="{00000000-0005-0000-0000-0000CF3A0000}"/>
    <cellStyle name="Normal 11 3 2" xfId="16841" xr:uid="{00000000-0005-0000-0000-0000D03A0000}"/>
    <cellStyle name="Normal 11 3 3" xfId="16842" xr:uid="{00000000-0005-0000-0000-0000D13A0000}"/>
    <cellStyle name="Normal 11 3 3 2" xfId="16843" xr:uid="{00000000-0005-0000-0000-0000D23A0000}"/>
    <cellStyle name="Normal 11 3 4" xfId="16844" xr:uid="{00000000-0005-0000-0000-0000D33A0000}"/>
    <cellStyle name="Normal 11 3 5" xfId="16840" xr:uid="{00000000-0005-0000-0000-0000D43A0000}"/>
    <cellStyle name="Normal 11 4" xfId="397" xr:uid="{00000000-0005-0000-0000-0000D53A0000}"/>
    <cellStyle name="Normal 11 4 2" xfId="16845" xr:uid="{00000000-0005-0000-0000-0000D63A0000}"/>
    <cellStyle name="Normal 11 5" xfId="16846" xr:uid="{00000000-0005-0000-0000-0000D73A0000}"/>
    <cellStyle name="Normal 11 6" xfId="16847" xr:uid="{00000000-0005-0000-0000-0000D83A0000}"/>
    <cellStyle name="Normal 11 7" xfId="16848" xr:uid="{00000000-0005-0000-0000-0000D93A0000}"/>
    <cellStyle name="Normal 11 7 2" xfId="16849" xr:uid="{00000000-0005-0000-0000-0000DA3A0000}"/>
    <cellStyle name="Normal 11 8" xfId="16850" xr:uid="{00000000-0005-0000-0000-0000DB3A0000}"/>
    <cellStyle name="Normal 11 9" xfId="16851" xr:uid="{00000000-0005-0000-0000-0000DC3A0000}"/>
    <cellStyle name="Normal 11_WPL.Conso" xfId="16852" xr:uid="{00000000-0005-0000-0000-0000DD3A0000}"/>
    <cellStyle name="Normal 110" xfId="3243" xr:uid="{00000000-0005-0000-0000-0000DE3A0000}"/>
    <cellStyle name="Normal 110 2" xfId="3256" xr:uid="{00000000-0005-0000-0000-0000DF3A0000}"/>
    <cellStyle name="Normal 110 2 2" xfId="16854" xr:uid="{00000000-0005-0000-0000-0000E03A0000}"/>
    <cellStyle name="Normal 110 3" xfId="16853" xr:uid="{00000000-0005-0000-0000-0000E13A0000}"/>
    <cellStyle name="Normal 111" xfId="3245" xr:uid="{00000000-0005-0000-0000-0000E23A0000}"/>
    <cellStyle name="Normal 111 2" xfId="16856" xr:uid="{00000000-0005-0000-0000-0000E33A0000}"/>
    <cellStyle name="Normal 111 2 2" xfId="16857" xr:uid="{00000000-0005-0000-0000-0000E43A0000}"/>
    <cellStyle name="Normal 111 3" xfId="16858" xr:uid="{00000000-0005-0000-0000-0000E53A0000}"/>
    <cellStyle name="Normal 111 4" xfId="16855" xr:uid="{00000000-0005-0000-0000-0000E63A0000}"/>
    <cellStyle name="Normal 112" xfId="3247" xr:uid="{00000000-0005-0000-0000-0000E73A0000}"/>
    <cellStyle name="Normal 112 2" xfId="3249" xr:uid="{00000000-0005-0000-0000-0000E83A0000}"/>
    <cellStyle name="Normal 112 2 2" xfId="16861" xr:uid="{00000000-0005-0000-0000-0000E93A0000}"/>
    <cellStyle name="Normal 112 2 2 2" xfId="16862" xr:uid="{00000000-0005-0000-0000-0000EA3A0000}"/>
    <cellStyle name="Normal 112 2 2 2 2" xfId="16863" xr:uid="{00000000-0005-0000-0000-0000EB3A0000}"/>
    <cellStyle name="Normal 112 2 2 2 2 10" xfId="16864" xr:uid="{00000000-0005-0000-0000-0000EC3A0000}"/>
    <cellStyle name="Normal 112 2 2 2 2 11" xfId="16865" xr:uid="{00000000-0005-0000-0000-0000ED3A0000}"/>
    <cellStyle name="Normal 112 2 2 2 2 12" xfId="16866" xr:uid="{00000000-0005-0000-0000-0000EE3A0000}"/>
    <cellStyle name="Normal 112 2 2 2 2 13" xfId="16867" xr:uid="{00000000-0005-0000-0000-0000EF3A0000}"/>
    <cellStyle name="Normal 112 2 2 2 2 14" xfId="16868" xr:uid="{00000000-0005-0000-0000-0000F03A0000}"/>
    <cellStyle name="Normal 112 2 2 2 2 15" xfId="16869" xr:uid="{00000000-0005-0000-0000-0000F13A0000}"/>
    <cellStyle name="Normal 112 2 2 2 2 16" xfId="16870" xr:uid="{00000000-0005-0000-0000-0000F23A0000}"/>
    <cellStyle name="Normal 112 2 2 2 2 17" xfId="16871" xr:uid="{00000000-0005-0000-0000-0000F33A0000}"/>
    <cellStyle name="Normal 112 2 2 2 2 18" xfId="16872" xr:uid="{00000000-0005-0000-0000-0000F43A0000}"/>
    <cellStyle name="Normal 112 2 2 2 2 19" xfId="16873" xr:uid="{00000000-0005-0000-0000-0000F53A0000}"/>
    <cellStyle name="Normal 112 2 2 2 2 2" xfId="16874" xr:uid="{00000000-0005-0000-0000-0000F63A0000}"/>
    <cellStyle name="Normal 112 2 2 2 2 20" xfId="16875" xr:uid="{00000000-0005-0000-0000-0000F73A0000}"/>
    <cellStyle name="Normal 112 2 2 2 2 21" xfId="16876" xr:uid="{00000000-0005-0000-0000-0000F83A0000}"/>
    <cellStyle name="Normal 112 2 2 2 2 3" xfId="16877" xr:uid="{00000000-0005-0000-0000-0000F93A0000}"/>
    <cellStyle name="Normal 112 2 2 2 2 4" xfId="16878" xr:uid="{00000000-0005-0000-0000-0000FA3A0000}"/>
    <cellStyle name="Normal 112 2 2 2 2 5" xfId="16879" xr:uid="{00000000-0005-0000-0000-0000FB3A0000}"/>
    <cellStyle name="Normal 112 2 2 2 2 6" xfId="16880" xr:uid="{00000000-0005-0000-0000-0000FC3A0000}"/>
    <cellStyle name="Normal 112 2 2 2 2 7" xfId="16881" xr:uid="{00000000-0005-0000-0000-0000FD3A0000}"/>
    <cellStyle name="Normal 112 2 2 2 2 8" xfId="16882" xr:uid="{00000000-0005-0000-0000-0000FE3A0000}"/>
    <cellStyle name="Normal 112 2 2 2 2 9" xfId="16883" xr:uid="{00000000-0005-0000-0000-0000FF3A0000}"/>
    <cellStyle name="Normal 112 2 3" xfId="16860" xr:uid="{00000000-0005-0000-0000-0000003B0000}"/>
    <cellStyle name="Normal 112 3" xfId="16884" xr:uid="{00000000-0005-0000-0000-0000013B0000}"/>
    <cellStyle name="Normal 112 4" xfId="16859" xr:uid="{00000000-0005-0000-0000-0000023B0000}"/>
    <cellStyle name="Normal 113" xfId="3252" xr:uid="{00000000-0005-0000-0000-0000033B0000}"/>
    <cellStyle name="Normal 113 2" xfId="4854" xr:uid="{00000000-0005-0000-0000-0000043B0000}"/>
    <cellStyle name="Normal 113 2 2" xfId="16886" xr:uid="{00000000-0005-0000-0000-0000053B0000}"/>
    <cellStyle name="Normal 113 3" xfId="16885" xr:uid="{00000000-0005-0000-0000-0000063B0000}"/>
    <cellStyle name="Normal 114" xfId="1485" xr:uid="{00000000-0005-0000-0000-0000073B0000}"/>
    <cellStyle name="Normal 114 2" xfId="1490" xr:uid="{00000000-0005-0000-0000-0000083B0000}"/>
    <cellStyle name="Normal 114 2 2" xfId="16888" xr:uid="{00000000-0005-0000-0000-0000093B0000}"/>
    <cellStyle name="Normal 114 3" xfId="16889" xr:uid="{00000000-0005-0000-0000-00000A3B0000}"/>
    <cellStyle name="Normal 114 4" xfId="16887" xr:uid="{00000000-0005-0000-0000-00000B3B0000}"/>
    <cellStyle name="Normal 115" xfId="1495" xr:uid="{00000000-0005-0000-0000-00000C3B0000}"/>
    <cellStyle name="Normal 115 2" xfId="16891" xr:uid="{00000000-0005-0000-0000-00000D3B0000}"/>
    <cellStyle name="Normal 115 3" xfId="16890" xr:uid="{00000000-0005-0000-0000-00000E3B0000}"/>
    <cellStyle name="Normal 116" xfId="2695" xr:uid="{00000000-0005-0000-0000-00000F3B0000}"/>
    <cellStyle name="Normal 116 2" xfId="3257" xr:uid="{00000000-0005-0000-0000-0000103B0000}"/>
    <cellStyle name="Normal 116 2 2" xfId="5473" xr:uid="{00000000-0005-0000-0000-0000113B0000}"/>
    <cellStyle name="Normal 116 2 3" xfId="16893" xr:uid="{00000000-0005-0000-0000-0000123B0000}"/>
    <cellStyle name="Normal 116 3" xfId="3258" xr:uid="{00000000-0005-0000-0000-0000133B0000}"/>
    <cellStyle name="Normal 116 4" xfId="16892" xr:uid="{00000000-0005-0000-0000-0000143B0000}"/>
    <cellStyle name="Normal 117" xfId="3259" xr:uid="{00000000-0005-0000-0000-0000153B0000}"/>
    <cellStyle name="Normal 117 2" xfId="5435" xr:uid="{00000000-0005-0000-0000-0000163B0000}"/>
    <cellStyle name="Normal 117 3" xfId="16894" xr:uid="{00000000-0005-0000-0000-0000173B0000}"/>
    <cellStyle name="Normal 118" xfId="3261" xr:uid="{00000000-0005-0000-0000-0000183B0000}"/>
    <cellStyle name="Normal 118 2" xfId="16896" xr:uid="{00000000-0005-0000-0000-0000193B0000}"/>
    <cellStyle name="Normal 118 3" xfId="16897" xr:uid="{00000000-0005-0000-0000-00001A3B0000}"/>
    <cellStyle name="Normal 118 4" xfId="16895" xr:uid="{00000000-0005-0000-0000-00001B3B0000}"/>
    <cellStyle name="Normal 119" xfId="3263" xr:uid="{00000000-0005-0000-0000-00001C3B0000}"/>
    <cellStyle name="Normal 119 2" xfId="16899" xr:uid="{00000000-0005-0000-0000-00001D3B0000}"/>
    <cellStyle name="Normal 119 3" xfId="16898" xr:uid="{00000000-0005-0000-0000-00001E3B0000}"/>
    <cellStyle name="Normal 12" xfId="3265" xr:uid="{00000000-0005-0000-0000-00001F3B0000}"/>
    <cellStyle name="Normal 12 10" xfId="16901" xr:uid="{00000000-0005-0000-0000-0000203B0000}"/>
    <cellStyle name="Normal 12 11" xfId="16902" xr:uid="{00000000-0005-0000-0000-0000213B0000}"/>
    <cellStyle name="Normal 12 12" xfId="16903" xr:uid="{00000000-0005-0000-0000-0000223B0000}"/>
    <cellStyle name="Normal 12 13" xfId="16904" xr:uid="{00000000-0005-0000-0000-0000233B0000}"/>
    <cellStyle name="Normal 12 13 2" xfId="16905" xr:uid="{00000000-0005-0000-0000-0000243B0000}"/>
    <cellStyle name="Normal 12 14" xfId="16906" xr:uid="{00000000-0005-0000-0000-0000253B0000}"/>
    <cellStyle name="Normal 12 15" xfId="16900" xr:uid="{00000000-0005-0000-0000-0000263B0000}"/>
    <cellStyle name="Normal 12 2" xfId="570" xr:uid="{00000000-0005-0000-0000-0000273B0000}"/>
    <cellStyle name="Normal 12 2 2" xfId="16908" xr:uid="{00000000-0005-0000-0000-0000283B0000}"/>
    <cellStyle name="Normal 12 2 2 2" xfId="16909" xr:uid="{00000000-0005-0000-0000-0000293B0000}"/>
    <cellStyle name="Normal 12 2 3" xfId="16910" xr:uid="{00000000-0005-0000-0000-00002A3B0000}"/>
    <cellStyle name="Normal 12 2 3 2" xfId="16911" xr:uid="{00000000-0005-0000-0000-00002B3B0000}"/>
    <cellStyle name="Normal 12 2 4" xfId="16912" xr:uid="{00000000-0005-0000-0000-00002C3B0000}"/>
    <cellStyle name="Normal 12 2 4 2" xfId="16913" xr:uid="{00000000-0005-0000-0000-00002D3B0000}"/>
    <cellStyle name="Normal 12 2 5" xfId="16914" xr:uid="{00000000-0005-0000-0000-00002E3B0000}"/>
    <cellStyle name="Normal 12 2 6" xfId="16907" xr:uid="{00000000-0005-0000-0000-00002F3B0000}"/>
    <cellStyle name="Normal 12 3" xfId="95" xr:uid="{00000000-0005-0000-0000-0000303B0000}"/>
    <cellStyle name="Normal 12 3 2" xfId="16916" xr:uid="{00000000-0005-0000-0000-0000313B0000}"/>
    <cellStyle name="Normal 12 3 2 2" xfId="16917" xr:uid="{00000000-0005-0000-0000-0000323B0000}"/>
    <cellStyle name="Normal 12 3 3" xfId="16918" xr:uid="{00000000-0005-0000-0000-0000333B0000}"/>
    <cellStyle name="Normal 12 3 3 2" xfId="16919" xr:uid="{00000000-0005-0000-0000-0000343B0000}"/>
    <cellStyle name="Normal 12 3 4" xfId="16920" xr:uid="{00000000-0005-0000-0000-0000353B0000}"/>
    <cellStyle name="Normal 12 3 5" xfId="16915" xr:uid="{00000000-0005-0000-0000-0000363B0000}"/>
    <cellStyle name="Normal 12 4" xfId="3266" xr:uid="{00000000-0005-0000-0000-0000373B0000}"/>
    <cellStyle name="Normal 12 4 2" xfId="16922" xr:uid="{00000000-0005-0000-0000-0000383B0000}"/>
    <cellStyle name="Normal 12 4 3" xfId="16921" xr:uid="{00000000-0005-0000-0000-0000393B0000}"/>
    <cellStyle name="Normal 12 5" xfId="3267" xr:uid="{00000000-0005-0000-0000-00003A3B0000}"/>
    <cellStyle name="Normal 12 5 2" xfId="16923" xr:uid="{00000000-0005-0000-0000-00003B3B0000}"/>
    <cellStyle name="Normal 12 6" xfId="16924" xr:uid="{00000000-0005-0000-0000-00003C3B0000}"/>
    <cellStyle name="Normal 12 7" xfId="16925" xr:uid="{00000000-0005-0000-0000-00003D3B0000}"/>
    <cellStyle name="Normal 12 8" xfId="16926" xr:uid="{00000000-0005-0000-0000-00003E3B0000}"/>
    <cellStyle name="Normal 12 9" xfId="16927" xr:uid="{00000000-0005-0000-0000-00003F3B0000}"/>
    <cellStyle name="Normal 12_E100" xfId="16928" xr:uid="{00000000-0005-0000-0000-0000403B0000}"/>
    <cellStyle name="Normal 120" xfId="1496" xr:uid="{00000000-0005-0000-0000-0000413B0000}"/>
    <cellStyle name="Normal 120 2" xfId="3268" xr:uid="{00000000-0005-0000-0000-0000423B0000}"/>
    <cellStyle name="Normal 120 2 2" xfId="5877" xr:uid="{00000000-0005-0000-0000-0000433B0000}"/>
    <cellStyle name="Normal 120 2 3" xfId="16930" xr:uid="{00000000-0005-0000-0000-0000443B0000}"/>
    <cellStyle name="Normal 120 3" xfId="5479" xr:uid="{00000000-0005-0000-0000-0000453B0000}"/>
    <cellStyle name="Normal 120 4" xfId="16929" xr:uid="{00000000-0005-0000-0000-0000463B0000}"/>
    <cellStyle name="Normal 121" xfId="2696" xr:uid="{00000000-0005-0000-0000-0000473B0000}"/>
    <cellStyle name="Normal 121 2" xfId="5485" xr:uid="{00000000-0005-0000-0000-0000483B0000}"/>
    <cellStyle name="Normal 121 2 2" xfId="16933" xr:uid="{00000000-0005-0000-0000-0000493B0000}"/>
    <cellStyle name="Normal 121 2 3" xfId="16932" xr:uid="{00000000-0005-0000-0000-00004A3B0000}"/>
    <cellStyle name="Normal 121 3" xfId="16934" xr:uid="{00000000-0005-0000-0000-00004B3B0000}"/>
    <cellStyle name="Normal 121 4" xfId="16931" xr:uid="{00000000-0005-0000-0000-00004C3B0000}"/>
    <cellStyle name="Normal 122" xfId="3260" xr:uid="{00000000-0005-0000-0000-00004D3B0000}"/>
    <cellStyle name="Normal 122 2" xfId="16936" xr:uid="{00000000-0005-0000-0000-00004E3B0000}"/>
    <cellStyle name="Normal 122 3" xfId="16935" xr:uid="{00000000-0005-0000-0000-00004F3B0000}"/>
    <cellStyle name="Normal 123" xfId="3262" xr:uid="{00000000-0005-0000-0000-0000503B0000}"/>
    <cellStyle name="Normal 123 2" xfId="16938" xr:uid="{00000000-0005-0000-0000-0000513B0000}"/>
    <cellStyle name="Normal 123 3" xfId="16937" xr:uid="{00000000-0005-0000-0000-0000523B0000}"/>
    <cellStyle name="Normal 124" xfId="3264" xr:uid="{00000000-0005-0000-0000-0000533B0000}"/>
    <cellStyle name="Normal 124 2" xfId="16940" xr:uid="{00000000-0005-0000-0000-0000543B0000}"/>
    <cellStyle name="Normal 124 3" xfId="16939" xr:uid="{00000000-0005-0000-0000-0000553B0000}"/>
    <cellStyle name="Normal 125" xfId="3269" xr:uid="{00000000-0005-0000-0000-0000563B0000}"/>
    <cellStyle name="Normal 125 2" xfId="16942" xr:uid="{00000000-0005-0000-0000-0000573B0000}"/>
    <cellStyle name="Normal 125 2 2" xfId="16943" xr:uid="{00000000-0005-0000-0000-0000583B0000}"/>
    <cellStyle name="Normal 125 3" xfId="16944" xr:uid="{00000000-0005-0000-0000-0000593B0000}"/>
    <cellStyle name="Normal 125 4" xfId="16941" xr:uid="{00000000-0005-0000-0000-00005A3B0000}"/>
    <cellStyle name="Normal 126" xfId="3168" xr:uid="{00000000-0005-0000-0000-00005B3B0000}"/>
    <cellStyle name="Normal 126 2" xfId="16946" xr:uid="{00000000-0005-0000-0000-00005C3B0000}"/>
    <cellStyle name="Normal 126 3" xfId="16945" xr:uid="{00000000-0005-0000-0000-00005D3B0000}"/>
    <cellStyle name="Normal 127" xfId="974" xr:uid="{00000000-0005-0000-0000-00005E3B0000}"/>
    <cellStyle name="Normal 127 2" xfId="16948" xr:uid="{00000000-0005-0000-0000-00005F3B0000}"/>
    <cellStyle name="Normal 127 3" xfId="16947" xr:uid="{00000000-0005-0000-0000-0000603B0000}"/>
    <cellStyle name="Normal 128" xfId="709" xr:uid="{00000000-0005-0000-0000-0000613B0000}"/>
    <cellStyle name="Normal 128 2" xfId="16950" xr:uid="{00000000-0005-0000-0000-0000623B0000}"/>
    <cellStyle name="Normal 128 2 2" xfId="16951" xr:uid="{00000000-0005-0000-0000-0000633B0000}"/>
    <cellStyle name="Normal 128 3" xfId="16952" xr:uid="{00000000-0005-0000-0000-0000643B0000}"/>
    <cellStyle name="Normal 128 4" xfId="16953" xr:uid="{00000000-0005-0000-0000-0000653B0000}"/>
    <cellStyle name="Normal 128 5" xfId="16949" xr:uid="{00000000-0005-0000-0000-0000663B0000}"/>
    <cellStyle name="Normal 129" xfId="3271" xr:uid="{00000000-0005-0000-0000-0000673B0000}"/>
    <cellStyle name="Normal 129 2" xfId="16955" xr:uid="{00000000-0005-0000-0000-0000683B0000}"/>
    <cellStyle name="Normal 129 3" xfId="16954" xr:uid="{00000000-0005-0000-0000-0000693B0000}"/>
    <cellStyle name="Normal 13" xfId="3273" xr:uid="{00000000-0005-0000-0000-00006A3B0000}"/>
    <cellStyle name="Normal 13 10" xfId="16956" xr:uid="{00000000-0005-0000-0000-00006B3B0000}"/>
    <cellStyle name="Normal 13 11" xfId="16957" xr:uid="{00000000-0005-0000-0000-00006C3B0000}"/>
    <cellStyle name="Normal 13 12" xfId="16958" xr:uid="{00000000-0005-0000-0000-00006D3B0000}"/>
    <cellStyle name="Normal 13 13" xfId="16959" xr:uid="{00000000-0005-0000-0000-00006E3B0000}"/>
    <cellStyle name="Normal 13 14" xfId="16960" xr:uid="{00000000-0005-0000-0000-00006F3B0000}"/>
    <cellStyle name="Normal 13 15" xfId="16961" xr:uid="{00000000-0005-0000-0000-0000703B0000}"/>
    <cellStyle name="Normal 13 16" xfId="16962" xr:uid="{00000000-0005-0000-0000-0000713B0000}"/>
    <cellStyle name="Normal 13 17" xfId="16963" xr:uid="{00000000-0005-0000-0000-0000723B0000}"/>
    <cellStyle name="Normal 13 18" xfId="16964" xr:uid="{00000000-0005-0000-0000-0000733B0000}"/>
    <cellStyle name="Normal 13 19" xfId="16965" xr:uid="{00000000-0005-0000-0000-0000743B0000}"/>
    <cellStyle name="Normal 13 2" xfId="3274" xr:uid="{00000000-0005-0000-0000-0000753B0000}"/>
    <cellStyle name="Normal 13 2 2" xfId="3275" xr:uid="{00000000-0005-0000-0000-0000763B0000}"/>
    <cellStyle name="Normal 13 2 2 2" xfId="16968" xr:uid="{00000000-0005-0000-0000-0000773B0000}"/>
    <cellStyle name="Normal 13 2 2 2 2" xfId="16969" xr:uid="{00000000-0005-0000-0000-0000783B0000}"/>
    <cellStyle name="Normal 13 2 2 2 3" xfId="16970" xr:uid="{00000000-0005-0000-0000-0000793B0000}"/>
    <cellStyle name="Normal 13 2 2 2 4" xfId="16971" xr:uid="{00000000-0005-0000-0000-00007A3B0000}"/>
    <cellStyle name="Normal 13 2 2 3" xfId="16972" xr:uid="{00000000-0005-0000-0000-00007B3B0000}"/>
    <cellStyle name="Normal 13 2 2 4" xfId="16973" xr:uid="{00000000-0005-0000-0000-00007C3B0000}"/>
    <cellStyle name="Normal 13 2 2 5" xfId="16974" xr:uid="{00000000-0005-0000-0000-00007D3B0000}"/>
    <cellStyle name="Normal 13 2 2 6" xfId="16967" xr:uid="{00000000-0005-0000-0000-00007E3B0000}"/>
    <cellStyle name="Normal 13 2 3" xfId="4855" xr:uid="{00000000-0005-0000-0000-00007F3B0000}"/>
    <cellStyle name="Normal 13 2 3 2" xfId="16975" xr:uid="{00000000-0005-0000-0000-0000803B0000}"/>
    <cellStyle name="Normal 13 2 4" xfId="16976" xr:uid="{00000000-0005-0000-0000-0000813B0000}"/>
    <cellStyle name="Normal 13 2 4 2" xfId="16977" xr:uid="{00000000-0005-0000-0000-0000823B0000}"/>
    <cellStyle name="Normal 13 2 5" xfId="16978" xr:uid="{00000000-0005-0000-0000-0000833B0000}"/>
    <cellStyle name="Normal 13 2 5 2" xfId="16979" xr:uid="{00000000-0005-0000-0000-0000843B0000}"/>
    <cellStyle name="Normal 13 2 6" xfId="16980" xr:uid="{00000000-0005-0000-0000-0000853B0000}"/>
    <cellStyle name="Normal 13 2 7" xfId="16981" xr:uid="{00000000-0005-0000-0000-0000863B0000}"/>
    <cellStyle name="Normal 13 2 8" xfId="16982" xr:uid="{00000000-0005-0000-0000-0000873B0000}"/>
    <cellStyle name="Normal 13 2 9" xfId="16966" xr:uid="{00000000-0005-0000-0000-0000883B0000}"/>
    <cellStyle name="Normal 13 20" xfId="16983" xr:uid="{00000000-0005-0000-0000-0000893B0000}"/>
    <cellStyle name="Normal 13 21" xfId="16984" xr:uid="{00000000-0005-0000-0000-00008A3B0000}"/>
    <cellStyle name="Normal 13 22" xfId="16985" xr:uid="{00000000-0005-0000-0000-00008B3B0000}"/>
    <cellStyle name="Normal 13 23" xfId="16986" xr:uid="{00000000-0005-0000-0000-00008C3B0000}"/>
    <cellStyle name="Normal 13 24" xfId="16987" xr:uid="{00000000-0005-0000-0000-00008D3B0000}"/>
    <cellStyle name="Normal 13 25" xfId="16988" xr:uid="{00000000-0005-0000-0000-00008E3B0000}"/>
    <cellStyle name="Normal 13 26" xfId="16989" xr:uid="{00000000-0005-0000-0000-00008F3B0000}"/>
    <cellStyle name="Normal 13 26 2" xfId="16990" xr:uid="{00000000-0005-0000-0000-0000903B0000}"/>
    <cellStyle name="Normal 13 27" xfId="16991" xr:uid="{00000000-0005-0000-0000-0000913B0000}"/>
    <cellStyle name="Normal 13 27 2" xfId="16992" xr:uid="{00000000-0005-0000-0000-0000923B0000}"/>
    <cellStyle name="Normal 13 28" xfId="16993" xr:uid="{00000000-0005-0000-0000-0000933B0000}"/>
    <cellStyle name="Normal 13 28 2" xfId="16994" xr:uid="{00000000-0005-0000-0000-0000943B0000}"/>
    <cellStyle name="Normal 13 29" xfId="16995" xr:uid="{00000000-0005-0000-0000-0000953B0000}"/>
    <cellStyle name="Normal 13 3" xfId="417" xr:uid="{00000000-0005-0000-0000-0000963B0000}"/>
    <cellStyle name="Normal 13 3 2" xfId="16997" xr:uid="{00000000-0005-0000-0000-0000973B0000}"/>
    <cellStyle name="Normal 13 3 2 2" xfId="16998" xr:uid="{00000000-0005-0000-0000-0000983B0000}"/>
    <cellStyle name="Normal 13 3 3" xfId="16999" xr:uid="{00000000-0005-0000-0000-0000993B0000}"/>
    <cellStyle name="Normal 13 3 4" xfId="16996" xr:uid="{00000000-0005-0000-0000-00009A3B0000}"/>
    <cellStyle name="Normal 13 4" xfId="3276" xr:uid="{00000000-0005-0000-0000-00009B3B0000}"/>
    <cellStyle name="Normal 13 4 2" xfId="17000" xr:uid="{00000000-0005-0000-0000-00009C3B0000}"/>
    <cellStyle name="Normal 13 5" xfId="17001" xr:uid="{00000000-0005-0000-0000-00009D3B0000}"/>
    <cellStyle name="Normal 13 6" xfId="17002" xr:uid="{00000000-0005-0000-0000-00009E3B0000}"/>
    <cellStyle name="Normal 13 7" xfId="17003" xr:uid="{00000000-0005-0000-0000-00009F3B0000}"/>
    <cellStyle name="Normal 13 8" xfId="17004" xr:uid="{00000000-0005-0000-0000-0000A03B0000}"/>
    <cellStyle name="Normal 13 9" xfId="17005" xr:uid="{00000000-0005-0000-0000-0000A13B0000}"/>
    <cellStyle name="Normal 13_160800B1 CPI09 โปรแกรมคอมพิวเตอร์ - BOI" xfId="436" xr:uid="{00000000-0005-0000-0000-0000A23B0000}"/>
    <cellStyle name="Normal 130" xfId="3270" xr:uid="{00000000-0005-0000-0000-0000A33B0000}"/>
    <cellStyle name="Normal 130 2" xfId="17007" xr:uid="{00000000-0005-0000-0000-0000A43B0000}"/>
    <cellStyle name="Normal 130 3" xfId="17006" xr:uid="{00000000-0005-0000-0000-0000A53B0000}"/>
    <cellStyle name="Normal 131" xfId="3169" xr:uid="{00000000-0005-0000-0000-0000A63B0000}"/>
    <cellStyle name="Normal 131 2" xfId="17009" xr:uid="{00000000-0005-0000-0000-0000A73B0000}"/>
    <cellStyle name="Normal 131 3" xfId="17010" xr:uid="{00000000-0005-0000-0000-0000A83B0000}"/>
    <cellStyle name="Normal 131 4" xfId="17008" xr:uid="{00000000-0005-0000-0000-0000A93B0000}"/>
    <cellStyle name="Normal 132" xfId="975" xr:uid="{00000000-0005-0000-0000-0000AA3B0000}"/>
    <cellStyle name="Normal 132 2" xfId="17012" xr:uid="{00000000-0005-0000-0000-0000AB3B0000}"/>
    <cellStyle name="Normal 132 3" xfId="17011" xr:uid="{00000000-0005-0000-0000-0000AC3B0000}"/>
    <cellStyle name="Normal 133" xfId="710" xr:uid="{00000000-0005-0000-0000-0000AD3B0000}"/>
    <cellStyle name="Normal 133 2" xfId="17014" xr:uid="{00000000-0005-0000-0000-0000AE3B0000}"/>
    <cellStyle name="Normal 133 3" xfId="17013" xr:uid="{00000000-0005-0000-0000-0000AF3B0000}"/>
    <cellStyle name="Normal 134" xfId="3272" xr:uid="{00000000-0005-0000-0000-0000B03B0000}"/>
    <cellStyle name="Normal 134 2" xfId="17016" xr:uid="{00000000-0005-0000-0000-0000B13B0000}"/>
    <cellStyle name="Normal 134 3" xfId="17015" xr:uid="{00000000-0005-0000-0000-0000B23B0000}"/>
    <cellStyle name="Normal 135" xfId="3278" xr:uid="{00000000-0005-0000-0000-0000B33B0000}"/>
    <cellStyle name="Normal 135 2" xfId="17018" xr:uid="{00000000-0005-0000-0000-0000B43B0000}"/>
    <cellStyle name="Normal 135 3" xfId="17017" xr:uid="{00000000-0005-0000-0000-0000B53B0000}"/>
    <cellStyle name="Normal 136" xfId="3280" xr:uid="{00000000-0005-0000-0000-0000B63B0000}"/>
    <cellStyle name="Normal 136 2" xfId="17020" xr:uid="{00000000-0005-0000-0000-0000B73B0000}"/>
    <cellStyle name="Normal 136 3" xfId="17019" xr:uid="{00000000-0005-0000-0000-0000B83B0000}"/>
    <cellStyle name="Normal 137" xfId="3282" xr:uid="{00000000-0005-0000-0000-0000B93B0000}"/>
    <cellStyle name="Normal 137 2" xfId="17022" xr:uid="{00000000-0005-0000-0000-0000BA3B0000}"/>
    <cellStyle name="Normal 137 3" xfId="17021" xr:uid="{00000000-0005-0000-0000-0000BB3B0000}"/>
    <cellStyle name="Normal 138" xfId="1449" xr:uid="{00000000-0005-0000-0000-0000BC3B0000}"/>
    <cellStyle name="Normal 138 2" xfId="17024" xr:uid="{00000000-0005-0000-0000-0000BD3B0000}"/>
    <cellStyle name="Normal 138 3" xfId="17023" xr:uid="{00000000-0005-0000-0000-0000BE3B0000}"/>
    <cellStyle name="Normal 139" xfId="1458" xr:uid="{00000000-0005-0000-0000-0000BF3B0000}"/>
    <cellStyle name="Normal 139 2" xfId="17026" xr:uid="{00000000-0005-0000-0000-0000C03B0000}"/>
    <cellStyle name="Normal 139 3" xfId="17025" xr:uid="{00000000-0005-0000-0000-0000C13B0000}"/>
    <cellStyle name="Normal 14" xfId="3285" xr:uid="{00000000-0005-0000-0000-0000C23B0000}"/>
    <cellStyle name="Normal 14 10" xfId="17027" xr:uid="{00000000-0005-0000-0000-0000C33B0000}"/>
    <cellStyle name="Normal 14 11" xfId="17028" xr:uid="{00000000-0005-0000-0000-0000C43B0000}"/>
    <cellStyle name="Normal 14 2" xfId="3286" xr:uid="{00000000-0005-0000-0000-0000C53B0000}"/>
    <cellStyle name="Normal 14 2 2" xfId="41" xr:uid="{00000000-0005-0000-0000-0000C63B0000}"/>
    <cellStyle name="Normal 14 2 2 2" xfId="4856" xr:uid="{00000000-0005-0000-0000-0000C73B0000}"/>
    <cellStyle name="Normal 14 2 2 3" xfId="17030" xr:uid="{00000000-0005-0000-0000-0000C83B0000}"/>
    <cellStyle name="Normal 14 2 3" xfId="17029" xr:uid="{00000000-0005-0000-0000-0000C93B0000}"/>
    <cellStyle name="Normal 14 3" xfId="501" xr:uid="{00000000-0005-0000-0000-0000CA3B0000}"/>
    <cellStyle name="Normal 14 3 2" xfId="17031" xr:uid="{00000000-0005-0000-0000-0000CB3B0000}"/>
    <cellStyle name="Normal 14 3 2 2" xfId="17032" xr:uid="{00000000-0005-0000-0000-0000CC3B0000}"/>
    <cellStyle name="Normal 14 3 3" xfId="17033" xr:uid="{00000000-0005-0000-0000-0000CD3B0000}"/>
    <cellStyle name="Normal 14 4" xfId="3288" xr:uid="{00000000-0005-0000-0000-0000CE3B0000}"/>
    <cellStyle name="Normal 14 4 2" xfId="17034" xr:uid="{00000000-0005-0000-0000-0000CF3B0000}"/>
    <cellStyle name="Normal 14 4 2 2" xfId="17035" xr:uid="{00000000-0005-0000-0000-0000D03B0000}"/>
    <cellStyle name="Normal 14 4 3" xfId="17036" xr:uid="{00000000-0005-0000-0000-0000D13B0000}"/>
    <cellStyle name="Normal 14 5" xfId="3289" xr:uid="{00000000-0005-0000-0000-0000D23B0000}"/>
    <cellStyle name="Normal 14 5 2" xfId="17037" xr:uid="{00000000-0005-0000-0000-0000D33B0000}"/>
    <cellStyle name="Normal 14 6" xfId="17038" xr:uid="{00000000-0005-0000-0000-0000D43B0000}"/>
    <cellStyle name="Normal 14 7" xfId="17039" xr:uid="{00000000-0005-0000-0000-0000D53B0000}"/>
    <cellStyle name="Normal 14 8" xfId="17040" xr:uid="{00000000-0005-0000-0000-0000D63B0000}"/>
    <cellStyle name="Normal 14 8 2" xfId="17041" xr:uid="{00000000-0005-0000-0000-0000D73B0000}"/>
    <cellStyle name="Normal 14 9" xfId="17042" xr:uid="{00000000-0005-0000-0000-0000D83B0000}"/>
    <cellStyle name="Normal 140" xfId="3279" xr:uid="{00000000-0005-0000-0000-0000D93B0000}"/>
    <cellStyle name="Normal 140 2" xfId="17044" xr:uid="{00000000-0005-0000-0000-0000DA3B0000}"/>
    <cellStyle name="Normal 140 3" xfId="17043" xr:uid="{00000000-0005-0000-0000-0000DB3B0000}"/>
    <cellStyle name="Normal 141" xfId="3281" xr:uid="{00000000-0005-0000-0000-0000DC3B0000}"/>
    <cellStyle name="Normal 141 2" xfId="17045" xr:uid="{00000000-0005-0000-0000-0000DD3B0000}"/>
    <cellStyle name="Normal 142" xfId="3283" xr:uid="{00000000-0005-0000-0000-0000DE3B0000}"/>
    <cellStyle name="Normal 142 2" xfId="17047" xr:uid="{00000000-0005-0000-0000-0000DF3B0000}"/>
    <cellStyle name="Normal 142 3" xfId="17046" xr:uid="{00000000-0005-0000-0000-0000E03B0000}"/>
    <cellStyle name="Normal 143" xfId="1450" xr:uid="{00000000-0005-0000-0000-0000E13B0000}"/>
    <cellStyle name="Normal 143 2" xfId="17049" xr:uid="{00000000-0005-0000-0000-0000E23B0000}"/>
    <cellStyle name="Normal 143 3" xfId="17048" xr:uid="{00000000-0005-0000-0000-0000E33B0000}"/>
    <cellStyle name="Normal 144" xfId="1459" xr:uid="{00000000-0005-0000-0000-0000E43B0000}"/>
    <cellStyle name="Normal 144 2" xfId="17051" xr:uid="{00000000-0005-0000-0000-0000E53B0000}"/>
    <cellStyle name="Normal 144 3" xfId="17050" xr:uid="{00000000-0005-0000-0000-0000E63B0000}"/>
    <cellStyle name="Normal 145" xfId="55" xr:uid="{00000000-0005-0000-0000-0000E73B0000}"/>
    <cellStyle name="Normal 145 2" xfId="17053" xr:uid="{00000000-0005-0000-0000-0000E83B0000}"/>
    <cellStyle name="Normal 145 3" xfId="17052" xr:uid="{00000000-0005-0000-0000-0000E93B0000}"/>
    <cellStyle name="Normal 146" xfId="2973" xr:uid="{00000000-0005-0000-0000-0000EA3B0000}"/>
    <cellStyle name="Normal 146 2" xfId="17055" xr:uid="{00000000-0005-0000-0000-0000EB3B0000}"/>
    <cellStyle name="Normal 146 3" xfId="17054" xr:uid="{00000000-0005-0000-0000-0000EC3B0000}"/>
    <cellStyle name="Normal 147" xfId="1065" xr:uid="{00000000-0005-0000-0000-0000ED3B0000}"/>
    <cellStyle name="Normal 147 2" xfId="17057" xr:uid="{00000000-0005-0000-0000-0000EE3B0000}"/>
    <cellStyle name="Normal 147 3" xfId="17056" xr:uid="{00000000-0005-0000-0000-0000EF3B0000}"/>
    <cellStyle name="Normal 148" xfId="4219" xr:uid="{00000000-0005-0000-0000-0000F03B0000}"/>
    <cellStyle name="Normal 148 2" xfId="17059" xr:uid="{00000000-0005-0000-0000-0000F13B0000}"/>
    <cellStyle name="Normal 148 3" xfId="17058" xr:uid="{00000000-0005-0000-0000-0000F23B0000}"/>
    <cellStyle name="Normal 149" xfId="4226" xr:uid="{00000000-0005-0000-0000-0000F33B0000}"/>
    <cellStyle name="Normal 149 2" xfId="17061" xr:uid="{00000000-0005-0000-0000-0000F43B0000}"/>
    <cellStyle name="Normal 149 3" xfId="17060" xr:uid="{00000000-0005-0000-0000-0000F53B0000}"/>
    <cellStyle name="Normal 15" xfId="2207" xr:uid="{00000000-0005-0000-0000-0000F63B0000}"/>
    <cellStyle name="Normal 15 10" xfId="17063" xr:uid="{00000000-0005-0000-0000-0000F73B0000}"/>
    <cellStyle name="Normal 15 10 2" xfId="17064" xr:uid="{00000000-0005-0000-0000-0000F83B0000}"/>
    <cellStyle name="Normal 15 11" xfId="17065" xr:uid="{00000000-0005-0000-0000-0000F93B0000}"/>
    <cellStyle name="Normal 15 11 2" xfId="17066" xr:uid="{00000000-0005-0000-0000-0000FA3B0000}"/>
    <cellStyle name="Normal 15 12" xfId="17067" xr:uid="{00000000-0005-0000-0000-0000FB3B0000}"/>
    <cellStyle name="Normal 15 12 2" xfId="17068" xr:uid="{00000000-0005-0000-0000-0000FC3B0000}"/>
    <cellStyle name="Normal 15 13" xfId="17069" xr:uid="{00000000-0005-0000-0000-0000FD3B0000}"/>
    <cellStyle name="Normal 15 13 2" xfId="17070" xr:uid="{00000000-0005-0000-0000-0000FE3B0000}"/>
    <cellStyle name="Normal 15 14" xfId="17071" xr:uid="{00000000-0005-0000-0000-0000FF3B0000}"/>
    <cellStyle name="Normal 15 14 2" xfId="17072" xr:uid="{00000000-0005-0000-0000-0000003C0000}"/>
    <cellStyle name="Normal 15 15" xfId="17073" xr:uid="{00000000-0005-0000-0000-0000013C0000}"/>
    <cellStyle name="Normal 15 15 2" xfId="17074" xr:uid="{00000000-0005-0000-0000-0000023C0000}"/>
    <cellStyle name="Normal 15 16" xfId="17075" xr:uid="{00000000-0005-0000-0000-0000033C0000}"/>
    <cellStyle name="Normal 15 16 2" xfId="17076" xr:uid="{00000000-0005-0000-0000-0000043C0000}"/>
    <cellStyle name="Normal 15 17" xfId="17077" xr:uid="{00000000-0005-0000-0000-0000053C0000}"/>
    <cellStyle name="Normal 15 17 2" xfId="17078" xr:uid="{00000000-0005-0000-0000-0000063C0000}"/>
    <cellStyle name="Normal 15 18" xfId="17079" xr:uid="{00000000-0005-0000-0000-0000073C0000}"/>
    <cellStyle name="Normal 15 18 2" xfId="17080" xr:uid="{00000000-0005-0000-0000-0000083C0000}"/>
    <cellStyle name="Normal 15 19" xfId="17081" xr:uid="{00000000-0005-0000-0000-0000093C0000}"/>
    <cellStyle name="Normal 15 19 2" xfId="17082" xr:uid="{00000000-0005-0000-0000-00000A3C0000}"/>
    <cellStyle name="Normal 15 2" xfId="904" xr:uid="{00000000-0005-0000-0000-00000B3C0000}"/>
    <cellStyle name="Normal 15 2 10" xfId="17083" xr:uid="{00000000-0005-0000-0000-00000C3C0000}"/>
    <cellStyle name="Normal 15 2 2" xfId="909" xr:uid="{00000000-0005-0000-0000-00000D3C0000}"/>
    <cellStyle name="Normal 15 2 2 2" xfId="3291" xr:uid="{00000000-0005-0000-0000-00000E3C0000}"/>
    <cellStyle name="Normal 15 2 2 2 2" xfId="17086" xr:uid="{00000000-0005-0000-0000-00000F3C0000}"/>
    <cellStyle name="Normal 15 2 2 2 3" xfId="17087" xr:uid="{00000000-0005-0000-0000-0000103C0000}"/>
    <cellStyle name="Normal 15 2 2 2 4" xfId="17088" xr:uid="{00000000-0005-0000-0000-0000113C0000}"/>
    <cellStyle name="Normal 15 2 2 2 5" xfId="17085" xr:uid="{00000000-0005-0000-0000-0000123C0000}"/>
    <cellStyle name="Normal 15 2 2 3" xfId="4858" xr:uid="{00000000-0005-0000-0000-0000133C0000}"/>
    <cellStyle name="Normal 15 2 2 3 2" xfId="17089" xr:uid="{00000000-0005-0000-0000-0000143C0000}"/>
    <cellStyle name="Normal 15 2 2 4" xfId="17090" xr:uid="{00000000-0005-0000-0000-0000153C0000}"/>
    <cellStyle name="Normal 15 2 2 5" xfId="17084" xr:uid="{00000000-0005-0000-0000-0000163C0000}"/>
    <cellStyle name="Normal 15 2 3" xfId="4857" xr:uid="{00000000-0005-0000-0000-0000173C0000}"/>
    <cellStyle name="Normal 15 2 3 2" xfId="17091" xr:uid="{00000000-0005-0000-0000-0000183C0000}"/>
    <cellStyle name="Normal 15 2 4" xfId="17092" xr:uid="{00000000-0005-0000-0000-0000193C0000}"/>
    <cellStyle name="Normal 15 2 5" xfId="17093" xr:uid="{00000000-0005-0000-0000-00001A3C0000}"/>
    <cellStyle name="Normal 15 2 6" xfId="17094" xr:uid="{00000000-0005-0000-0000-00001B3C0000}"/>
    <cellStyle name="Normal 15 2 7" xfId="17095" xr:uid="{00000000-0005-0000-0000-00001C3C0000}"/>
    <cellStyle name="Normal 15 2 8" xfId="17096" xr:uid="{00000000-0005-0000-0000-00001D3C0000}"/>
    <cellStyle name="Normal 15 2 9" xfId="17097" xr:uid="{00000000-0005-0000-0000-00001E3C0000}"/>
    <cellStyle name="Normal 15 20" xfId="17098" xr:uid="{00000000-0005-0000-0000-00001F3C0000}"/>
    <cellStyle name="Normal 15 20 2" xfId="17099" xr:uid="{00000000-0005-0000-0000-0000203C0000}"/>
    <cellStyle name="Normal 15 21" xfId="17100" xr:uid="{00000000-0005-0000-0000-0000213C0000}"/>
    <cellStyle name="Normal 15 22" xfId="17101" xr:uid="{00000000-0005-0000-0000-0000223C0000}"/>
    <cellStyle name="Normal 15 22 2" xfId="17102" xr:uid="{00000000-0005-0000-0000-0000233C0000}"/>
    <cellStyle name="Normal 15 23" xfId="17103" xr:uid="{00000000-0005-0000-0000-0000243C0000}"/>
    <cellStyle name="Normal 15 24" xfId="17062" xr:uid="{00000000-0005-0000-0000-0000253C0000}"/>
    <cellStyle name="Normal 15 3" xfId="648" xr:uid="{00000000-0005-0000-0000-0000263C0000}"/>
    <cellStyle name="Normal 15 3 2" xfId="17105" xr:uid="{00000000-0005-0000-0000-0000273C0000}"/>
    <cellStyle name="Normal 15 3 3" xfId="17104" xr:uid="{00000000-0005-0000-0000-0000283C0000}"/>
    <cellStyle name="Normal 15 4" xfId="913" xr:uid="{00000000-0005-0000-0000-0000293C0000}"/>
    <cellStyle name="Normal 15 4 2" xfId="17107" xr:uid="{00000000-0005-0000-0000-00002A3C0000}"/>
    <cellStyle name="Normal 15 4 3" xfId="17106" xr:uid="{00000000-0005-0000-0000-00002B3C0000}"/>
    <cellStyle name="Normal 15 5" xfId="3292" xr:uid="{00000000-0005-0000-0000-00002C3C0000}"/>
    <cellStyle name="Normal 15 5 2" xfId="3296" xr:uid="{00000000-0005-0000-0000-00002D3C0000}"/>
    <cellStyle name="Normal 15 5 2 2" xfId="17109" xr:uid="{00000000-0005-0000-0000-00002E3C0000}"/>
    <cellStyle name="Normal 15 5 3" xfId="4859" xr:uid="{00000000-0005-0000-0000-00002F3C0000}"/>
    <cellStyle name="Normal 15 5 4" xfId="17108" xr:uid="{00000000-0005-0000-0000-0000303C0000}"/>
    <cellStyle name="Normal 15 6" xfId="17110" xr:uid="{00000000-0005-0000-0000-0000313C0000}"/>
    <cellStyle name="Normal 15 6 2" xfId="17111" xr:uid="{00000000-0005-0000-0000-0000323C0000}"/>
    <cellStyle name="Normal 15 7" xfId="17112" xr:uid="{00000000-0005-0000-0000-0000333C0000}"/>
    <cellStyle name="Normal 15 7 2" xfId="17113" xr:uid="{00000000-0005-0000-0000-0000343C0000}"/>
    <cellStyle name="Normal 15 8" xfId="17114" xr:uid="{00000000-0005-0000-0000-0000353C0000}"/>
    <cellStyle name="Normal 15 8 2" xfId="17115" xr:uid="{00000000-0005-0000-0000-0000363C0000}"/>
    <cellStyle name="Normal 15 9" xfId="17116" xr:uid="{00000000-0005-0000-0000-0000373C0000}"/>
    <cellStyle name="Normal 15 9 2" xfId="17117" xr:uid="{00000000-0005-0000-0000-0000383C0000}"/>
    <cellStyle name="Normal 150" xfId="6511" xr:uid="{00000000-0005-0000-0000-0000393C0000}"/>
    <cellStyle name="Normal 150 2" xfId="17119" xr:uid="{00000000-0005-0000-0000-00003A3C0000}"/>
    <cellStyle name="Normal 150 3" xfId="17118" xr:uid="{00000000-0005-0000-0000-00003B3C0000}"/>
    <cellStyle name="Normal 151" xfId="6512" xr:uid="{00000000-0005-0000-0000-00003C3C0000}"/>
    <cellStyle name="Normal 151 2" xfId="17121" xr:uid="{00000000-0005-0000-0000-00003D3C0000}"/>
    <cellStyle name="Normal 151 3" xfId="17120" xr:uid="{00000000-0005-0000-0000-00003E3C0000}"/>
    <cellStyle name="Normal 152" xfId="17122" xr:uid="{00000000-0005-0000-0000-00003F3C0000}"/>
    <cellStyle name="Normal 152 2" xfId="17123" xr:uid="{00000000-0005-0000-0000-0000403C0000}"/>
    <cellStyle name="Normal 153" xfId="17124" xr:uid="{00000000-0005-0000-0000-0000413C0000}"/>
    <cellStyle name="Normal 153 2" xfId="17125" xr:uid="{00000000-0005-0000-0000-0000423C0000}"/>
    <cellStyle name="Normal 154" xfId="17126" xr:uid="{00000000-0005-0000-0000-0000433C0000}"/>
    <cellStyle name="Normal 154 2" xfId="17127" xr:uid="{00000000-0005-0000-0000-0000443C0000}"/>
    <cellStyle name="Normal 155" xfId="17128" xr:uid="{00000000-0005-0000-0000-0000453C0000}"/>
    <cellStyle name="Normal 155 2" xfId="17129" xr:uid="{00000000-0005-0000-0000-0000463C0000}"/>
    <cellStyle name="Normal 156" xfId="17130" xr:uid="{00000000-0005-0000-0000-0000473C0000}"/>
    <cellStyle name="Normal 156 2" xfId="17131" xr:uid="{00000000-0005-0000-0000-0000483C0000}"/>
    <cellStyle name="Normal 157" xfId="17132" xr:uid="{00000000-0005-0000-0000-0000493C0000}"/>
    <cellStyle name="Normal 157 2" xfId="17133" xr:uid="{00000000-0005-0000-0000-00004A3C0000}"/>
    <cellStyle name="Normal 157 3" xfId="17134" xr:uid="{00000000-0005-0000-0000-00004B3C0000}"/>
    <cellStyle name="Normal 158" xfId="17135" xr:uid="{00000000-0005-0000-0000-00004C3C0000}"/>
    <cellStyle name="Normal 158 2" xfId="17136" xr:uid="{00000000-0005-0000-0000-00004D3C0000}"/>
    <cellStyle name="Normal 159" xfId="17137" xr:uid="{00000000-0005-0000-0000-00004E3C0000}"/>
    <cellStyle name="Normal 159 2" xfId="17138" xr:uid="{00000000-0005-0000-0000-00004F3C0000}"/>
    <cellStyle name="Normal 16" xfId="2210" xr:uid="{00000000-0005-0000-0000-0000503C0000}"/>
    <cellStyle name="Normal 16 2" xfId="924" xr:uid="{00000000-0005-0000-0000-0000513C0000}"/>
    <cellStyle name="Normal 16 2 2" xfId="929" xr:uid="{00000000-0005-0000-0000-0000523C0000}"/>
    <cellStyle name="Normal 16 2 2 2" xfId="17140" xr:uid="{00000000-0005-0000-0000-0000533C0000}"/>
    <cellStyle name="Normal 16 2 2 3" xfId="17141" xr:uid="{00000000-0005-0000-0000-0000543C0000}"/>
    <cellStyle name="Normal 16 2 2 4" xfId="17142" xr:uid="{00000000-0005-0000-0000-0000553C0000}"/>
    <cellStyle name="Normal 16 2 2 5" xfId="17139" xr:uid="{00000000-0005-0000-0000-0000563C0000}"/>
    <cellStyle name="Normal 16 2 3" xfId="17143" xr:uid="{00000000-0005-0000-0000-0000573C0000}"/>
    <cellStyle name="Normal 16 2 4" xfId="17144" xr:uid="{00000000-0005-0000-0000-0000583C0000}"/>
    <cellStyle name="Normal 16 2 5" xfId="17145" xr:uid="{00000000-0005-0000-0000-0000593C0000}"/>
    <cellStyle name="Normal 16 3" xfId="932" xr:uid="{00000000-0005-0000-0000-00005A3C0000}"/>
    <cellStyle name="Normal 16 4" xfId="2287" xr:uid="{00000000-0005-0000-0000-00005B3C0000}"/>
    <cellStyle name="Normal 16 4 2" xfId="17147" xr:uid="{00000000-0005-0000-0000-00005C3C0000}"/>
    <cellStyle name="Normal 16 4 3" xfId="17146" xr:uid="{00000000-0005-0000-0000-00005D3C0000}"/>
    <cellStyle name="Normal 16 5" xfId="17148" xr:uid="{00000000-0005-0000-0000-00005E3C0000}"/>
    <cellStyle name="Normal 16 6" xfId="17149" xr:uid="{00000000-0005-0000-0000-00005F3C0000}"/>
    <cellStyle name="Normal 16 7" xfId="17150" xr:uid="{00000000-0005-0000-0000-0000603C0000}"/>
    <cellStyle name="Normal 16 8" xfId="17151" xr:uid="{00000000-0005-0000-0000-0000613C0000}"/>
    <cellStyle name="Normal 16 8 2" xfId="17152" xr:uid="{00000000-0005-0000-0000-0000623C0000}"/>
    <cellStyle name="Normal 16 9" xfId="17153" xr:uid="{00000000-0005-0000-0000-0000633C0000}"/>
    <cellStyle name="Normal 160" xfId="17154" xr:uid="{00000000-0005-0000-0000-0000643C0000}"/>
    <cellStyle name="Normal 161" xfId="17155" xr:uid="{00000000-0005-0000-0000-0000653C0000}"/>
    <cellStyle name="Normal 162" xfId="17156" xr:uid="{00000000-0005-0000-0000-0000663C0000}"/>
    <cellStyle name="Normal 163" xfId="17157" xr:uid="{00000000-0005-0000-0000-0000673C0000}"/>
    <cellStyle name="Normal 164" xfId="17158" xr:uid="{00000000-0005-0000-0000-0000683C0000}"/>
    <cellStyle name="Normal 165" xfId="17159" xr:uid="{00000000-0005-0000-0000-0000693C0000}"/>
    <cellStyle name="Normal 166" xfId="17160" xr:uid="{00000000-0005-0000-0000-00006A3C0000}"/>
    <cellStyle name="Normal 167" xfId="17161" xr:uid="{00000000-0005-0000-0000-00006B3C0000}"/>
    <cellStyle name="Normal 168" xfId="17162" xr:uid="{00000000-0005-0000-0000-00006C3C0000}"/>
    <cellStyle name="Normal 169" xfId="17163" xr:uid="{00000000-0005-0000-0000-00006D3C0000}"/>
    <cellStyle name="Normal 169 2" xfId="17164" xr:uid="{00000000-0005-0000-0000-00006E3C0000}"/>
    <cellStyle name="Normal 17" xfId="1285" xr:uid="{00000000-0005-0000-0000-00006F3C0000}"/>
    <cellStyle name="Normal 17 10" xfId="17165" xr:uid="{00000000-0005-0000-0000-0000703C0000}"/>
    <cellStyle name="Normal 17 11" xfId="17166" xr:uid="{00000000-0005-0000-0000-0000713C0000}"/>
    <cellStyle name="Normal 17 12" xfId="17167" xr:uid="{00000000-0005-0000-0000-0000723C0000}"/>
    <cellStyle name="Normal 17 12 2" xfId="17168" xr:uid="{00000000-0005-0000-0000-0000733C0000}"/>
    <cellStyle name="Normal 17 13" xfId="17169" xr:uid="{00000000-0005-0000-0000-0000743C0000}"/>
    <cellStyle name="Normal 17 2" xfId="940" xr:uid="{00000000-0005-0000-0000-0000753C0000}"/>
    <cellStyle name="Normal 17 2 10" xfId="17170" xr:uid="{00000000-0005-0000-0000-0000763C0000}"/>
    <cellStyle name="Normal 17 2 2" xfId="3297" xr:uid="{00000000-0005-0000-0000-0000773C0000}"/>
    <cellStyle name="Normal 17 2 2 2" xfId="17172" xr:uid="{00000000-0005-0000-0000-0000783C0000}"/>
    <cellStyle name="Normal 17 2 2 2 2" xfId="17173" xr:uid="{00000000-0005-0000-0000-0000793C0000}"/>
    <cellStyle name="Normal 17 2 2 2 3" xfId="17174" xr:uid="{00000000-0005-0000-0000-00007A3C0000}"/>
    <cellStyle name="Normal 17 2 2 2 4" xfId="17175" xr:uid="{00000000-0005-0000-0000-00007B3C0000}"/>
    <cellStyle name="Normal 17 2 2 3" xfId="17176" xr:uid="{00000000-0005-0000-0000-00007C3C0000}"/>
    <cellStyle name="Normal 17 2 2 4" xfId="17177" xr:uid="{00000000-0005-0000-0000-00007D3C0000}"/>
    <cellStyle name="Normal 17 2 2 5" xfId="17171" xr:uid="{00000000-0005-0000-0000-00007E3C0000}"/>
    <cellStyle name="Normal 17 2 3" xfId="17178" xr:uid="{00000000-0005-0000-0000-00007F3C0000}"/>
    <cellStyle name="Normal 17 2 4" xfId="17179" xr:uid="{00000000-0005-0000-0000-0000803C0000}"/>
    <cellStyle name="Normal 17 2 5" xfId="17180" xr:uid="{00000000-0005-0000-0000-0000813C0000}"/>
    <cellStyle name="Normal 17 2 6" xfId="17181" xr:uid="{00000000-0005-0000-0000-0000823C0000}"/>
    <cellStyle name="Normal 17 2 7" xfId="17182" xr:uid="{00000000-0005-0000-0000-0000833C0000}"/>
    <cellStyle name="Normal 17 2 8" xfId="17183" xr:uid="{00000000-0005-0000-0000-0000843C0000}"/>
    <cellStyle name="Normal 17 2 9" xfId="17184" xr:uid="{00000000-0005-0000-0000-0000853C0000}"/>
    <cellStyle name="Normal 17 3" xfId="3298" xr:uid="{00000000-0005-0000-0000-0000863C0000}"/>
    <cellStyle name="Normal 17 3 2" xfId="4860" xr:uid="{00000000-0005-0000-0000-0000873C0000}"/>
    <cellStyle name="Normal 17 3 2 2" xfId="17187" xr:uid="{00000000-0005-0000-0000-0000883C0000}"/>
    <cellStyle name="Normal 17 3 2 3" xfId="17186" xr:uid="{00000000-0005-0000-0000-0000893C0000}"/>
    <cellStyle name="Normal 17 3 3" xfId="17188" xr:uid="{00000000-0005-0000-0000-00008A3C0000}"/>
    <cellStyle name="Normal 17 3 4" xfId="17185" xr:uid="{00000000-0005-0000-0000-00008B3C0000}"/>
    <cellStyle name="Normal 17 4" xfId="2291" xr:uid="{00000000-0005-0000-0000-00008C3C0000}"/>
    <cellStyle name="Normal 17 4 2" xfId="17190" xr:uid="{00000000-0005-0000-0000-00008D3C0000}"/>
    <cellStyle name="Normal 17 4 3" xfId="17189" xr:uid="{00000000-0005-0000-0000-00008E3C0000}"/>
    <cellStyle name="Normal 17 5" xfId="3299" xr:uid="{00000000-0005-0000-0000-00008F3C0000}"/>
    <cellStyle name="Normal 17 5 2" xfId="17191" xr:uid="{00000000-0005-0000-0000-0000903C0000}"/>
    <cellStyle name="Normal 17 6" xfId="17192" xr:uid="{00000000-0005-0000-0000-0000913C0000}"/>
    <cellStyle name="Normal 17 7" xfId="17193" xr:uid="{00000000-0005-0000-0000-0000923C0000}"/>
    <cellStyle name="Normal 17 8" xfId="17194" xr:uid="{00000000-0005-0000-0000-0000933C0000}"/>
    <cellStyle name="Normal 17 9" xfId="17195" xr:uid="{00000000-0005-0000-0000-0000943C0000}"/>
    <cellStyle name="Normal 170" xfId="17196" xr:uid="{00000000-0005-0000-0000-0000953C0000}"/>
    <cellStyle name="Normal 171" xfId="17197" xr:uid="{00000000-0005-0000-0000-0000963C0000}"/>
    <cellStyle name="Normal 171 2" xfId="17198" xr:uid="{00000000-0005-0000-0000-0000973C0000}"/>
    <cellStyle name="Normal 172" xfId="17199" xr:uid="{00000000-0005-0000-0000-0000983C0000}"/>
    <cellStyle name="Normal 173" xfId="17200" xr:uid="{00000000-0005-0000-0000-0000993C0000}"/>
    <cellStyle name="Normal 174" xfId="27145" xr:uid="{00000000-0005-0000-0000-00009A3C0000}"/>
    <cellStyle name="Normal 175" xfId="27604" xr:uid="{00000000-0005-0000-0000-00009B3C0000}"/>
    <cellStyle name="Normal 175 2" xfId="27605" xr:uid="{00000000-0005-0000-0000-00009C3C0000}"/>
    <cellStyle name="Normal 176" xfId="27607" xr:uid="{00000000-0005-0000-0000-00009D3C0000}"/>
    <cellStyle name="Normal 177" xfId="27608" xr:uid="{011D2DAA-FC6F-4E2C-BC31-BFE2E2D0EF76}"/>
    <cellStyle name="Normal 18" xfId="1668" xr:uid="{00000000-0005-0000-0000-00009E3C0000}"/>
    <cellStyle name="Normal 18 2" xfId="950" xr:uid="{00000000-0005-0000-0000-00009F3C0000}"/>
    <cellStyle name="Normal 18 2 2" xfId="17201" xr:uid="{00000000-0005-0000-0000-0000A03C0000}"/>
    <cellStyle name="Normal 18 2 2 2" xfId="17202" xr:uid="{00000000-0005-0000-0000-0000A13C0000}"/>
    <cellStyle name="Normal 18 2 2 2 2" xfId="17203" xr:uid="{00000000-0005-0000-0000-0000A23C0000}"/>
    <cellStyle name="Normal 18 2 2 3" xfId="17204" xr:uid="{00000000-0005-0000-0000-0000A33C0000}"/>
    <cellStyle name="Normal 18 2 3" xfId="17205" xr:uid="{00000000-0005-0000-0000-0000A43C0000}"/>
    <cellStyle name="Normal 18 2 3 2" xfId="17206" xr:uid="{00000000-0005-0000-0000-0000A53C0000}"/>
    <cellStyle name="Normal 18 2 3 2 2" xfId="17207" xr:uid="{00000000-0005-0000-0000-0000A63C0000}"/>
    <cellStyle name="Normal 18 2 3 3" xfId="17208" xr:uid="{00000000-0005-0000-0000-0000A73C0000}"/>
    <cellStyle name="Normal 18 2 4" xfId="17209" xr:uid="{00000000-0005-0000-0000-0000A83C0000}"/>
    <cellStyle name="Normal 18 2 4 2" xfId="17210" xr:uid="{00000000-0005-0000-0000-0000A93C0000}"/>
    <cellStyle name="Normal 18 2 5" xfId="17211" xr:uid="{00000000-0005-0000-0000-0000AA3C0000}"/>
    <cellStyle name="Normal 18 3" xfId="3301" xr:uid="{00000000-0005-0000-0000-0000AB3C0000}"/>
    <cellStyle name="Normal 18 3 2" xfId="17212" xr:uid="{00000000-0005-0000-0000-0000AC3C0000}"/>
    <cellStyle name="Normal 18 3 2 2" xfId="17213" xr:uid="{00000000-0005-0000-0000-0000AD3C0000}"/>
    <cellStyle name="Normal 18 3 3" xfId="17214" xr:uid="{00000000-0005-0000-0000-0000AE3C0000}"/>
    <cellStyle name="Normal 18 4" xfId="3302" xr:uid="{00000000-0005-0000-0000-0000AF3C0000}"/>
    <cellStyle name="Normal 18 4 2" xfId="17216" xr:uid="{00000000-0005-0000-0000-0000B03C0000}"/>
    <cellStyle name="Normal 18 4 2 2" xfId="17217" xr:uid="{00000000-0005-0000-0000-0000B13C0000}"/>
    <cellStyle name="Normal 18 4 3" xfId="17218" xr:uid="{00000000-0005-0000-0000-0000B23C0000}"/>
    <cellStyle name="Normal 18 4 4" xfId="17215" xr:uid="{00000000-0005-0000-0000-0000B33C0000}"/>
    <cellStyle name="Normal 18 5" xfId="2506" xr:uid="{00000000-0005-0000-0000-0000B43C0000}"/>
    <cellStyle name="Normal 18 5 2" xfId="17220" xr:uid="{00000000-0005-0000-0000-0000B53C0000}"/>
    <cellStyle name="Normal 18 5 3" xfId="17219" xr:uid="{00000000-0005-0000-0000-0000B63C0000}"/>
    <cellStyle name="Normal 18 6" xfId="17221" xr:uid="{00000000-0005-0000-0000-0000B73C0000}"/>
    <cellStyle name="Normal 18 7" xfId="17222" xr:uid="{00000000-0005-0000-0000-0000B83C0000}"/>
    <cellStyle name="Normal 183" xfId="17223" xr:uid="{00000000-0005-0000-0000-0000B93C0000}"/>
    <cellStyle name="Normal 184" xfId="17224" xr:uid="{00000000-0005-0000-0000-0000BA3C0000}"/>
    <cellStyle name="Normal 19" xfId="1673" xr:uid="{00000000-0005-0000-0000-0000BB3C0000}"/>
    <cellStyle name="Normal 19 2" xfId="960" xr:uid="{00000000-0005-0000-0000-0000BC3C0000}"/>
    <cellStyle name="Normal 19 2 2" xfId="4861" xr:uid="{00000000-0005-0000-0000-0000BD3C0000}"/>
    <cellStyle name="Normal 19 2 2 2" xfId="17227" xr:uid="{00000000-0005-0000-0000-0000BE3C0000}"/>
    <cellStyle name="Normal 19 2 3" xfId="17228" xr:uid="{00000000-0005-0000-0000-0000BF3C0000}"/>
    <cellStyle name="Normal 19 2 4" xfId="17229" xr:uid="{00000000-0005-0000-0000-0000C03C0000}"/>
    <cellStyle name="Normal 19 2 5" xfId="17230" xr:uid="{00000000-0005-0000-0000-0000C13C0000}"/>
    <cellStyle name="Normal 19 2 6" xfId="17226" xr:uid="{00000000-0005-0000-0000-0000C23C0000}"/>
    <cellStyle name="Normal 19 3" xfId="6523" xr:uid="{00000000-0005-0000-0000-0000C33C0000}"/>
    <cellStyle name="Normal 19 3 2" xfId="17231" xr:uid="{00000000-0005-0000-0000-0000C43C0000}"/>
    <cellStyle name="Normal 19 3 2 2" xfId="17232" xr:uid="{00000000-0005-0000-0000-0000C53C0000}"/>
    <cellStyle name="Normal 19 3 2 2 2" xfId="17233" xr:uid="{00000000-0005-0000-0000-0000C63C0000}"/>
    <cellStyle name="Normal 19 3 2 3" xfId="17234" xr:uid="{00000000-0005-0000-0000-0000C73C0000}"/>
    <cellStyle name="Normal 19 4" xfId="17235" xr:uid="{00000000-0005-0000-0000-0000C83C0000}"/>
    <cellStyle name="Normal 19 5" xfId="17236" xr:uid="{00000000-0005-0000-0000-0000C93C0000}"/>
    <cellStyle name="Normal 19 6" xfId="17237" xr:uid="{00000000-0005-0000-0000-0000CA3C0000}"/>
    <cellStyle name="Normal 19 7" xfId="17225" xr:uid="{00000000-0005-0000-0000-0000CB3C0000}"/>
    <cellStyle name="Normal 2" xfId="1788" xr:uid="{00000000-0005-0000-0000-0000CC3C0000}"/>
    <cellStyle name="Normal 2 10" xfId="2636" xr:uid="{00000000-0005-0000-0000-0000CD3C0000}"/>
    <cellStyle name="Normal 2 10 2" xfId="6510" xr:uid="{00000000-0005-0000-0000-0000CE3C0000}"/>
    <cellStyle name="Normal 2 10 3" xfId="17238" xr:uid="{00000000-0005-0000-0000-0000CF3C0000}"/>
    <cellStyle name="Normal 2 11" xfId="3303" xr:uid="{00000000-0005-0000-0000-0000D03C0000}"/>
    <cellStyle name="Normal 2 11 2" xfId="17240" xr:uid="{00000000-0005-0000-0000-0000D13C0000}"/>
    <cellStyle name="Normal 2 11 2 2" xfId="4224" xr:uid="{00000000-0005-0000-0000-0000D23C0000}"/>
    <cellStyle name="Normal 2 11 2 2 2" xfId="17241" xr:uid="{00000000-0005-0000-0000-0000D33C0000}"/>
    <cellStyle name="Normal 2 11 2 3" xfId="17242" xr:uid="{00000000-0005-0000-0000-0000D43C0000}"/>
    <cellStyle name="Normal 2 11 3" xfId="17243" xr:uid="{00000000-0005-0000-0000-0000D53C0000}"/>
    <cellStyle name="Normal 2 11 4" xfId="17244" xr:uid="{00000000-0005-0000-0000-0000D63C0000}"/>
    <cellStyle name="Normal 2 11 5" xfId="17239" xr:uid="{00000000-0005-0000-0000-0000D73C0000}"/>
    <cellStyle name="Normal 2 12" xfId="3304" xr:uid="{00000000-0005-0000-0000-0000D83C0000}"/>
    <cellStyle name="Normal 2 12 2" xfId="17246" xr:uid="{00000000-0005-0000-0000-0000D93C0000}"/>
    <cellStyle name="Normal 2 12 3" xfId="17245" xr:uid="{00000000-0005-0000-0000-0000DA3C0000}"/>
    <cellStyle name="Normal 2 13" xfId="3019" xr:uid="{00000000-0005-0000-0000-0000DB3C0000}"/>
    <cellStyle name="Normal 2 13 2" xfId="17248" xr:uid="{00000000-0005-0000-0000-0000DC3C0000}"/>
    <cellStyle name="Normal 2 13 3" xfId="17249" xr:uid="{00000000-0005-0000-0000-0000DD3C0000}"/>
    <cellStyle name="Normal 2 13 4" xfId="17247" xr:uid="{00000000-0005-0000-0000-0000DE3C0000}"/>
    <cellStyle name="Normal 2 14" xfId="83" xr:uid="{00000000-0005-0000-0000-0000DF3C0000}"/>
    <cellStyle name="Normal 2 14 2" xfId="17251" xr:uid="{00000000-0005-0000-0000-0000E03C0000}"/>
    <cellStyle name="Normal 2 14 3" xfId="17250" xr:uid="{00000000-0005-0000-0000-0000E13C0000}"/>
    <cellStyle name="Normal 2 15" xfId="150" xr:uid="{00000000-0005-0000-0000-0000E23C0000}"/>
    <cellStyle name="Normal 2 15 2" xfId="17253" xr:uid="{00000000-0005-0000-0000-0000E33C0000}"/>
    <cellStyle name="Normal 2 15 3" xfId="17252" xr:uid="{00000000-0005-0000-0000-0000E43C0000}"/>
    <cellStyle name="Normal 2 16" xfId="153" xr:uid="{00000000-0005-0000-0000-0000E53C0000}"/>
    <cellStyle name="Normal 2 16 2" xfId="17254" xr:uid="{00000000-0005-0000-0000-0000E63C0000}"/>
    <cellStyle name="Normal 2 17" xfId="3305" xr:uid="{00000000-0005-0000-0000-0000E73C0000}"/>
    <cellStyle name="Normal 2 17 2" xfId="17255" xr:uid="{00000000-0005-0000-0000-0000E83C0000}"/>
    <cellStyle name="Normal 2 18" xfId="3307" xr:uid="{00000000-0005-0000-0000-0000E93C0000}"/>
    <cellStyle name="Normal 2 18 2" xfId="17256" xr:uid="{00000000-0005-0000-0000-0000EA3C0000}"/>
    <cellStyle name="Normal 2 19" xfId="1154" xr:uid="{00000000-0005-0000-0000-0000EB3C0000}"/>
    <cellStyle name="Normal 2 19 2" xfId="17257" xr:uid="{00000000-0005-0000-0000-0000EC3C0000}"/>
    <cellStyle name="Normal 2 2" xfId="1791" xr:uid="{00000000-0005-0000-0000-0000ED3C0000}"/>
    <cellStyle name="Normal 2 2 10" xfId="3294" xr:uid="{00000000-0005-0000-0000-0000EE3C0000}"/>
    <cellStyle name="Normal 2 2 10 2" xfId="17259" xr:uid="{00000000-0005-0000-0000-0000EF3C0000}"/>
    <cellStyle name="Normal 2 2 10 3" xfId="17258" xr:uid="{00000000-0005-0000-0000-0000F03C0000}"/>
    <cellStyle name="Normal 2 2 11" xfId="3310" xr:uid="{00000000-0005-0000-0000-0000F13C0000}"/>
    <cellStyle name="Normal 2 2 11 2" xfId="17260" xr:uid="{00000000-0005-0000-0000-0000F23C0000}"/>
    <cellStyle name="Normal 2 2 11 2 2" xfId="17261" xr:uid="{00000000-0005-0000-0000-0000F33C0000}"/>
    <cellStyle name="Normal 2 2 11 2 2 2" xfId="17262" xr:uid="{00000000-0005-0000-0000-0000F43C0000}"/>
    <cellStyle name="Normal 2 2 11 2 2 3" xfId="17263" xr:uid="{00000000-0005-0000-0000-0000F53C0000}"/>
    <cellStyle name="Normal 2 2 11 2 2 4" xfId="17264" xr:uid="{00000000-0005-0000-0000-0000F63C0000}"/>
    <cellStyle name="Normal 2 2 11 2 2 5" xfId="17265" xr:uid="{00000000-0005-0000-0000-0000F73C0000}"/>
    <cellStyle name="Normal 2 2 11 2 2 6" xfId="17266" xr:uid="{00000000-0005-0000-0000-0000F83C0000}"/>
    <cellStyle name="Normal 2 2 11 2 3" xfId="17267" xr:uid="{00000000-0005-0000-0000-0000F93C0000}"/>
    <cellStyle name="Normal 2 2 11 2 4" xfId="17268" xr:uid="{00000000-0005-0000-0000-0000FA3C0000}"/>
    <cellStyle name="Normal 2 2 11 2 5" xfId="17269" xr:uid="{00000000-0005-0000-0000-0000FB3C0000}"/>
    <cellStyle name="Normal 2 2 11 2 6" xfId="17270" xr:uid="{00000000-0005-0000-0000-0000FC3C0000}"/>
    <cellStyle name="Normal 2 2 11 2 7" xfId="17271" xr:uid="{00000000-0005-0000-0000-0000FD3C0000}"/>
    <cellStyle name="Normal 2 2 11 2 8" xfId="17272" xr:uid="{00000000-0005-0000-0000-0000FE3C0000}"/>
    <cellStyle name="Normal 2 2 11 2 9" xfId="17273" xr:uid="{00000000-0005-0000-0000-0000FF3C0000}"/>
    <cellStyle name="Normal 2 2 11 3" xfId="17274" xr:uid="{00000000-0005-0000-0000-0000003D0000}"/>
    <cellStyle name="Normal 2 2 11 3 2" xfId="17275" xr:uid="{00000000-0005-0000-0000-0000013D0000}"/>
    <cellStyle name="Normal 2 2 11 3 3" xfId="17276" xr:uid="{00000000-0005-0000-0000-0000023D0000}"/>
    <cellStyle name="Normal 2 2 11 3 4" xfId="17277" xr:uid="{00000000-0005-0000-0000-0000033D0000}"/>
    <cellStyle name="Normal 2 2 11 3 5" xfId="17278" xr:uid="{00000000-0005-0000-0000-0000043D0000}"/>
    <cellStyle name="Normal 2 2 11 3 6" xfId="17279" xr:uid="{00000000-0005-0000-0000-0000053D0000}"/>
    <cellStyle name="Normal 2 2 11 4" xfId="17280" xr:uid="{00000000-0005-0000-0000-0000063D0000}"/>
    <cellStyle name="Normal 2 2 11 5" xfId="17281" xr:uid="{00000000-0005-0000-0000-0000073D0000}"/>
    <cellStyle name="Normal 2 2 11 6" xfId="17282" xr:uid="{00000000-0005-0000-0000-0000083D0000}"/>
    <cellStyle name="Normal 2 2 11 7" xfId="17283" xr:uid="{00000000-0005-0000-0000-0000093D0000}"/>
    <cellStyle name="Normal 2 2 11 8" xfId="17284" xr:uid="{00000000-0005-0000-0000-00000A3D0000}"/>
    <cellStyle name="Normal 2 2 11 9" xfId="17285" xr:uid="{00000000-0005-0000-0000-00000B3D0000}"/>
    <cellStyle name="Normal 2 2 12" xfId="101" xr:uid="{00000000-0005-0000-0000-00000C3D0000}"/>
    <cellStyle name="Normal 2 2 12 2" xfId="17286" xr:uid="{00000000-0005-0000-0000-00000D3D0000}"/>
    <cellStyle name="Normal 2 2 13" xfId="3312" xr:uid="{00000000-0005-0000-0000-00000E3D0000}"/>
    <cellStyle name="Normal 2 2 13 2" xfId="17287" xr:uid="{00000000-0005-0000-0000-00000F3D0000}"/>
    <cellStyle name="Normal 2 2 13 3" xfId="17288" xr:uid="{00000000-0005-0000-0000-0000103D0000}"/>
    <cellStyle name="Normal 2 2 13 4" xfId="17289" xr:uid="{00000000-0005-0000-0000-0000113D0000}"/>
    <cellStyle name="Normal 2 2 13 5" xfId="17290" xr:uid="{00000000-0005-0000-0000-0000123D0000}"/>
    <cellStyle name="Normal 2 2 13 6" xfId="17291" xr:uid="{00000000-0005-0000-0000-0000133D0000}"/>
    <cellStyle name="Normal 2 2 14" xfId="3315" xr:uid="{00000000-0005-0000-0000-0000143D0000}"/>
    <cellStyle name="Normal 2 2 14 2" xfId="17292" xr:uid="{00000000-0005-0000-0000-0000153D0000}"/>
    <cellStyle name="Normal 2 2 15" xfId="3318" xr:uid="{00000000-0005-0000-0000-0000163D0000}"/>
    <cellStyle name="Normal 2 2 15 2" xfId="17293" xr:uid="{00000000-0005-0000-0000-0000173D0000}"/>
    <cellStyle name="Normal 2 2 16" xfId="3321" xr:uid="{00000000-0005-0000-0000-0000183D0000}"/>
    <cellStyle name="Normal 2 2 16 2" xfId="17294" xr:uid="{00000000-0005-0000-0000-0000193D0000}"/>
    <cellStyle name="Normal 2 2 17" xfId="3324" xr:uid="{00000000-0005-0000-0000-00001A3D0000}"/>
    <cellStyle name="Normal 2 2 18" xfId="3327" xr:uid="{00000000-0005-0000-0000-00001B3D0000}"/>
    <cellStyle name="Normal 2 2 19" xfId="3329" xr:uid="{00000000-0005-0000-0000-00001C3D0000}"/>
    <cellStyle name="Normal 2 2 2" xfId="3332" xr:uid="{00000000-0005-0000-0000-00001D3D0000}"/>
    <cellStyle name="Normal 2 2 2 10" xfId="1263" xr:uid="{00000000-0005-0000-0000-00001E3D0000}"/>
    <cellStyle name="Normal 2 2 2 10 10" xfId="17295" xr:uid="{00000000-0005-0000-0000-00001F3D0000}"/>
    <cellStyle name="Normal 2 2 2 10 2" xfId="17296" xr:uid="{00000000-0005-0000-0000-0000203D0000}"/>
    <cellStyle name="Normal 2 2 2 10 2 2" xfId="17297" xr:uid="{00000000-0005-0000-0000-0000213D0000}"/>
    <cellStyle name="Normal 2 2 2 10 2 2 2" xfId="17298" xr:uid="{00000000-0005-0000-0000-0000223D0000}"/>
    <cellStyle name="Normal 2 2 2 10 2 2 3" xfId="17299" xr:uid="{00000000-0005-0000-0000-0000233D0000}"/>
    <cellStyle name="Normal 2 2 2 10 2 2 4" xfId="17300" xr:uid="{00000000-0005-0000-0000-0000243D0000}"/>
    <cellStyle name="Normal 2 2 2 10 2 2 5" xfId="17301" xr:uid="{00000000-0005-0000-0000-0000253D0000}"/>
    <cellStyle name="Normal 2 2 2 10 2 2 6" xfId="17302" xr:uid="{00000000-0005-0000-0000-0000263D0000}"/>
    <cellStyle name="Normal 2 2 2 10 2 3" xfId="17303" xr:uid="{00000000-0005-0000-0000-0000273D0000}"/>
    <cellStyle name="Normal 2 2 2 10 2 4" xfId="17304" xr:uid="{00000000-0005-0000-0000-0000283D0000}"/>
    <cellStyle name="Normal 2 2 2 10 2 5" xfId="17305" xr:uid="{00000000-0005-0000-0000-0000293D0000}"/>
    <cellStyle name="Normal 2 2 2 10 2 6" xfId="17306" xr:uid="{00000000-0005-0000-0000-00002A3D0000}"/>
    <cellStyle name="Normal 2 2 2 10 2 7" xfId="17307" xr:uid="{00000000-0005-0000-0000-00002B3D0000}"/>
    <cellStyle name="Normal 2 2 2 10 2 8" xfId="17308" xr:uid="{00000000-0005-0000-0000-00002C3D0000}"/>
    <cellStyle name="Normal 2 2 2 10 2 9" xfId="17309" xr:uid="{00000000-0005-0000-0000-00002D3D0000}"/>
    <cellStyle name="Normal 2 2 2 10 3" xfId="17310" xr:uid="{00000000-0005-0000-0000-00002E3D0000}"/>
    <cellStyle name="Normal 2 2 2 10 3 2" xfId="17311" xr:uid="{00000000-0005-0000-0000-00002F3D0000}"/>
    <cellStyle name="Normal 2 2 2 10 3 3" xfId="17312" xr:uid="{00000000-0005-0000-0000-0000303D0000}"/>
    <cellStyle name="Normal 2 2 2 10 3 4" xfId="17313" xr:uid="{00000000-0005-0000-0000-0000313D0000}"/>
    <cellStyle name="Normal 2 2 2 10 3 5" xfId="17314" xr:uid="{00000000-0005-0000-0000-0000323D0000}"/>
    <cellStyle name="Normal 2 2 2 10 3 6" xfId="17315" xr:uid="{00000000-0005-0000-0000-0000333D0000}"/>
    <cellStyle name="Normal 2 2 2 10 4" xfId="17316" xr:uid="{00000000-0005-0000-0000-0000343D0000}"/>
    <cellStyle name="Normal 2 2 2 10 5" xfId="17317" xr:uid="{00000000-0005-0000-0000-0000353D0000}"/>
    <cellStyle name="Normal 2 2 2 10 6" xfId="17318" xr:uid="{00000000-0005-0000-0000-0000363D0000}"/>
    <cellStyle name="Normal 2 2 2 10 7" xfId="17319" xr:uid="{00000000-0005-0000-0000-0000373D0000}"/>
    <cellStyle name="Normal 2 2 2 10 8" xfId="17320" xr:uid="{00000000-0005-0000-0000-0000383D0000}"/>
    <cellStyle name="Normal 2 2 2 10 9" xfId="17321" xr:uid="{00000000-0005-0000-0000-0000393D0000}"/>
    <cellStyle name="Normal 2 2 2 11" xfId="2798" xr:uid="{00000000-0005-0000-0000-00003A3D0000}"/>
    <cellStyle name="Normal 2 2 2 12" xfId="3333" xr:uid="{00000000-0005-0000-0000-00003B3D0000}"/>
    <cellStyle name="Normal 2 2 2 12 2" xfId="17323" xr:uid="{00000000-0005-0000-0000-00003C3D0000}"/>
    <cellStyle name="Normal 2 2 2 12 3" xfId="17324" xr:uid="{00000000-0005-0000-0000-00003D3D0000}"/>
    <cellStyle name="Normal 2 2 2 12 4" xfId="17325" xr:uid="{00000000-0005-0000-0000-00003E3D0000}"/>
    <cellStyle name="Normal 2 2 2 12 5" xfId="17326" xr:uid="{00000000-0005-0000-0000-00003F3D0000}"/>
    <cellStyle name="Normal 2 2 2 12 6" xfId="17327" xr:uid="{00000000-0005-0000-0000-0000403D0000}"/>
    <cellStyle name="Normal 2 2 2 12 7" xfId="17322" xr:uid="{00000000-0005-0000-0000-0000413D0000}"/>
    <cellStyle name="Normal 2 2 2 13" xfId="3334" xr:uid="{00000000-0005-0000-0000-0000423D0000}"/>
    <cellStyle name="Normal 2 2 2 14" xfId="2641" xr:uid="{00000000-0005-0000-0000-0000433D0000}"/>
    <cellStyle name="Normal 2 2 2 15" xfId="3335" xr:uid="{00000000-0005-0000-0000-0000443D0000}"/>
    <cellStyle name="Normal 2 2 2 16" xfId="4863" xr:uid="{00000000-0005-0000-0000-0000453D0000}"/>
    <cellStyle name="Normal 2 2 2 16 2" xfId="17328" xr:uid="{00000000-0005-0000-0000-0000463D0000}"/>
    <cellStyle name="Normal 2 2 2 17" xfId="17329" xr:uid="{00000000-0005-0000-0000-0000473D0000}"/>
    <cellStyle name="Normal 2 2 2 18" xfId="17330" xr:uid="{00000000-0005-0000-0000-0000483D0000}"/>
    <cellStyle name="Normal 2 2 2 19" xfId="17331" xr:uid="{00000000-0005-0000-0000-0000493D0000}"/>
    <cellStyle name="Normal 2 2 2 2" xfId="3337" xr:uid="{00000000-0005-0000-0000-00004A3D0000}"/>
    <cellStyle name="Normal 2 2 2 2 2" xfId="3341" xr:uid="{00000000-0005-0000-0000-00004B3D0000}"/>
    <cellStyle name="Normal 2 2 2 2 2 2" xfId="17332" xr:uid="{00000000-0005-0000-0000-00004C3D0000}"/>
    <cellStyle name="Normal 2 2 2 2 2 3" xfId="17333" xr:uid="{00000000-0005-0000-0000-00004D3D0000}"/>
    <cellStyle name="Normal 2 2 2 2 2 4" xfId="17334" xr:uid="{00000000-0005-0000-0000-00004E3D0000}"/>
    <cellStyle name="Normal 2 2 2 2 3" xfId="3344" xr:uid="{00000000-0005-0000-0000-00004F3D0000}"/>
    <cellStyle name="Normal 2 2 2 2 3 2" xfId="17335" xr:uid="{00000000-0005-0000-0000-0000503D0000}"/>
    <cellStyle name="Normal 2 2 2 2 4" xfId="2312" xr:uid="{00000000-0005-0000-0000-0000513D0000}"/>
    <cellStyle name="Normal 2 2 2 2 5" xfId="17336" xr:uid="{00000000-0005-0000-0000-0000523D0000}"/>
    <cellStyle name="Normal 2 2 2 2 6" xfId="17337" xr:uid="{00000000-0005-0000-0000-0000533D0000}"/>
    <cellStyle name="Normal 2 2 2 2 7" xfId="17338" xr:uid="{00000000-0005-0000-0000-0000543D0000}"/>
    <cellStyle name="Normal 2 2 2 2 8" xfId="17339" xr:uid="{00000000-0005-0000-0000-0000553D0000}"/>
    <cellStyle name="Normal 2 2 2 20" xfId="17340" xr:uid="{00000000-0005-0000-0000-0000563D0000}"/>
    <cellStyle name="Normal 2 2 2 21" xfId="17341" xr:uid="{00000000-0005-0000-0000-0000573D0000}"/>
    <cellStyle name="Normal 2 2 2 22" xfId="17342" xr:uid="{00000000-0005-0000-0000-0000583D0000}"/>
    <cellStyle name="Normal 2 2 2 23" xfId="17343" xr:uid="{00000000-0005-0000-0000-0000593D0000}"/>
    <cellStyle name="Normal 2 2 2 24" xfId="17344" xr:uid="{00000000-0005-0000-0000-00005A3D0000}"/>
    <cellStyle name="Normal 2 2 2 25" xfId="17345" xr:uid="{00000000-0005-0000-0000-00005B3D0000}"/>
    <cellStyle name="Normal 2 2 2 26" xfId="17346" xr:uid="{00000000-0005-0000-0000-00005C3D0000}"/>
    <cellStyle name="Normal 2 2 2 27" xfId="17347" xr:uid="{00000000-0005-0000-0000-00005D3D0000}"/>
    <cellStyle name="Normal 2 2 2 28" xfId="17348" xr:uid="{00000000-0005-0000-0000-00005E3D0000}"/>
    <cellStyle name="Normal 2 2 2 29" xfId="17349" xr:uid="{00000000-0005-0000-0000-00005F3D0000}"/>
    <cellStyle name="Normal 2 2 2 3" xfId="3346" xr:uid="{00000000-0005-0000-0000-0000603D0000}"/>
    <cellStyle name="Normal 2 2 2 3 2" xfId="235" xr:uid="{00000000-0005-0000-0000-0000613D0000}"/>
    <cellStyle name="Normal 2 2 2 3 2 2" xfId="17350" xr:uid="{00000000-0005-0000-0000-0000623D0000}"/>
    <cellStyle name="Normal 2 2 2 30" xfId="17351" xr:uid="{00000000-0005-0000-0000-0000633D0000}"/>
    <cellStyle name="Normal 2 2 2 31" xfId="17352" xr:uid="{00000000-0005-0000-0000-0000643D0000}"/>
    <cellStyle name="Normal 2 2 2 32" xfId="17353" xr:uid="{00000000-0005-0000-0000-0000653D0000}"/>
    <cellStyle name="Normal 2 2 2 33" xfId="17354" xr:uid="{00000000-0005-0000-0000-0000663D0000}"/>
    <cellStyle name="Normal 2 2 2 34" xfId="17355" xr:uid="{00000000-0005-0000-0000-0000673D0000}"/>
    <cellStyle name="Normal 2 2 2 35" xfId="17356" xr:uid="{00000000-0005-0000-0000-0000683D0000}"/>
    <cellStyle name="Normal 2 2 2 36" xfId="17357" xr:uid="{00000000-0005-0000-0000-0000693D0000}"/>
    <cellStyle name="Normal 2 2 2 37" xfId="17358" xr:uid="{00000000-0005-0000-0000-00006A3D0000}"/>
    <cellStyle name="Normal 2 2 2 38" xfId="17359" xr:uid="{00000000-0005-0000-0000-00006B3D0000}"/>
    <cellStyle name="Normal 2 2 2 39" xfId="17360" xr:uid="{00000000-0005-0000-0000-00006C3D0000}"/>
    <cellStyle name="Normal 2 2 2 4" xfId="3347" xr:uid="{00000000-0005-0000-0000-00006D3D0000}"/>
    <cellStyle name="Normal 2 2 2 4 2" xfId="3348" xr:uid="{00000000-0005-0000-0000-00006E3D0000}"/>
    <cellStyle name="Normal 2 2 2 4 2 2" xfId="4864" xr:uid="{00000000-0005-0000-0000-00006F3D0000}"/>
    <cellStyle name="Normal 2 2 2 4 2 3" xfId="17361" xr:uid="{00000000-0005-0000-0000-0000703D0000}"/>
    <cellStyle name="Normal 2 2 2 4 3" xfId="17362" xr:uid="{00000000-0005-0000-0000-0000713D0000}"/>
    <cellStyle name="Normal 2 2 2 40" xfId="17363" xr:uid="{00000000-0005-0000-0000-0000723D0000}"/>
    <cellStyle name="Normal 2 2 2 5" xfId="3349" xr:uid="{00000000-0005-0000-0000-0000733D0000}"/>
    <cellStyle name="Normal 2 2 2 6" xfId="3350" xr:uid="{00000000-0005-0000-0000-0000743D0000}"/>
    <cellStyle name="Normal 2 2 2 6 2" xfId="17364" xr:uid="{00000000-0005-0000-0000-0000753D0000}"/>
    <cellStyle name="Normal 2 2 2 7" xfId="2855" xr:uid="{00000000-0005-0000-0000-0000763D0000}"/>
    <cellStyle name="Normal 2 2 2 8" xfId="3351" xr:uid="{00000000-0005-0000-0000-0000773D0000}"/>
    <cellStyle name="Normal 2 2 2 9" xfId="511" xr:uid="{00000000-0005-0000-0000-0000783D0000}"/>
    <cellStyle name="Normal 2 2 20" xfId="3319" xr:uid="{00000000-0005-0000-0000-0000793D0000}"/>
    <cellStyle name="Normal 2 2 21" xfId="3322" xr:uid="{00000000-0005-0000-0000-00007A3D0000}"/>
    <cellStyle name="Normal 2 2 22" xfId="3325" xr:uid="{00000000-0005-0000-0000-00007B3D0000}"/>
    <cellStyle name="Normal 2 2 23" xfId="3328" xr:uid="{00000000-0005-0000-0000-00007C3D0000}"/>
    <cellStyle name="Normal 2 2 24" xfId="3330" xr:uid="{00000000-0005-0000-0000-00007D3D0000}"/>
    <cellStyle name="Normal 2 2 25" xfId="3352" xr:uid="{00000000-0005-0000-0000-00007E3D0000}"/>
    <cellStyle name="Normal 2 2 26" xfId="3355" xr:uid="{00000000-0005-0000-0000-00007F3D0000}"/>
    <cellStyle name="Normal 2 2 27" xfId="3357" xr:uid="{00000000-0005-0000-0000-0000803D0000}"/>
    <cellStyle name="Normal 2 2 28" xfId="1274" xr:uid="{00000000-0005-0000-0000-0000813D0000}"/>
    <cellStyle name="Normal 2 2 29" xfId="2003" xr:uid="{00000000-0005-0000-0000-0000823D0000}"/>
    <cellStyle name="Normal 2 2 3" xfId="1757" xr:uid="{00000000-0005-0000-0000-0000833D0000}"/>
    <cellStyle name="Normal 2 2 3 2" xfId="668" xr:uid="{00000000-0005-0000-0000-0000843D0000}"/>
    <cellStyle name="Normal 2 2 3 2 2" xfId="17366" xr:uid="{00000000-0005-0000-0000-0000853D0000}"/>
    <cellStyle name="Normal 2 2 3 2 3" xfId="17367" xr:uid="{00000000-0005-0000-0000-0000863D0000}"/>
    <cellStyle name="Normal 2 2 3 2 4" xfId="17365" xr:uid="{00000000-0005-0000-0000-0000873D0000}"/>
    <cellStyle name="Normal 2 2 3 3" xfId="676" xr:uid="{00000000-0005-0000-0000-0000883D0000}"/>
    <cellStyle name="Normal 2 2 3 4" xfId="1763" xr:uid="{00000000-0005-0000-0000-0000893D0000}"/>
    <cellStyle name="Normal 2 2 3 5" xfId="3359" xr:uid="{00000000-0005-0000-0000-00008A3D0000}"/>
    <cellStyle name="Normal 2 2 3 6" xfId="3360" xr:uid="{00000000-0005-0000-0000-00008B3D0000}"/>
    <cellStyle name="Normal 2 2 3 7" xfId="3361" xr:uid="{00000000-0005-0000-0000-00008C3D0000}"/>
    <cellStyle name="Normal 2 2 30" xfId="3353" xr:uid="{00000000-0005-0000-0000-00008D3D0000}"/>
    <cellStyle name="Normal 2 2 31" xfId="3356" xr:uid="{00000000-0005-0000-0000-00008E3D0000}"/>
    <cellStyle name="Normal 2 2 32" xfId="3358" xr:uid="{00000000-0005-0000-0000-00008F3D0000}"/>
    <cellStyle name="Normal 2 2 32 2" xfId="17368" xr:uid="{00000000-0005-0000-0000-0000903D0000}"/>
    <cellStyle name="Normal 2 2 33" xfId="1275" xr:uid="{00000000-0005-0000-0000-0000913D0000}"/>
    <cellStyle name="Normal 2 2 33 2" xfId="6509" xr:uid="{00000000-0005-0000-0000-0000923D0000}"/>
    <cellStyle name="Normal 2 2 33 3" xfId="17369" xr:uid="{00000000-0005-0000-0000-0000933D0000}"/>
    <cellStyle name="Normal 2 2 34" xfId="2004" xr:uid="{00000000-0005-0000-0000-0000943D0000}"/>
    <cellStyle name="Normal 2 2 34 2" xfId="17370" xr:uid="{00000000-0005-0000-0000-0000953D0000}"/>
    <cellStyle name="Normal 2 2 35" xfId="1318" xr:uid="{00000000-0005-0000-0000-0000963D0000}"/>
    <cellStyle name="Normal 2 2 35 2" xfId="17371" xr:uid="{00000000-0005-0000-0000-0000973D0000}"/>
    <cellStyle name="Normal 2 2 36" xfId="2459" xr:uid="{00000000-0005-0000-0000-0000983D0000}"/>
    <cellStyle name="Normal 2 2 36 2" xfId="17372" xr:uid="{00000000-0005-0000-0000-0000993D0000}"/>
    <cellStyle name="Normal 2 2 37" xfId="2548" xr:uid="{00000000-0005-0000-0000-00009A3D0000}"/>
    <cellStyle name="Normal 2 2 37 2" xfId="17373" xr:uid="{00000000-0005-0000-0000-00009B3D0000}"/>
    <cellStyle name="Normal 2 2 38" xfId="2383" xr:uid="{00000000-0005-0000-0000-00009C3D0000}"/>
    <cellStyle name="Normal 2 2 38 2" xfId="17374" xr:uid="{00000000-0005-0000-0000-00009D3D0000}"/>
    <cellStyle name="Normal 2 2 39" xfId="1426" xr:uid="{00000000-0005-0000-0000-00009E3D0000}"/>
    <cellStyle name="Normal 2 2 39 2" xfId="17375" xr:uid="{00000000-0005-0000-0000-00009F3D0000}"/>
    <cellStyle name="Normal 2 2 4" xfId="1766" xr:uid="{00000000-0005-0000-0000-0000A03D0000}"/>
    <cellStyle name="Normal 2 2 4 10" xfId="17376" xr:uid="{00000000-0005-0000-0000-0000A13D0000}"/>
    <cellStyle name="Normal 2 2 4 2" xfId="172" xr:uid="{00000000-0005-0000-0000-0000A23D0000}"/>
    <cellStyle name="Normal 2 2 4 2 2" xfId="17378" xr:uid="{00000000-0005-0000-0000-0000A33D0000}"/>
    <cellStyle name="Normal 2 2 4 2 3" xfId="17377" xr:uid="{00000000-0005-0000-0000-0000A43D0000}"/>
    <cellStyle name="Normal 2 2 4 3" xfId="17379" xr:uid="{00000000-0005-0000-0000-0000A53D0000}"/>
    <cellStyle name="Normal 2 2 4 4" xfId="17380" xr:uid="{00000000-0005-0000-0000-0000A63D0000}"/>
    <cellStyle name="Normal 2 2 4 5" xfId="17381" xr:uid="{00000000-0005-0000-0000-0000A73D0000}"/>
    <cellStyle name="Normal 2 2 4 6" xfId="17382" xr:uid="{00000000-0005-0000-0000-0000A83D0000}"/>
    <cellStyle name="Normal 2 2 4 7" xfId="17383" xr:uid="{00000000-0005-0000-0000-0000A93D0000}"/>
    <cellStyle name="Normal 2 2 4 8" xfId="17384" xr:uid="{00000000-0005-0000-0000-0000AA3D0000}"/>
    <cellStyle name="Normal 2 2 4 9" xfId="17385" xr:uid="{00000000-0005-0000-0000-0000AB3D0000}"/>
    <cellStyle name="Normal 2 2 4_WPL.Conso" xfId="17386" xr:uid="{00000000-0005-0000-0000-0000AC3D0000}"/>
    <cellStyle name="Normal 2 2 40" xfId="1319" xr:uid="{00000000-0005-0000-0000-0000AD3D0000}"/>
    <cellStyle name="Normal 2 2 40 2" xfId="17387" xr:uid="{00000000-0005-0000-0000-0000AE3D0000}"/>
    <cellStyle name="Normal 2 2 41" xfId="2460" xr:uid="{00000000-0005-0000-0000-0000AF3D0000}"/>
    <cellStyle name="Normal 2 2 41 2" xfId="17388" xr:uid="{00000000-0005-0000-0000-0000B03D0000}"/>
    <cellStyle name="Normal 2 2 42" xfId="2549" xr:uid="{00000000-0005-0000-0000-0000B13D0000}"/>
    <cellStyle name="Normal 2 2 43" xfId="2384" xr:uid="{00000000-0005-0000-0000-0000B23D0000}"/>
    <cellStyle name="Normal 2 2 44" xfId="1427" xr:uid="{00000000-0005-0000-0000-0000B33D0000}"/>
    <cellStyle name="Normal 2 2 45" xfId="2157" xr:uid="{00000000-0005-0000-0000-0000B43D0000}"/>
    <cellStyle name="Normal 2 2 46" xfId="2163" xr:uid="{00000000-0005-0000-0000-0000B53D0000}"/>
    <cellStyle name="Normal 2 2 47" xfId="2167" xr:uid="{00000000-0005-0000-0000-0000B63D0000}"/>
    <cellStyle name="Normal 2 2 48" xfId="1610" xr:uid="{00000000-0005-0000-0000-0000B73D0000}"/>
    <cellStyle name="Normal 2 2 49" xfId="1619" xr:uid="{00000000-0005-0000-0000-0000B83D0000}"/>
    <cellStyle name="Normal 2 2 5" xfId="1769" xr:uid="{00000000-0005-0000-0000-0000B93D0000}"/>
    <cellStyle name="Normal 2 2 5 2" xfId="17390" xr:uid="{00000000-0005-0000-0000-0000BA3D0000}"/>
    <cellStyle name="Normal 2 2 5 3" xfId="17391" xr:uid="{00000000-0005-0000-0000-0000BB3D0000}"/>
    <cellStyle name="Normal 2 2 5 4" xfId="17389" xr:uid="{00000000-0005-0000-0000-0000BC3D0000}"/>
    <cellStyle name="Normal 2 2 50" xfId="2158" xr:uid="{00000000-0005-0000-0000-0000BD3D0000}"/>
    <cellStyle name="Normal 2 2 51" xfId="2164" xr:uid="{00000000-0005-0000-0000-0000BE3D0000}"/>
    <cellStyle name="Normal 2 2 52" xfId="2168" xr:uid="{00000000-0005-0000-0000-0000BF3D0000}"/>
    <cellStyle name="Normal 2 2 53" xfId="1611" xr:uid="{00000000-0005-0000-0000-0000C03D0000}"/>
    <cellStyle name="Normal 2 2 54" xfId="1620" xr:uid="{00000000-0005-0000-0000-0000C13D0000}"/>
    <cellStyle name="Normal 2 2 55" xfId="3363" xr:uid="{00000000-0005-0000-0000-0000C23D0000}"/>
    <cellStyle name="Normal 2 2 56" xfId="3366" xr:uid="{00000000-0005-0000-0000-0000C33D0000}"/>
    <cellStyle name="Normal 2 2 57" xfId="3368" xr:uid="{00000000-0005-0000-0000-0000C43D0000}"/>
    <cellStyle name="Normal 2 2 58" xfId="3370" xr:uid="{00000000-0005-0000-0000-0000C53D0000}"/>
    <cellStyle name="Normal 2 2 59" xfId="3372" xr:uid="{00000000-0005-0000-0000-0000C63D0000}"/>
    <cellStyle name="Normal 2 2 59 2" xfId="4865" xr:uid="{00000000-0005-0000-0000-0000C73D0000}"/>
    <cellStyle name="Normal 2 2 6" xfId="1772" xr:uid="{00000000-0005-0000-0000-0000C83D0000}"/>
    <cellStyle name="Normal 2 2 6 2" xfId="17393" xr:uid="{00000000-0005-0000-0000-0000C93D0000}"/>
    <cellStyle name="Normal 2 2 6 3" xfId="17392" xr:uid="{00000000-0005-0000-0000-0000CA3D0000}"/>
    <cellStyle name="Normal 2 2 60" xfId="3364" xr:uid="{00000000-0005-0000-0000-0000CB3D0000}"/>
    <cellStyle name="Normal 2 2 60 2" xfId="4866" xr:uid="{00000000-0005-0000-0000-0000CC3D0000}"/>
    <cellStyle name="Normal 2 2 61" xfId="3367" xr:uid="{00000000-0005-0000-0000-0000CD3D0000}"/>
    <cellStyle name="Normal 2 2 62" xfId="3369" xr:uid="{00000000-0005-0000-0000-0000CE3D0000}"/>
    <cellStyle name="Normal 2 2 62 2" xfId="4867" xr:uid="{00000000-0005-0000-0000-0000CF3D0000}"/>
    <cellStyle name="Normal 2 2 63" xfId="3371" xr:uid="{00000000-0005-0000-0000-0000D03D0000}"/>
    <cellStyle name="Normal 2 2 63 2" xfId="4868" xr:uid="{00000000-0005-0000-0000-0000D13D0000}"/>
    <cellStyle name="Normal 2 2 64" xfId="3373" xr:uid="{00000000-0005-0000-0000-0000D23D0000}"/>
    <cellStyle name="Normal 2 2 64 2" xfId="4869" xr:uid="{00000000-0005-0000-0000-0000D33D0000}"/>
    <cellStyle name="Normal 2 2 65" xfId="3375" xr:uid="{00000000-0005-0000-0000-0000D43D0000}"/>
    <cellStyle name="Normal 2 2 65 2" xfId="4870" xr:uid="{00000000-0005-0000-0000-0000D53D0000}"/>
    <cellStyle name="Normal 2 2 66" xfId="3378" xr:uid="{00000000-0005-0000-0000-0000D63D0000}"/>
    <cellStyle name="Normal 2 2 66 2" xfId="4871" xr:uid="{00000000-0005-0000-0000-0000D73D0000}"/>
    <cellStyle name="Normal 2 2 67" xfId="3380" xr:uid="{00000000-0005-0000-0000-0000D83D0000}"/>
    <cellStyle name="Normal 2 2 67 2" xfId="4872" xr:uid="{00000000-0005-0000-0000-0000D93D0000}"/>
    <cellStyle name="Normal 2 2 68" xfId="92" xr:uid="{00000000-0005-0000-0000-0000DA3D0000}"/>
    <cellStyle name="Normal 2 2 68 2" xfId="4873" xr:uid="{00000000-0005-0000-0000-0000DB3D0000}"/>
    <cellStyle name="Normal 2 2 69" xfId="118" xr:uid="{00000000-0005-0000-0000-0000DC3D0000}"/>
    <cellStyle name="Normal 2 2 69 2" xfId="4874" xr:uid="{00000000-0005-0000-0000-0000DD3D0000}"/>
    <cellStyle name="Normal 2 2 7" xfId="535" xr:uid="{00000000-0005-0000-0000-0000DE3D0000}"/>
    <cellStyle name="Normal 2 2 7 2" xfId="17395" xr:uid="{00000000-0005-0000-0000-0000DF3D0000}"/>
    <cellStyle name="Normal 2 2 7 3" xfId="17396" xr:uid="{00000000-0005-0000-0000-0000E03D0000}"/>
    <cellStyle name="Normal 2 2 7 4" xfId="17394" xr:uid="{00000000-0005-0000-0000-0000E13D0000}"/>
    <cellStyle name="Normal 2 2 70" xfId="3376" xr:uid="{00000000-0005-0000-0000-0000E23D0000}"/>
    <cellStyle name="Normal 2 2 71" xfId="4862" xr:uid="{00000000-0005-0000-0000-0000E33D0000}"/>
    <cellStyle name="Normal 2 2 8" xfId="3381" xr:uid="{00000000-0005-0000-0000-0000E43D0000}"/>
    <cellStyle name="Normal 2 2 8 2" xfId="17398" xr:uid="{00000000-0005-0000-0000-0000E53D0000}"/>
    <cellStyle name="Normal 2 2 8 3" xfId="17397" xr:uid="{00000000-0005-0000-0000-0000E63D0000}"/>
    <cellStyle name="Normal 2 2 9" xfId="3382" xr:uid="{00000000-0005-0000-0000-0000E73D0000}"/>
    <cellStyle name="Normal 2 2 9 2" xfId="17400" xr:uid="{00000000-0005-0000-0000-0000E83D0000}"/>
    <cellStyle name="Normal 2 2 9 3" xfId="17399" xr:uid="{00000000-0005-0000-0000-0000E93D0000}"/>
    <cellStyle name="Normal 2 2_100-Q1'09" xfId="17401" xr:uid="{00000000-0005-0000-0000-0000EA3D0000}"/>
    <cellStyle name="Normal 2 20" xfId="151" xr:uid="{00000000-0005-0000-0000-0000EB3D0000}"/>
    <cellStyle name="Normal 2 20 2" xfId="17402" xr:uid="{00000000-0005-0000-0000-0000EC3D0000}"/>
    <cellStyle name="Normal 2 21" xfId="154" xr:uid="{00000000-0005-0000-0000-0000ED3D0000}"/>
    <cellStyle name="Normal 2 22" xfId="3306" xr:uid="{00000000-0005-0000-0000-0000EE3D0000}"/>
    <cellStyle name="Normal 2 22 2" xfId="17403" xr:uid="{00000000-0005-0000-0000-0000EF3D0000}"/>
    <cellStyle name="Normal 2 23" xfId="3308" xr:uid="{00000000-0005-0000-0000-0000F03D0000}"/>
    <cellStyle name="Normal 2 23 2" xfId="17404" xr:uid="{00000000-0005-0000-0000-0000F13D0000}"/>
    <cellStyle name="Normal 2 24" xfId="1155" xr:uid="{00000000-0005-0000-0000-0000F23D0000}"/>
    <cellStyle name="Normal 2 24 2" xfId="17405" xr:uid="{00000000-0005-0000-0000-0000F33D0000}"/>
    <cellStyle name="Normal 2 24 3" xfId="6518" xr:uid="{00000000-0005-0000-0000-0000F43D0000}"/>
    <cellStyle name="Normal 2 25" xfId="3383" xr:uid="{00000000-0005-0000-0000-0000F53D0000}"/>
    <cellStyle name="Normal 2 25 2" xfId="17406" xr:uid="{00000000-0005-0000-0000-0000F63D0000}"/>
    <cellStyle name="Normal 2 26" xfId="3385" xr:uid="{00000000-0005-0000-0000-0000F73D0000}"/>
    <cellStyle name="Normal 2 26 2" xfId="17407" xr:uid="{00000000-0005-0000-0000-0000F83D0000}"/>
    <cellStyle name="Normal 2 27" xfId="841" xr:uid="{00000000-0005-0000-0000-0000F93D0000}"/>
    <cellStyle name="Normal 2 27 2" xfId="17408" xr:uid="{00000000-0005-0000-0000-0000FA3D0000}"/>
    <cellStyle name="Normal 2 28" xfId="3387" xr:uid="{00000000-0005-0000-0000-0000FB3D0000}"/>
    <cellStyle name="Normal 2 28 2" xfId="17409" xr:uid="{00000000-0005-0000-0000-0000FC3D0000}"/>
    <cellStyle name="Normal 2 29" xfId="3390" xr:uid="{00000000-0005-0000-0000-0000FD3D0000}"/>
    <cellStyle name="Normal 2 29 2" xfId="17411" xr:uid="{00000000-0005-0000-0000-0000FE3D0000}"/>
    <cellStyle name="Normal 2 29 3" xfId="17410" xr:uid="{00000000-0005-0000-0000-0000FF3D0000}"/>
    <cellStyle name="Normal 2 3" xfId="1415" xr:uid="{00000000-0005-0000-0000-0000003E0000}"/>
    <cellStyle name="Normal 2 3 10" xfId="17412" xr:uid="{00000000-0005-0000-0000-0000013E0000}"/>
    <cellStyle name="Normal 2 3 11" xfId="17413" xr:uid="{00000000-0005-0000-0000-0000023E0000}"/>
    <cellStyle name="Normal 2 3 12" xfId="17414" xr:uid="{00000000-0005-0000-0000-0000033E0000}"/>
    <cellStyle name="Normal 2 3 13" xfId="17415" xr:uid="{00000000-0005-0000-0000-0000043E0000}"/>
    <cellStyle name="Normal 2 3 14" xfId="17416" xr:uid="{00000000-0005-0000-0000-0000053E0000}"/>
    <cellStyle name="Normal 2 3 15" xfId="17417" xr:uid="{00000000-0005-0000-0000-0000063E0000}"/>
    <cellStyle name="Normal 2 3 16" xfId="17418" xr:uid="{00000000-0005-0000-0000-0000073E0000}"/>
    <cellStyle name="Normal 2 3 2" xfId="1418" xr:uid="{00000000-0005-0000-0000-0000083E0000}"/>
    <cellStyle name="Normal 2 3 2 10" xfId="17419" xr:uid="{00000000-0005-0000-0000-0000093E0000}"/>
    <cellStyle name="Normal 2 3 2 11" xfId="17420" xr:uid="{00000000-0005-0000-0000-00000A3E0000}"/>
    <cellStyle name="Normal 2 3 2 2" xfId="3392" xr:uid="{00000000-0005-0000-0000-00000B3E0000}"/>
    <cellStyle name="Normal 2 3 2 2 2" xfId="17422" xr:uid="{00000000-0005-0000-0000-00000C3E0000}"/>
    <cellStyle name="Normal 2 3 2 2 3" xfId="17423" xr:uid="{00000000-0005-0000-0000-00000D3E0000}"/>
    <cellStyle name="Normal 2 3 2 2 4" xfId="17424" xr:uid="{00000000-0005-0000-0000-00000E3E0000}"/>
    <cellStyle name="Normal 2 3 2 2 5" xfId="17421" xr:uid="{00000000-0005-0000-0000-00000F3E0000}"/>
    <cellStyle name="Normal 2 3 2 3" xfId="17425" xr:uid="{00000000-0005-0000-0000-0000103E0000}"/>
    <cellStyle name="Normal 2 3 2 4" xfId="17426" xr:uid="{00000000-0005-0000-0000-0000113E0000}"/>
    <cellStyle name="Normal 2 3 2 5" xfId="17427" xr:uid="{00000000-0005-0000-0000-0000123E0000}"/>
    <cellStyle name="Normal 2 3 2 6" xfId="17428" xr:uid="{00000000-0005-0000-0000-0000133E0000}"/>
    <cellStyle name="Normal 2 3 2 7" xfId="17429" xr:uid="{00000000-0005-0000-0000-0000143E0000}"/>
    <cellStyle name="Normal 2 3 2 8" xfId="17430" xr:uid="{00000000-0005-0000-0000-0000153E0000}"/>
    <cellStyle name="Normal 2 3 2 9" xfId="17431" xr:uid="{00000000-0005-0000-0000-0000163E0000}"/>
    <cellStyle name="Normal 2 3 3" xfId="1782" xr:uid="{00000000-0005-0000-0000-0000173E0000}"/>
    <cellStyle name="Normal 2 3 3 2" xfId="17432" xr:uid="{00000000-0005-0000-0000-0000183E0000}"/>
    <cellStyle name="Normal 2 3 3 3" xfId="17433" xr:uid="{00000000-0005-0000-0000-0000193E0000}"/>
    <cellStyle name="Normal 2 3 3 4" xfId="17434" xr:uid="{00000000-0005-0000-0000-00001A3E0000}"/>
    <cellStyle name="Normal 2 3 3 5" xfId="17435" xr:uid="{00000000-0005-0000-0000-00001B3E0000}"/>
    <cellStyle name="Normal 2 3 3 6" xfId="17436" xr:uid="{00000000-0005-0000-0000-00001C3E0000}"/>
    <cellStyle name="Normal 2 3 3 7" xfId="17437" xr:uid="{00000000-0005-0000-0000-00001D3E0000}"/>
    <cellStyle name="Normal 2 3 3 8" xfId="17438" xr:uid="{00000000-0005-0000-0000-00001E3E0000}"/>
    <cellStyle name="Normal 2 3 3 9" xfId="17439" xr:uid="{00000000-0005-0000-0000-00001F3E0000}"/>
    <cellStyle name="Normal 2 3 4" xfId="1785" xr:uid="{00000000-0005-0000-0000-0000203E0000}"/>
    <cellStyle name="Normal 2 3 4 10" xfId="17441" xr:uid="{00000000-0005-0000-0000-0000213E0000}"/>
    <cellStyle name="Normal 2 3 4 10 2" xfId="17442" xr:uid="{00000000-0005-0000-0000-0000223E0000}"/>
    <cellStyle name="Normal 2 3 4 11" xfId="17443" xr:uid="{00000000-0005-0000-0000-0000233E0000}"/>
    <cellStyle name="Normal 2 3 4 12" xfId="17440" xr:uid="{00000000-0005-0000-0000-0000243E0000}"/>
    <cellStyle name="Normal 2 3 4 2" xfId="17444" xr:uid="{00000000-0005-0000-0000-0000253E0000}"/>
    <cellStyle name="Normal 2 3 4 2 2" xfId="17445" xr:uid="{00000000-0005-0000-0000-0000263E0000}"/>
    <cellStyle name="Normal 2 3 4 2 2 2" xfId="17446" xr:uid="{00000000-0005-0000-0000-0000273E0000}"/>
    <cellStyle name="Normal 2 3 4 2 3" xfId="17447" xr:uid="{00000000-0005-0000-0000-0000283E0000}"/>
    <cellStyle name="Normal 2 3 4 3" xfId="17448" xr:uid="{00000000-0005-0000-0000-0000293E0000}"/>
    <cellStyle name="Normal 2 3 4 4" xfId="17449" xr:uid="{00000000-0005-0000-0000-00002A3E0000}"/>
    <cellStyle name="Normal 2 3 4 5" xfId="17450" xr:uid="{00000000-0005-0000-0000-00002B3E0000}"/>
    <cellStyle name="Normal 2 3 4 6" xfId="17451" xr:uid="{00000000-0005-0000-0000-00002C3E0000}"/>
    <cellStyle name="Normal 2 3 4 7" xfId="17452" xr:uid="{00000000-0005-0000-0000-00002D3E0000}"/>
    <cellStyle name="Normal 2 3 4 8" xfId="17453" xr:uid="{00000000-0005-0000-0000-00002E3E0000}"/>
    <cellStyle name="Normal 2 3 4 9" xfId="17454" xr:uid="{00000000-0005-0000-0000-00002F3E0000}"/>
    <cellStyle name="Normal 2 3 5" xfId="1789" xr:uid="{00000000-0005-0000-0000-0000303E0000}"/>
    <cellStyle name="Normal 2 3 5 2" xfId="17455" xr:uid="{00000000-0005-0000-0000-0000313E0000}"/>
    <cellStyle name="Normal 2 3 6" xfId="4875" xr:uid="{00000000-0005-0000-0000-0000323E0000}"/>
    <cellStyle name="Normal 2 3 6 2" xfId="17456" xr:uid="{00000000-0005-0000-0000-0000333E0000}"/>
    <cellStyle name="Normal 2 3 7" xfId="17457" xr:uid="{00000000-0005-0000-0000-0000343E0000}"/>
    <cellStyle name="Normal 2 3 7 2" xfId="17458" xr:uid="{00000000-0005-0000-0000-0000353E0000}"/>
    <cellStyle name="Normal 2 3 7 2 2" xfId="17459" xr:uid="{00000000-0005-0000-0000-0000363E0000}"/>
    <cellStyle name="Normal 2 3 7 3" xfId="17460" xr:uid="{00000000-0005-0000-0000-0000373E0000}"/>
    <cellStyle name="Normal 2 3 8" xfId="17461" xr:uid="{00000000-0005-0000-0000-0000383E0000}"/>
    <cellStyle name="Normal 2 3 8 2" xfId="17462" xr:uid="{00000000-0005-0000-0000-0000393E0000}"/>
    <cellStyle name="Normal 2 3 8 2 2" xfId="17463" xr:uid="{00000000-0005-0000-0000-00003A3E0000}"/>
    <cellStyle name="Normal 2 3 8 3" xfId="17464" xr:uid="{00000000-0005-0000-0000-00003B3E0000}"/>
    <cellStyle name="Normal 2 3 9" xfId="17465" xr:uid="{00000000-0005-0000-0000-00003C3E0000}"/>
    <cellStyle name="Normal 2 3 9 2" xfId="17466" xr:uid="{00000000-0005-0000-0000-00003D3E0000}"/>
    <cellStyle name="Normal 2 3 9 2 2" xfId="17467" xr:uid="{00000000-0005-0000-0000-00003E3E0000}"/>
    <cellStyle name="Normal 2 3 9 3" xfId="17468" xr:uid="{00000000-0005-0000-0000-00003F3E0000}"/>
    <cellStyle name="Normal 2 3_WPL.Conso" xfId="17469" xr:uid="{00000000-0005-0000-0000-0000403E0000}"/>
    <cellStyle name="Normal 2 30" xfId="3384" xr:uid="{00000000-0005-0000-0000-0000413E0000}"/>
    <cellStyle name="Normal 2 30 2" xfId="17471" xr:uid="{00000000-0005-0000-0000-0000423E0000}"/>
    <cellStyle name="Normal 2 30 3" xfId="17470" xr:uid="{00000000-0005-0000-0000-0000433E0000}"/>
    <cellStyle name="Normal 2 31" xfId="3386" xr:uid="{00000000-0005-0000-0000-0000443E0000}"/>
    <cellStyle name="Normal 2 31 2" xfId="17472" xr:uid="{00000000-0005-0000-0000-0000453E0000}"/>
    <cellStyle name="Normal 2 32" xfId="842" xr:uid="{00000000-0005-0000-0000-0000463E0000}"/>
    <cellStyle name="Normal 2 33" xfId="3388" xr:uid="{00000000-0005-0000-0000-0000473E0000}"/>
    <cellStyle name="Normal 2 34" xfId="3391" xr:uid="{00000000-0005-0000-0000-0000483E0000}"/>
    <cellStyle name="Normal 2 35" xfId="3395" xr:uid="{00000000-0005-0000-0000-0000493E0000}"/>
    <cellStyle name="Normal 2 36" xfId="3398" xr:uid="{00000000-0005-0000-0000-00004A3E0000}"/>
    <cellStyle name="Normal 2 37" xfId="3400" xr:uid="{00000000-0005-0000-0000-00004B3E0000}"/>
    <cellStyle name="Normal 2 38" xfId="2562" xr:uid="{00000000-0005-0000-0000-00004C3E0000}"/>
    <cellStyle name="Normal 2 39" xfId="2569" xr:uid="{00000000-0005-0000-0000-00004D3E0000}"/>
    <cellStyle name="Normal 2 4" xfId="1420" xr:uid="{00000000-0005-0000-0000-00004E3E0000}"/>
    <cellStyle name="Normal 2 4 2" xfId="3402" xr:uid="{00000000-0005-0000-0000-00004F3E0000}"/>
    <cellStyle name="Normal 2 4 2 2" xfId="4877" xr:uid="{00000000-0005-0000-0000-0000503E0000}"/>
    <cellStyle name="Normal 2 4 2 2 2" xfId="17475" xr:uid="{00000000-0005-0000-0000-0000513E0000}"/>
    <cellStyle name="Normal 2 4 2 3" xfId="17476" xr:uid="{00000000-0005-0000-0000-0000523E0000}"/>
    <cellStyle name="Normal 2 4 2 4" xfId="17477" xr:uid="{00000000-0005-0000-0000-0000533E0000}"/>
    <cellStyle name="Normal 2 4 2 5" xfId="17478" xr:uid="{00000000-0005-0000-0000-0000543E0000}"/>
    <cellStyle name="Normal 2 4 2 6" xfId="17479" xr:uid="{00000000-0005-0000-0000-0000553E0000}"/>
    <cellStyle name="Normal 2 4 2 7" xfId="17474" xr:uid="{00000000-0005-0000-0000-0000563E0000}"/>
    <cellStyle name="Normal 2 4 3" xfId="1113" xr:uid="{00000000-0005-0000-0000-0000573E0000}"/>
    <cellStyle name="Normal 2 4 3 2" xfId="17480" xr:uid="{00000000-0005-0000-0000-0000583E0000}"/>
    <cellStyle name="Normal 2 4 4" xfId="4876" xr:uid="{00000000-0005-0000-0000-0000593E0000}"/>
    <cellStyle name="Normal 2 4 4 2" xfId="17481" xr:uid="{00000000-0005-0000-0000-00005A3E0000}"/>
    <cellStyle name="Normal 2 4 5" xfId="17482" xr:uid="{00000000-0005-0000-0000-00005B3E0000}"/>
    <cellStyle name="Normal 2 4 6" xfId="17473" xr:uid="{00000000-0005-0000-0000-00005C3E0000}"/>
    <cellStyle name="Normal 2 40" xfId="3396" xr:uid="{00000000-0005-0000-0000-00005D3E0000}"/>
    <cellStyle name="Normal 2 41" xfId="3399" xr:uid="{00000000-0005-0000-0000-00005E3E0000}"/>
    <cellStyle name="Normal 2 42" xfId="3401" xr:uid="{00000000-0005-0000-0000-00005F3E0000}"/>
    <cellStyle name="Normal 2 43" xfId="2563" xr:uid="{00000000-0005-0000-0000-0000603E0000}"/>
    <cellStyle name="Normal 2 44" xfId="2570" xr:uid="{00000000-0005-0000-0000-0000613E0000}"/>
    <cellStyle name="Normal 2 45" xfId="2465" xr:uid="{00000000-0005-0000-0000-0000623E0000}"/>
    <cellStyle name="Normal 2 46" xfId="2576" xr:uid="{00000000-0005-0000-0000-0000633E0000}"/>
    <cellStyle name="Normal 2 47" xfId="2730" xr:uid="{00000000-0005-0000-0000-0000643E0000}"/>
    <cellStyle name="Normal 2 48" xfId="2333" xr:uid="{00000000-0005-0000-0000-0000653E0000}"/>
    <cellStyle name="Normal 2 49" xfId="3403" xr:uid="{00000000-0005-0000-0000-0000663E0000}"/>
    <cellStyle name="Normal 2 5" xfId="3405" xr:uid="{00000000-0005-0000-0000-0000673E0000}"/>
    <cellStyle name="Normal 2 5 10" xfId="17484" xr:uid="{00000000-0005-0000-0000-0000683E0000}"/>
    <cellStyle name="Normal 2 5 2" xfId="3406" xr:uid="{00000000-0005-0000-0000-0000693E0000}"/>
    <cellStyle name="Normal 2 5 2 2" xfId="17486" xr:uid="{00000000-0005-0000-0000-00006A3E0000}"/>
    <cellStyle name="Normal 2 5 2 3" xfId="17487" xr:uid="{00000000-0005-0000-0000-00006B3E0000}"/>
    <cellStyle name="Normal 2 5 2 4" xfId="17488" xr:uid="{00000000-0005-0000-0000-00006C3E0000}"/>
    <cellStyle name="Normal 2 5 2 5" xfId="17489" xr:uid="{00000000-0005-0000-0000-00006D3E0000}"/>
    <cellStyle name="Normal 2 5 2 6" xfId="17490" xr:uid="{00000000-0005-0000-0000-00006E3E0000}"/>
    <cellStyle name="Normal 2 5 2 7" xfId="17485" xr:uid="{00000000-0005-0000-0000-00006F3E0000}"/>
    <cellStyle name="Normal 2 5 3" xfId="17491" xr:uid="{00000000-0005-0000-0000-0000703E0000}"/>
    <cellStyle name="Normal 2 5 4" xfId="17492" xr:uid="{00000000-0005-0000-0000-0000713E0000}"/>
    <cellStyle name="Normal 2 5 5" xfId="17493" xr:uid="{00000000-0005-0000-0000-0000723E0000}"/>
    <cellStyle name="Normal 2 5 6" xfId="17483" xr:uid="{00000000-0005-0000-0000-0000733E0000}"/>
    <cellStyle name="Normal 2 50" xfId="2466" xr:uid="{00000000-0005-0000-0000-0000743E0000}"/>
    <cellStyle name="Normal 2 51" xfId="2577" xr:uid="{00000000-0005-0000-0000-0000753E0000}"/>
    <cellStyle name="Normal 2 52" xfId="2731" xr:uid="{00000000-0005-0000-0000-0000763E0000}"/>
    <cellStyle name="Normal 2 53" xfId="2334" xr:uid="{00000000-0005-0000-0000-0000773E0000}"/>
    <cellStyle name="Normal 2 54" xfId="3404" xr:uid="{00000000-0005-0000-0000-0000783E0000}"/>
    <cellStyle name="Normal 2 55" xfId="3407" xr:uid="{00000000-0005-0000-0000-0000793E0000}"/>
    <cellStyle name="Normal 2 56" xfId="3409" xr:uid="{00000000-0005-0000-0000-00007A3E0000}"/>
    <cellStyle name="Normal 2 57" xfId="3411" xr:uid="{00000000-0005-0000-0000-00007B3E0000}"/>
    <cellStyle name="Normal 2 58" xfId="3179" xr:uid="{00000000-0005-0000-0000-00007C3E0000}"/>
    <cellStyle name="Normal 2 59" xfId="3182" xr:uid="{00000000-0005-0000-0000-00007D3E0000}"/>
    <cellStyle name="Normal 2 6" xfId="3413" xr:uid="{00000000-0005-0000-0000-00007E3E0000}"/>
    <cellStyle name="Normal 2 6 2" xfId="3414" xr:uid="{00000000-0005-0000-0000-00007F3E0000}"/>
    <cellStyle name="Normal 2 6 2 2" xfId="17496" xr:uid="{00000000-0005-0000-0000-0000803E0000}"/>
    <cellStyle name="Normal 2 6 2 3" xfId="17497" xr:uid="{00000000-0005-0000-0000-0000813E0000}"/>
    <cellStyle name="Normal 2 6 2 4" xfId="17498" xr:uid="{00000000-0005-0000-0000-0000823E0000}"/>
    <cellStyle name="Normal 2 6 2 5" xfId="17499" xr:uid="{00000000-0005-0000-0000-0000833E0000}"/>
    <cellStyle name="Normal 2 6 2 6" xfId="17500" xr:uid="{00000000-0005-0000-0000-0000843E0000}"/>
    <cellStyle name="Normal 2 6 2 7" xfId="17495" xr:uid="{00000000-0005-0000-0000-0000853E0000}"/>
    <cellStyle name="Normal 2 6 3" xfId="17501" xr:uid="{00000000-0005-0000-0000-0000863E0000}"/>
    <cellStyle name="Normal 2 6 3 2" xfId="17502" xr:uid="{00000000-0005-0000-0000-0000873E0000}"/>
    <cellStyle name="Normal 2 6 4" xfId="17503" xr:uid="{00000000-0005-0000-0000-0000883E0000}"/>
    <cellStyle name="Normal 2 6 5" xfId="17504" xr:uid="{00000000-0005-0000-0000-0000893E0000}"/>
    <cellStyle name="Normal 2 6 6" xfId="17505" xr:uid="{00000000-0005-0000-0000-00008A3E0000}"/>
    <cellStyle name="Normal 2 6 7" xfId="17494" xr:uid="{00000000-0005-0000-0000-00008B3E0000}"/>
    <cellStyle name="Normal 2 60" xfId="3408" xr:uid="{00000000-0005-0000-0000-00008C3E0000}"/>
    <cellStyle name="Normal 2 60 2" xfId="4878" xr:uid="{00000000-0005-0000-0000-00008D3E0000}"/>
    <cellStyle name="Normal 2 61" xfId="3410" xr:uid="{00000000-0005-0000-0000-00008E3E0000}"/>
    <cellStyle name="Normal 2 61 2" xfId="4879" xr:uid="{00000000-0005-0000-0000-00008F3E0000}"/>
    <cellStyle name="Normal 2 62" xfId="3412" xr:uid="{00000000-0005-0000-0000-0000903E0000}"/>
    <cellStyle name="Normal 2 62 2" xfId="4880" xr:uid="{00000000-0005-0000-0000-0000913E0000}"/>
    <cellStyle name="Normal 2 63" xfId="3180" xr:uid="{00000000-0005-0000-0000-0000923E0000}"/>
    <cellStyle name="Normal 2 63 2" xfId="4881" xr:uid="{00000000-0005-0000-0000-0000933E0000}"/>
    <cellStyle name="Normal 2 64" xfId="3183" xr:uid="{00000000-0005-0000-0000-0000943E0000}"/>
    <cellStyle name="Normal 2 64 2" xfId="4882" xr:uid="{00000000-0005-0000-0000-0000953E0000}"/>
    <cellStyle name="Normal 2 65" xfId="3185" xr:uid="{00000000-0005-0000-0000-0000963E0000}"/>
    <cellStyle name="Normal 2 65 2" xfId="4883" xr:uid="{00000000-0005-0000-0000-0000973E0000}"/>
    <cellStyle name="Normal 2 66" xfId="3021" xr:uid="{00000000-0005-0000-0000-0000983E0000}"/>
    <cellStyle name="Normal 2 66 2" xfId="4884" xr:uid="{00000000-0005-0000-0000-0000993E0000}"/>
    <cellStyle name="Normal 2 67" xfId="3415" xr:uid="{00000000-0005-0000-0000-00009A3E0000}"/>
    <cellStyle name="Normal 2 67 2" xfId="4885" xr:uid="{00000000-0005-0000-0000-00009B3E0000}"/>
    <cellStyle name="Normal 2 68" xfId="3417" xr:uid="{00000000-0005-0000-0000-00009C3E0000}"/>
    <cellStyle name="Normal 2 68 2" xfId="4886" xr:uid="{00000000-0005-0000-0000-00009D3E0000}"/>
    <cellStyle name="Normal 2 69" xfId="1158" xr:uid="{00000000-0005-0000-0000-00009E3E0000}"/>
    <cellStyle name="Normal 2 69 2" xfId="4887" xr:uid="{00000000-0005-0000-0000-00009F3E0000}"/>
    <cellStyle name="Normal 2 7" xfId="2880" xr:uid="{00000000-0005-0000-0000-0000A03E0000}"/>
    <cellStyle name="Normal 2 7 2" xfId="3419" xr:uid="{00000000-0005-0000-0000-0000A13E0000}"/>
    <cellStyle name="Normal 2 7 2 2" xfId="181" xr:uid="{00000000-0005-0000-0000-0000A23E0000}"/>
    <cellStyle name="Normal 2 7 2 2 2" xfId="17508" xr:uid="{00000000-0005-0000-0000-0000A33E0000}"/>
    <cellStyle name="Normal 2 7 2 3" xfId="4888" xr:uid="{00000000-0005-0000-0000-0000A43E0000}"/>
    <cellStyle name="Normal 2 7 2 3 2" xfId="17509" xr:uid="{00000000-0005-0000-0000-0000A53E0000}"/>
    <cellStyle name="Normal 2 7 2 4" xfId="17510" xr:uid="{00000000-0005-0000-0000-0000A63E0000}"/>
    <cellStyle name="Normal 2 7 2 5" xfId="17511" xr:uid="{00000000-0005-0000-0000-0000A73E0000}"/>
    <cellStyle name="Normal 2 7 2 6" xfId="17512" xr:uid="{00000000-0005-0000-0000-0000A83E0000}"/>
    <cellStyle name="Normal 2 7 2 7" xfId="17507" xr:uid="{00000000-0005-0000-0000-0000A93E0000}"/>
    <cellStyle name="Normal 2 7 3" xfId="17513" xr:uid="{00000000-0005-0000-0000-0000AA3E0000}"/>
    <cellStyle name="Normal 2 7 4" xfId="17514" xr:uid="{00000000-0005-0000-0000-0000AB3E0000}"/>
    <cellStyle name="Normal 2 7 5" xfId="17515" xr:uid="{00000000-0005-0000-0000-0000AC3E0000}"/>
    <cellStyle name="Normal 2 7 6" xfId="17516" xr:uid="{00000000-0005-0000-0000-0000AD3E0000}"/>
    <cellStyle name="Normal 2 7 7" xfId="17506" xr:uid="{00000000-0005-0000-0000-0000AE3E0000}"/>
    <cellStyle name="Normal 2 70" xfId="3186" xr:uid="{00000000-0005-0000-0000-0000AF3E0000}"/>
    <cellStyle name="Normal 2 71" xfId="3022" xr:uid="{00000000-0005-0000-0000-0000B03E0000}"/>
    <cellStyle name="Normal 2 72" xfId="3416" xr:uid="{00000000-0005-0000-0000-0000B13E0000}"/>
    <cellStyle name="Normal 2 73" xfId="3418" xr:uid="{00000000-0005-0000-0000-0000B23E0000}"/>
    <cellStyle name="Normal 2 74" xfId="1159" xr:uid="{00000000-0005-0000-0000-0000B33E0000}"/>
    <cellStyle name="Normal 2 75" xfId="3420" xr:uid="{00000000-0005-0000-0000-0000B43E0000}"/>
    <cellStyle name="Normal 2 76" xfId="3422" xr:uid="{00000000-0005-0000-0000-0000B53E0000}"/>
    <cellStyle name="Normal 2 77" xfId="3424" xr:uid="{00000000-0005-0000-0000-0000B63E0000}"/>
    <cellStyle name="Normal 2 78" xfId="2132" xr:uid="{00000000-0005-0000-0000-0000B73E0000}"/>
    <cellStyle name="Normal 2 79" xfId="2140" xr:uid="{00000000-0005-0000-0000-0000B83E0000}"/>
    <cellStyle name="Normal 2 8" xfId="3426" xr:uid="{00000000-0005-0000-0000-0000B93E0000}"/>
    <cellStyle name="Normal 2 8 2" xfId="17518" xr:uid="{00000000-0005-0000-0000-0000BA3E0000}"/>
    <cellStyle name="Normal 2 8 2 2" xfId="17519" xr:uid="{00000000-0005-0000-0000-0000BB3E0000}"/>
    <cellStyle name="Normal 2 8 2 3" xfId="17520" xr:uid="{00000000-0005-0000-0000-0000BC3E0000}"/>
    <cellStyle name="Normal 2 8 2 4" xfId="17521" xr:uid="{00000000-0005-0000-0000-0000BD3E0000}"/>
    <cellStyle name="Normal 2 8 2 5" xfId="17522" xr:uid="{00000000-0005-0000-0000-0000BE3E0000}"/>
    <cellStyle name="Normal 2 8 2 6" xfId="17523" xr:uid="{00000000-0005-0000-0000-0000BF3E0000}"/>
    <cellStyle name="Normal 2 8 3" xfId="17524" xr:uid="{00000000-0005-0000-0000-0000C03E0000}"/>
    <cellStyle name="Normal 2 8 4" xfId="17525" xr:uid="{00000000-0005-0000-0000-0000C13E0000}"/>
    <cellStyle name="Normal 2 8 5" xfId="17526" xr:uid="{00000000-0005-0000-0000-0000C23E0000}"/>
    <cellStyle name="Normal 2 8 6" xfId="17527" xr:uid="{00000000-0005-0000-0000-0000C33E0000}"/>
    <cellStyle name="Normal 2 8 7" xfId="17517" xr:uid="{00000000-0005-0000-0000-0000C43E0000}"/>
    <cellStyle name="Normal 2 80" xfId="3421" xr:uid="{00000000-0005-0000-0000-0000C53E0000}"/>
    <cellStyle name="Normal 2 81" xfId="3423" xr:uid="{00000000-0005-0000-0000-0000C63E0000}"/>
    <cellStyle name="Normal 2 82" xfId="3425" xr:uid="{00000000-0005-0000-0000-0000C73E0000}"/>
    <cellStyle name="Normal 2 83" xfId="2133" xr:uid="{00000000-0005-0000-0000-0000C83E0000}"/>
    <cellStyle name="Normal 2 84" xfId="2141" xr:uid="{00000000-0005-0000-0000-0000C93E0000}"/>
    <cellStyle name="Normal 2 85" xfId="3428" xr:uid="{00000000-0005-0000-0000-0000CA3E0000}"/>
    <cellStyle name="Normal 2 86" xfId="3430" xr:uid="{00000000-0005-0000-0000-0000CB3E0000}"/>
    <cellStyle name="Normal 2 87" xfId="1963" xr:uid="{00000000-0005-0000-0000-0000CC3E0000}"/>
    <cellStyle name="Normal 2 88" xfId="2038" xr:uid="{00000000-0005-0000-0000-0000CD3E0000}"/>
    <cellStyle name="Normal 2 89" xfId="2580" xr:uid="{00000000-0005-0000-0000-0000CE3E0000}"/>
    <cellStyle name="Normal 2 9" xfId="3432" xr:uid="{00000000-0005-0000-0000-0000CF3E0000}"/>
    <cellStyle name="Normal 2 9 2" xfId="17529" xr:uid="{00000000-0005-0000-0000-0000D03E0000}"/>
    <cellStyle name="Normal 2 9 3" xfId="17530" xr:uid="{00000000-0005-0000-0000-0000D13E0000}"/>
    <cellStyle name="Normal 2 9 4" xfId="17528" xr:uid="{00000000-0005-0000-0000-0000D23E0000}"/>
    <cellStyle name="Normal 2 90" xfId="3429" xr:uid="{00000000-0005-0000-0000-0000D33E0000}"/>
    <cellStyle name="Normal 2 91" xfId="3431" xr:uid="{00000000-0005-0000-0000-0000D43E0000}"/>
    <cellStyle name="Normal 2 92" xfId="1964" xr:uid="{00000000-0005-0000-0000-0000D53E0000}"/>
    <cellStyle name="Normal 2 93" xfId="2039" xr:uid="{00000000-0005-0000-0000-0000D63E0000}"/>
    <cellStyle name="Normal 2 94" xfId="2581" xr:uid="{00000000-0005-0000-0000-0000D73E0000}"/>
    <cellStyle name="Normal 2 95" xfId="1898" xr:uid="{00000000-0005-0000-0000-0000D83E0000}"/>
    <cellStyle name="Normal 2 96" xfId="1722" xr:uid="{00000000-0005-0000-0000-0000D93E0000}"/>
    <cellStyle name="Normal 2 97" xfId="3433" xr:uid="{00000000-0005-0000-0000-0000DA3E0000}"/>
    <cellStyle name="Normal 2_100-Q1'09" xfId="17531" xr:uid="{00000000-0005-0000-0000-0000DB3E0000}"/>
    <cellStyle name="Normal 20" xfId="2208" xr:uid="{00000000-0005-0000-0000-0000DC3E0000}"/>
    <cellStyle name="Normal 20 2" xfId="905" xr:uid="{00000000-0005-0000-0000-0000DD3E0000}"/>
    <cellStyle name="Normal 20 2 2" xfId="17534" xr:uid="{00000000-0005-0000-0000-0000DE3E0000}"/>
    <cellStyle name="Normal 20 2 3" xfId="17533" xr:uid="{00000000-0005-0000-0000-0000DF3E0000}"/>
    <cellStyle name="Normal 20 3" xfId="17535" xr:uid="{00000000-0005-0000-0000-0000E03E0000}"/>
    <cellStyle name="Normal 20 4" xfId="17536" xr:uid="{00000000-0005-0000-0000-0000E13E0000}"/>
    <cellStyle name="Normal 20 5" xfId="17537" xr:uid="{00000000-0005-0000-0000-0000E23E0000}"/>
    <cellStyle name="Normal 20 6" xfId="17532" xr:uid="{00000000-0005-0000-0000-0000E33E0000}"/>
    <cellStyle name="Normal 21" xfId="2211" xr:uid="{00000000-0005-0000-0000-0000E43E0000}"/>
    <cellStyle name="Normal 21 2" xfId="925" xr:uid="{00000000-0005-0000-0000-0000E53E0000}"/>
    <cellStyle name="Normal 21 2 2" xfId="4889" xr:uid="{00000000-0005-0000-0000-0000E63E0000}"/>
    <cellStyle name="Normal 21 2 2 2" xfId="17540" xr:uid="{00000000-0005-0000-0000-0000E73E0000}"/>
    <cellStyle name="Normal 21 2 2 3" xfId="17539" xr:uid="{00000000-0005-0000-0000-0000E83E0000}"/>
    <cellStyle name="Normal 21 2 3" xfId="17541" xr:uid="{00000000-0005-0000-0000-0000E93E0000}"/>
    <cellStyle name="Normal 21 2 4" xfId="17538" xr:uid="{00000000-0005-0000-0000-0000EA3E0000}"/>
    <cellStyle name="Normal 21 3" xfId="933" xr:uid="{00000000-0005-0000-0000-0000EB3E0000}"/>
    <cellStyle name="Normal 21 3 2" xfId="4890" xr:uid="{00000000-0005-0000-0000-0000EC3E0000}"/>
    <cellStyle name="Normal 21 3 2 2" xfId="17544" xr:uid="{00000000-0005-0000-0000-0000ED3E0000}"/>
    <cellStyle name="Normal 21 3 2 3" xfId="17543" xr:uid="{00000000-0005-0000-0000-0000EE3E0000}"/>
    <cellStyle name="Normal 21 3 3" xfId="17545" xr:uid="{00000000-0005-0000-0000-0000EF3E0000}"/>
    <cellStyle name="Normal 21 3 4" xfId="17542" xr:uid="{00000000-0005-0000-0000-0000F03E0000}"/>
    <cellStyle name="Normal 21 4" xfId="2288" xr:uid="{00000000-0005-0000-0000-0000F13E0000}"/>
    <cellStyle name="Normal 21 4 2" xfId="4891" xr:uid="{00000000-0005-0000-0000-0000F23E0000}"/>
    <cellStyle name="Normal 21 4 3" xfId="17546" xr:uid="{00000000-0005-0000-0000-0000F33E0000}"/>
    <cellStyle name="Normal 21 5" xfId="3434" xr:uid="{00000000-0005-0000-0000-0000F43E0000}"/>
    <cellStyle name="Normal 21 5 2" xfId="17548" xr:uid="{00000000-0005-0000-0000-0000F53E0000}"/>
    <cellStyle name="Normal 21 5 3" xfId="17547" xr:uid="{00000000-0005-0000-0000-0000F63E0000}"/>
    <cellStyle name="Normal 21 6" xfId="17549" xr:uid="{00000000-0005-0000-0000-0000F73E0000}"/>
    <cellStyle name="Normal 21 7" xfId="6515" xr:uid="{00000000-0005-0000-0000-0000F83E0000}"/>
    <cellStyle name="Normal 22" xfId="1286" xr:uid="{00000000-0005-0000-0000-0000F93E0000}"/>
    <cellStyle name="Normal 22 10" xfId="17550" xr:uid="{00000000-0005-0000-0000-0000FA3E0000}"/>
    <cellStyle name="Normal 22 10 2" xfId="17551" xr:uid="{00000000-0005-0000-0000-0000FB3E0000}"/>
    <cellStyle name="Normal 22 11" xfId="17552" xr:uid="{00000000-0005-0000-0000-0000FC3E0000}"/>
    <cellStyle name="Normal 22 2" xfId="941" xr:uid="{00000000-0005-0000-0000-0000FD3E0000}"/>
    <cellStyle name="Normal 22 2 2" xfId="17554" xr:uid="{00000000-0005-0000-0000-0000FE3E0000}"/>
    <cellStyle name="Normal 22 2 2 2" xfId="17555" xr:uid="{00000000-0005-0000-0000-0000FF3E0000}"/>
    <cellStyle name="Normal 22 2 3" xfId="17556" xr:uid="{00000000-0005-0000-0000-0000003F0000}"/>
    <cellStyle name="Normal 22 2 4" xfId="17553" xr:uid="{00000000-0005-0000-0000-0000013F0000}"/>
    <cellStyle name="Normal 22 3" xfId="17557" xr:uid="{00000000-0005-0000-0000-0000023F0000}"/>
    <cellStyle name="Normal 22 3 2" xfId="17558" xr:uid="{00000000-0005-0000-0000-0000033F0000}"/>
    <cellStyle name="Normal 22 3 2 2" xfId="17559" xr:uid="{00000000-0005-0000-0000-0000043F0000}"/>
    <cellStyle name="Normal 22 3 3" xfId="17560" xr:uid="{00000000-0005-0000-0000-0000053F0000}"/>
    <cellStyle name="Normal 22 4" xfId="17561" xr:uid="{00000000-0005-0000-0000-0000063F0000}"/>
    <cellStyle name="Normal 22 5" xfId="17562" xr:uid="{00000000-0005-0000-0000-0000073F0000}"/>
    <cellStyle name="Normal 22 6" xfId="17563" xr:uid="{00000000-0005-0000-0000-0000083F0000}"/>
    <cellStyle name="Normal 22 7" xfId="17564" xr:uid="{00000000-0005-0000-0000-0000093F0000}"/>
    <cellStyle name="Normal 22 8" xfId="17565" xr:uid="{00000000-0005-0000-0000-00000A3F0000}"/>
    <cellStyle name="Normal 22 9" xfId="17566" xr:uid="{00000000-0005-0000-0000-00000B3F0000}"/>
    <cellStyle name="Normal 23" xfId="1669" xr:uid="{00000000-0005-0000-0000-00000C3F0000}"/>
    <cellStyle name="Normal 23 2" xfId="951" xr:uid="{00000000-0005-0000-0000-00000D3F0000}"/>
    <cellStyle name="Normal 23 2 2" xfId="17567" xr:uid="{00000000-0005-0000-0000-00000E3F0000}"/>
    <cellStyle name="Normal 23 3" xfId="17568" xr:uid="{00000000-0005-0000-0000-00000F3F0000}"/>
    <cellStyle name="Normal 23 4" xfId="17569" xr:uid="{00000000-0005-0000-0000-0000103F0000}"/>
    <cellStyle name="Normal 24" xfId="1674" xr:uid="{00000000-0005-0000-0000-0000113F0000}"/>
    <cellStyle name="Normal 24 2" xfId="961" xr:uid="{00000000-0005-0000-0000-0000123F0000}"/>
    <cellStyle name="Normal 24 2 2" xfId="17571" xr:uid="{00000000-0005-0000-0000-0000133F0000}"/>
    <cellStyle name="Normal 24 3" xfId="3436" xr:uid="{00000000-0005-0000-0000-0000143F0000}"/>
    <cellStyle name="Normal 24 3 2" xfId="17573" xr:uid="{00000000-0005-0000-0000-0000153F0000}"/>
    <cellStyle name="Normal 24 3 2 2" xfId="17574" xr:uid="{00000000-0005-0000-0000-0000163F0000}"/>
    <cellStyle name="Normal 24 3 3" xfId="17575" xr:uid="{00000000-0005-0000-0000-0000173F0000}"/>
    <cellStyle name="Normal 24 3 4" xfId="17572" xr:uid="{00000000-0005-0000-0000-0000183F0000}"/>
    <cellStyle name="Normal 24 4" xfId="17576" xr:uid="{00000000-0005-0000-0000-0000193F0000}"/>
    <cellStyle name="Normal 24 4 2" xfId="17577" xr:uid="{00000000-0005-0000-0000-00001A3F0000}"/>
    <cellStyle name="Normal 24 4 2 2" xfId="17578" xr:uid="{00000000-0005-0000-0000-00001B3F0000}"/>
    <cellStyle name="Normal 24 4 3" xfId="17579" xr:uid="{00000000-0005-0000-0000-00001C3F0000}"/>
    <cellStyle name="Normal 24 5" xfId="17580" xr:uid="{00000000-0005-0000-0000-00001D3F0000}"/>
    <cellStyle name="Normal 24 5 2" xfId="17581" xr:uid="{00000000-0005-0000-0000-00001E3F0000}"/>
    <cellStyle name="Normal 24 5 2 2" xfId="17582" xr:uid="{00000000-0005-0000-0000-00001F3F0000}"/>
    <cellStyle name="Normal 24 5 2 2 2" xfId="17583" xr:uid="{00000000-0005-0000-0000-0000203F0000}"/>
    <cellStyle name="Normal 24 5 2 3" xfId="17584" xr:uid="{00000000-0005-0000-0000-0000213F0000}"/>
    <cellStyle name="Normal 24 5 3" xfId="17585" xr:uid="{00000000-0005-0000-0000-0000223F0000}"/>
    <cellStyle name="Normal 24 5 3 2" xfId="17586" xr:uid="{00000000-0005-0000-0000-0000233F0000}"/>
    <cellStyle name="Normal 24 5 4" xfId="17587" xr:uid="{00000000-0005-0000-0000-0000243F0000}"/>
    <cellStyle name="Normal 24 6" xfId="17588" xr:uid="{00000000-0005-0000-0000-0000253F0000}"/>
    <cellStyle name="Normal 24 6 2" xfId="17589" xr:uid="{00000000-0005-0000-0000-0000263F0000}"/>
    <cellStyle name="Normal 24 7" xfId="17590" xr:uid="{00000000-0005-0000-0000-0000273F0000}"/>
    <cellStyle name="Normal 24 8" xfId="17570" xr:uid="{00000000-0005-0000-0000-0000283F0000}"/>
    <cellStyle name="Normal 25" xfId="3437" xr:uid="{00000000-0005-0000-0000-0000293F0000}"/>
    <cellStyle name="Normal 25 2" xfId="3439" xr:uid="{00000000-0005-0000-0000-00002A3F0000}"/>
    <cellStyle name="Normal 25 2 2" xfId="17593" xr:uid="{00000000-0005-0000-0000-00002B3F0000}"/>
    <cellStyle name="Normal 25 2 3" xfId="17594" xr:uid="{00000000-0005-0000-0000-00002C3F0000}"/>
    <cellStyle name="Normal 25 2 4" xfId="17592" xr:uid="{00000000-0005-0000-0000-00002D3F0000}"/>
    <cellStyle name="Normal 25 3" xfId="3440" xr:uid="{00000000-0005-0000-0000-00002E3F0000}"/>
    <cellStyle name="Normal 25 3 2" xfId="17595" xr:uid="{00000000-0005-0000-0000-00002F3F0000}"/>
    <cellStyle name="Normal 25 4" xfId="4892" xr:uid="{00000000-0005-0000-0000-0000303F0000}"/>
    <cellStyle name="Normal 25 4 2" xfId="17596" xr:uid="{00000000-0005-0000-0000-0000313F0000}"/>
    <cellStyle name="Normal 25 5" xfId="17597" xr:uid="{00000000-0005-0000-0000-0000323F0000}"/>
    <cellStyle name="Normal 25 6" xfId="17591" xr:uid="{00000000-0005-0000-0000-0000333F0000}"/>
    <cellStyle name="Normal 26" xfId="3441" xr:uid="{00000000-0005-0000-0000-0000343F0000}"/>
    <cellStyle name="Normal 26 10" xfId="17599" xr:uid="{00000000-0005-0000-0000-0000353F0000}"/>
    <cellStyle name="Normal 26 11" xfId="17598" xr:uid="{00000000-0005-0000-0000-0000363F0000}"/>
    <cellStyle name="Normal 26 2" xfId="3443" xr:uid="{00000000-0005-0000-0000-0000373F0000}"/>
    <cellStyle name="Normal 26 2 2" xfId="17601" xr:uid="{00000000-0005-0000-0000-0000383F0000}"/>
    <cellStyle name="Normal 26 2 3" xfId="17600" xr:uid="{00000000-0005-0000-0000-0000393F0000}"/>
    <cellStyle name="Normal 26 3" xfId="17602" xr:uid="{00000000-0005-0000-0000-00003A3F0000}"/>
    <cellStyle name="Normal 26 3 2" xfId="17603" xr:uid="{00000000-0005-0000-0000-00003B3F0000}"/>
    <cellStyle name="Normal 26 4" xfId="17604" xr:uid="{00000000-0005-0000-0000-00003C3F0000}"/>
    <cellStyle name="Normal 26 4 2" xfId="17605" xr:uid="{00000000-0005-0000-0000-00003D3F0000}"/>
    <cellStyle name="Normal 26 5" xfId="17606" xr:uid="{00000000-0005-0000-0000-00003E3F0000}"/>
    <cellStyle name="Normal 26 6" xfId="17607" xr:uid="{00000000-0005-0000-0000-00003F3F0000}"/>
    <cellStyle name="Normal 26 7" xfId="17608" xr:uid="{00000000-0005-0000-0000-0000403F0000}"/>
    <cellStyle name="Normal 26 8" xfId="17609" xr:uid="{00000000-0005-0000-0000-0000413F0000}"/>
    <cellStyle name="Normal 26 9" xfId="17610" xr:uid="{00000000-0005-0000-0000-0000423F0000}"/>
    <cellStyle name="Normal 27" xfId="2185" xr:uid="{00000000-0005-0000-0000-0000433F0000}"/>
    <cellStyle name="Normal 27 2" xfId="3444" xr:uid="{00000000-0005-0000-0000-0000443F0000}"/>
    <cellStyle name="Normal 27 2 2" xfId="17612" xr:uid="{00000000-0005-0000-0000-0000453F0000}"/>
    <cellStyle name="Normal 27 2 2 2" xfId="17613" xr:uid="{00000000-0005-0000-0000-0000463F0000}"/>
    <cellStyle name="Normal 27 2 3" xfId="17614" xr:uid="{00000000-0005-0000-0000-0000473F0000}"/>
    <cellStyle name="Normal 27 2 4" xfId="17611" xr:uid="{00000000-0005-0000-0000-0000483F0000}"/>
    <cellStyle name="Normal 27 3" xfId="17615" xr:uid="{00000000-0005-0000-0000-0000493F0000}"/>
    <cellStyle name="Normal 27 4" xfId="17616" xr:uid="{00000000-0005-0000-0000-00004A3F0000}"/>
    <cellStyle name="Normal 27 5" xfId="17617" xr:uid="{00000000-0005-0000-0000-00004B3F0000}"/>
    <cellStyle name="Normal 27 6" xfId="17618" xr:uid="{00000000-0005-0000-0000-00004C3F0000}"/>
    <cellStyle name="Normal 27 7" xfId="17619" xr:uid="{00000000-0005-0000-0000-00004D3F0000}"/>
    <cellStyle name="Normal 27 8" xfId="17620" xr:uid="{00000000-0005-0000-0000-00004E3F0000}"/>
    <cellStyle name="Normal 27 9" xfId="17621" xr:uid="{00000000-0005-0000-0000-00004F3F0000}"/>
    <cellStyle name="Normal 28" xfId="3445" xr:uid="{00000000-0005-0000-0000-0000503F0000}"/>
    <cellStyle name="Normal 28 2" xfId="17622" xr:uid="{00000000-0005-0000-0000-0000513F0000}"/>
    <cellStyle name="Normal 28 2 2" xfId="17623" xr:uid="{00000000-0005-0000-0000-0000523F0000}"/>
    <cellStyle name="Normal 28 2 3" xfId="17624" xr:uid="{00000000-0005-0000-0000-0000533F0000}"/>
    <cellStyle name="Normal 28 3" xfId="17625" xr:uid="{00000000-0005-0000-0000-0000543F0000}"/>
    <cellStyle name="Normal 28 4" xfId="17626" xr:uid="{00000000-0005-0000-0000-0000553F0000}"/>
    <cellStyle name="Normal 28 5" xfId="17627" xr:uid="{00000000-0005-0000-0000-0000563F0000}"/>
    <cellStyle name="Normal 28 6" xfId="17628" xr:uid="{00000000-0005-0000-0000-0000573F0000}"/>
    <cellStyle name="Normal 28 7" xfId="17629" xr:uid="{00000000-0005-0000-0000-0000583F0000}"/>
    <cellStyle name="Normal 28 8" xfId="17630" xr:uid="{00000000-0005-0000-0000-0000593F0000}"/>
    <cellStyle name="Normal 28 9" xfId="17631" xr:uid="{00000000-0005-0000-0000-00005A3F0000}"/>
    <cellStyle name="Normal 29" xfId="3447" xr:uid="{00000000-0005-0000-0000-00005B3F0000}"/>
    <cellStyle name="Normal 29 2" xfId="17633" xr:uid="{00000000-0005-0000-0000-00005C3F0000}"/>
    <cellStyle name="Normal 29 2 2" xfId="17634" xr:uid="{00000000-0005-0000-0000-00005D3F0000}"/>
    <cellStyle name="Normal 29 3" xfId="17635" xr:uid="{00000000-0005-0000-0000-00005E3F0000}"/>
    <cellStyle name="Normal 29 3 2" xfId="17636" xr:uid="{00000000-0005-0000-0000-00005F3F0000}"/>
    <cellStyle name="Normal 29 4" xfId="17637" xr:uid="{00000000-0005-0000-0000-0000603F0000}"/>
    <cellStyle name="Normal 29 5" xfId="17632" xr:uid="{00000000-0005-0000-0000-0000613F0000}"/>
    <cellStyle name="Normal 3" xfId="1793" xr:uid="{00000000-0005-0000-0000-0000623F0000}"/>
    <cellStyle name="Normal 3 10" xfId="50" xr:uid="{00000000-0005-0000-0000-0000633F0000}"/>
    <cellStyle name="Normal 3 10 2" xfId="17639" xr:uid="{00000000-0005-0000-0000-0000643F0000}"/>
    <cellStyle name="Normal 3 10 3" xfId="17640" xr:uid="{00000000-0005-0000-0000-0000653F0000}"/>
    <cellStyle name="Normal 3 10 4" xfId="17641" xr:uid="{00000000-0005-0000-0000-0000663F0000}"/>
    <cellStyle name="Normal 3 10 5" xfId="17642" xr:uid="{00000000-0005-0000-0000-0000673F0000}"/>
    <cellStyle name="Normal 3 10 6" xfId="17643" xr:uid="{00000000-0005-0000-0000-0000683F0000}"/>
    <cellStyle name="Normal 3 10 7" xfId="17644" xr:uid="{00000000-0005-0000-0000-0000693F0000}"/>
    <cellStyle name="Normal 3 10 8" xfId="17645" xr:uid="{00000000-0005-0000-0000-00006A3F0000}"/>
    <cellStyle name="Normal 3 10 9" xfId="17638" xr:uid="{00000000-0005-0000-0000-00006B3F0000}"/>
    <cellStyle name="Normal 3 11" xfId="3449" xr:uid="{00000000-0005-0000-0000-00006C3F0000}"/>
    <cellStyle name="Normal 3 11 2" xfId="17646" xr:uid="{00000000-0005-0000-0000-00006D3F0000}"/>
    <cellStyle name="Normal 3 12" xfId="60" xr:uid="{00000000-0005-0000-0000-00006E3F0000}"/>
    <cellStyle name="Normal 3 12 2" xfId="17647" xr:uid="{00000000-0005-0000-0000-00006F3F0000}"/>
    <cellStyle name="Normal 3 13" xfId="77" xr:uid="{00000000-0005-0000-0000-0000703F0000}"/>
    <cellStyle name="Normal 3 13 2" xfId="17648" xr:uid="{00000000-0005-0000-0000-0000713F0000}"/>
    <cellStyle name="Normal 3 14" xfId="599" xr:uid="{00000000-0005-0000-0000-0000723F0000}"/>
    <cellStyle name="Normal 3 14 2" xfId="17649" xr:uid="{00000000-0005-0000-0000-0000733F0000}"/>
    <cellStyle name="Normal 3 15" xfId="601" xr:uid="{00000000-0005-0000-0000-0000743F0000}"/>
    <cellStyle name="Normal 3 15 2" xfId="17650" xr:uid="{00000000-0005-0000-0000-0000753F0000}"/>
    <cellStyle name="Normal 3 16" xfId="3450" xr:uid="{00000000-0005-0000-0000-0000763F0000}"/>
    <cellStyle name="Normal 3 17" xfId="3452" xr:uid="{00000000-0005-0000-0000-0000773F0000}"/>
    <cellStyle name="Normal 3 18" xfId="3175" xr:uid="{00000000-0005-0000-0000-0000783F0000}"/>
    <cellStyle name="Normal 3 18 2" xfId="17652" xr:uid="{00000000-0005-0000-0000-0000793F0000}"/>
    <cellStyle name="Normal 3 18 3" xfId="17651" xr:uid="{00000000-0005-0000-0000-00007A3F0000}"/>
    <cellStyle name="Normal 3 19" xfId="3454" xr:uid="{00000000-0005-0000-0000-00007B3F0000}"/>
    <cellStyle name="Normal 3 19 2" xfId="17653" xr:uid="{00000000-0005-0000-0000-00007C3F0000}"/>
    <cellStyle name="Normal 3 2" xfId="1795" xr:uid="{00000000-0005-0000-0000-00007D3F0000}"/>
    <cellStyle name="Normal 3 2 10" xfId="17654" xr:uid="{00000000-0005-0000-0000-00007E3F0000}"/>
    <cellStyle name="Normal 3 2 11" xfId="17655" xr:uid="{00000000-0005-0000-0000-00007F3F0000}"/>
    <cellStyle name="Normal 3 2 12" xfId="17656" xr:uid="{00000000-0005-0000-0000-0000803F0000}"/>
    <cellStyle name="Normal 3 2 13" xfId="17657" xr:uid="{00000000-0005-0000-0000-0000813F0000}"/>
    <cellStyle name="Normal 3 2 14" xfId="17658" xr:uid="{00000000-0005-0000-0000-0000823F0000}"/>
    <cellStyle name="Normal 3 2 15" xfId="17659" xr:uid="{00000000-0005-0000-0000-0000833F0000}"/>
    <cellStyle name="Normal 3 2 16" xfId="17660" xr:uid="{00000000-0005-0000-0000-0000843F0000}"/>
    <cellStyle name="Normal 3 2 17" xfId="17661" xr:uid="{00000000-0005-0000-0000-0000853F0000}"/>
    <cellStyle name="Normal 3 2 18" xfId="17662" xr:uid="{00000000-0005-0000-0000-0000863F0000}"/>
    <cellStyle name="Normal 3 2 19" xfId="17663" xr:uid="{00000000-0005-0000-0000-0000873F0000}"/>
    <cellStyle name="Normal 3 2 2" xfId="3455" xr:uid="{00000000-0005-0000-0000-0000883F0000}"/>
    <cellStyle name="Normal 3 2 2 10" xfId="17665" xr:uid="{00000000-0005-0000-0000-0000893F0000}"/>
    <cellStyle name="Normal 3 2 2 11" xfId="17666" xr:uid="{00000000-0005-0000-0000-00008A3F0000}"/>
    <cellStyle name="Normal 3 2 2 12" xfId="17667" xr:uid="{00000000-0005-0000-0000-00008B3F0000}"/>
    <cellStyle name="Normal 3 2 2 13" xfId="17668" xr:uid="{00000000-0005-0000-0000-00008C3F0000}"/>
    <cellStyle name="Normal 3 2 2 14" xfId="17664" xr:uid="{00000000-0005-0000-0000-00008D3F0000}"/>
    <cellStyle name="Normal 3 2 2 2" xfId="3457" xr:uid="{00000000-0005-0000-0000-00008E3F0000}"/>
    <cellStyle name="Normal 3 2 2 2 10" xfId="17669" xr:uid="{00000000-0005-0000-0000-00008F3F0000}"/>
    <cellStyle name="Normal 3 2 2 2 2" xfId="17670" xr:uid="{00000000-0005-0000-0000-0000903F0000}"/>
    <cellStyle name="Normal 3 2 2 2 3" xfId="17671" xr:uid="{00000000-0005-0000-0000-0000913F0000}"/>
    <cellStyle name="Normal 3 2 2 2 4" xfId="17672" xr:uid="{00000000-0005-0000-0000-0000923F0000}"/>
    <cellStyle name="Normal 3 2 2 2 5" xfId="17673" xr:uid="{00000000-0005-0000-0000-0000933F0000}"/>
    <cellStyle name="Normal 3 2 2 2 6" xfId="17674" xr:uid="{00000000-0005-0000-0000-0000943F0000}"/>
    <cellStyle name="Normal 3 2 2 2 7" xfId="17675" xr:uid="{00000000-0005-0000-0000-0000953F0000}"/>
    <cellStyle name="Normal 3 2 2 2 8" xfId="17676" xr:uid="{00000000-0005-0000-0000-0000963F0000}"/>
    <cellStyle name="Normal 3 2 2 2 9" xfId="17677" xr:uid="{00000000-0005-0000-0000-0000973F0000}"/>
    <cellStyle name="Normal 3 2 2 3" xfId="3339" xr:uid="{00000000-0005-0000-0000-0000983F0000}"/>
    <cellStyle name="Normal 3 2 2 3 2" xfId="5415" xr:uid="{00000000-0005-0000-0000-0000993F0000}"/>
    <cellStyle name="Normal 3 2 2 3 3" xfId="17678" xr:uid="{00000000-0005-0000-0000-00009A3F0000}"/>
    <cellStyle name="Normal 3 2 2 4" xfId="17679" xr:uid="{00000000-0005-0000-0000-00009B3F0000}"/>
    <cellStyle name="Normal 3 2 2 5" xfId="17680" xr:uid="{00000000-0005-0000-0000-00009C3F0000}"/>
    <cellStyle name="Normal 3 2 2 6" xfId="17681" xr:uid="{00000000-0005-0000-0000-00009D3F0000}"/>
    <cellStyle name="Normal 3 2 2 7" xfId="17682" xr:uid="{00000000-0005-0000-0000-00009E3F0000}"/>
    <cellStyle name="Normal 3 2 2 8" xfId="17683" xr:uid="{00000000-0005-0000-0000-00009F3F0000}"/>
    <cellStyle name="Normal 3 2 2 9" xfId="17684" xr:uid="{00000000-0005-0000-0000-0000A03F0000}"/>
    <cellStyle name="Normal 3 2 2_WPL.Conso" xfId="17685" xr:uid="{00000000-0005-0000-0000-0000A13F0000}"/>
    <cellStyle name="Normal 3 2 20" xfId="17686" xr:uid="{00000000-0005-0000-0000-0000A23F0000}"/>
    <cellStyle name="Normal 3 2 20 2" xfId="17687" xr:uid="{00000000-0005-0000-0000-0000A33F0000}"/>
    <cellStyle name="Normal 3 2 21" xfId="17688" xr:uid="{00000000-0005-0000-0000-0000A43F0000}"/>
    <cellStyle name="Normal 3 2 22" xfId="17689" xr:uid="{00000000-0005-0000-0000-0000A53F0000}"/>
    <cellStyle name="Normal 3 2 23" xfId="17690" xr:uid="{00000000-0005-0000-0000-0000A63F0000}"/>
    <cellStyle name="Normal 3 2 24" xfId="6508" xr:uid="{00000000-0005-0000-0000-0000A73F0000}"/>
    <cellStyle name="Normal 3 2 3" xfId="2146" xr:uid="{00000000-0005-0000-0000-0000A83F0000}"/>
    <cellStyle name="Normal 3 2 3 10" xfId="17692" xr:uid="{00000000-0005-0000-0000-0000A93F0000}"/>
    <cellStyle name="Normal 3 2 3 11" xfId="17693" xr:uid="{00000000-0005-0000-0000-0000AA3F0000}"/>
    <cellStyle name="Normal 3 2 3 12" xfId="17691" xr:uid="{00000000-0005-0000-0000-0000AB3F0000}"/>
    <cellStyle name="Normal 3 2 3 2" xfId="2148" xr:uid="{00000000-0005-0000-0000-0000AC3F0000}"/>
    <cellStyle name="Normal 3 2 3 2 2" xfId="4895" xr:uid="{00000000-0005-0000-0000-0000AD3F0000}"/>
    <cellStyle name="Normal 3 2 3 2 2 2" xfId="17695" xr:uid="{00000000-0005-0000-0000-0000AE3F0000}"/>
    <cellStyle name="Normal 3 2 3 2 3" xfId="17694" xr:uid="{00000000-0005-0000-0000-0000AF3F0000}"/>
    <cellStyle name="Normal 3 2 3 3" xfId="17696" xr:uid="{00000000-0005-0000-0000-0000B03F0000}"/>
    <cellStyle name="Normal 3 2 3 4" xfId="17697" xr:uid="{00000000-0005-0000-0000-0000B13F0000}"/>
    <cellStyle name="Normal 3 2 3 5" xfId="17698" xr:uid="{00000000-0005-0000-0000-0000B23F0000}"/>
    <cellStyle name="Normal 3 2 3 6" xfId="17699" xr:uid="{00000000-0005-0000-0000-0000B33F0000}"/>
    <cellStyle name="Normal 3 2 3 7" xfId="17700" xr:uid="{00000000-0005-0000-0000-0000B43F0000}"/>
    <cellStyle name="Normal 3 2 3 8" xfId="17701" xr:uid="{00000000-0005-0000-0000-0000B53F0000}"/>
    <cellStyle name="Normal 3 2 3 9" xfId="17702" xr:uid="{00000000-0005-0000-0000-0000B63F0000}"/>
    <cellStyle name="Normal 3 2 4" xfId="2150" xr:uid="{00000000-0005-0000-0000-0000B73F0000}"/>
    <cellStyle name="Normal 3 2 4 2" xfId="17704" xr:uid="{00000000-0005-0000-0000-0000B83F0000}"/>
    <cellStyle name="Normal 3 2 4 3" xfId="17703" xr:uid="{00000000-0005-0000-0000-0000B93F0000}"/>
    <cellStyle name="Normal 3 2 5" xfId="2153" xr:uid="{00000000-0005-0000-0000-0000BA3F0000}"/>
    <cellStyle name="Normal 3 2 5 2" xfId="17705" xr:uid="{00000000-0005-0000-0000-0000BB3F0000}"/>
    <cellStyle name="Normal 3 2 6" xfId="4894" xr:uid="{00000000-0005-0000-0000-0000BC3F0000}"/>
    <cellStyle name="Normal 3 2 6 2" xfId="17706" xr:uid="{00000000-0005-0000-0000-0000BD3F0000}"/>
    <cellStyle name="Normal 3 2 7" xfId="17707" xr:uid="{00000000-0005-0000-0000-0000BE3F0000}"/>
    <cellStyle name="Normal 3 2 8" xfId="17708" xr:uid="{00000000-0005-0000-0000-0000BF3F0000}"/>
    <cellStyle name="Normal 3 2 9" xfId="17709" xr:uid="{00000000-0005-0000-0000-0000C03F0000}"/>
    <cellStyle name="Normal 3 2_CPI_Y'52_TOP_GG 1" xfId="3459" xr:uid="{00000000-0005-0000-0000-0000C13F0000}"/>
    <cellStyle name="Normal 3 20" xfId="602" xr:uid="{00000000-0005-0000-0000-0000C23F0000}"/>
    <cellStyle name="Normal 3 20 2" xfId="17710" xr:uid="{00000000-0005-0000-0000-0000C33F0000}"/>
    <cellStyle name="Normal 3 21" xfId="3451" xr:uid="{00000000-0005-0000-0000-0000C43F0000}"/>
    <cellStyle name="Normal 3 21 2" xfId="17711" xr:uid="{00000000-0005-0000-0000-0000C53F0000}"/>
    <cellStyle name="Normal 3 22" xfId="3453" xr:uid="{00000000-0005-0000-0000-0000C63F0000}"/>
    <cellStyle name="Normal 3 22 2" xfId="17713" xr:uid="{00000000-0005-0000-0000-0000C73F0000}"/>
    <cellStyle name="Normal 3 22 3" xfId="17712" xr:uid="{00000000-0005-0000-0000-0000C83F0000}"/>
    <cellStyle name="Normal 3 23" xfId="4893" xr:uid="{00000000-0005-0000-0000-0000C93F0000}"/>
    <cellStyle name="Normal 3 23 2" xfId="17714" xr:uid="{00000000-0005-0000-0000-0000CA3F0000}"/>
    <cellStyle name="Normal 3 24" xfId="17715" xr:uid="{00000000-0005-0000-0000-0000CB3F0000}"/>
    <cellStyle name="Normal 3 25" xfId="17716" xr:uid="{00000000-0005-0000-0000-0000CC3F0000}"/>
    <cellStyle name="Normal 3 26" xfId="17717" xr:uid="{00000000-0005-0000-0000-0000CD3F0000}"/>
    <cellStyle name="Normal 3 27" xfId="17718" xr:uid="{00000000-0005-0000-0000-0000CE3F0000}"/>
    <cellStyle name="Normal 3 3" xfId="1423" xr:uid="{00000000-0005-0000-0000-0000CF3F0000}"/>
    <cellStyle name="Normal 3 3 2" xfId="1425" xr:uid="{00000000-0005-0000-0000-0000D03F0000}"/>
    <cellStyle name="Normal 3 3 2 2" xfId="17720" xr:uid="{00000000-0005-0000-0000-0000D13F0000}"/>
    <cellStyle name="Normal 3 3 2 3" xfId="17721" xr:uid="{00000000-0005-0000-0000-0000D23F0000}"/>
    <cellStyle name="Normal 3 3 2 4" xfId="17719" xr:uid="{00000000-0005-0000-0000-0000D33F0000}"/>
    <cellStyle name="Normal 3 3 3" xfId="2156" xr:uid="{00000000-0005-0000-0000-0000D43F0000}"/>
    <cellStyle name="Normal 3 3 4" xfId="17722" xr:uid="{00000000-0005-0000-0000-0000D53F0000}"/>
    <cellStyle name="Normal 3 3 5" xfId="17723" xr:uid="{00000000-0005-0000-0000-0000D63F0000}"/>
    <cellStyle name="Normal 3 3 5 2" xfId="17724" xr:uid="{00000000-0005-0000-0000-0000D73F0000}"/>
    <cellStyle name="Normal 3 3 6" xfId="17725" xr:uid="{00000000-0005-0000-0000-0000D83F0000}"/>
    <cellStyle name="Normal 3 3_WPL.Conso" xfId="17726" xr:uid="{00000000-0005-0000-0000-0000D93F0000}"/>
    <cellStyle name="Normal 3 4" xfId="1432" xr:uid="{00000000-0005-0000-0000-0000DA3F0000}"/>
    <cellStyle name="Normal 3 4 10" xfId="17728" xr:uid="{00000000-0005-0000-0000-0000DB3F0000}"/>
    <cellStyle name="Normal 3 4 11" xfId="17729" xr:uid="{00000000-0005-0000-0000-0000DC3F0000}"/>
    <cellStyle name="Normal 3 4 12" xfId="17730" xr:uid="{00000000-0005-0000-0000-0000DD3F0000}"/>
    <cellStyle name="Normal 3 4 13" xfId="17727" xr:uid="{00000000-0005-0000-0000-0000DE3F0000}"/>
    <cellStyle name="Normal 3 4 2" xfId="17731" xr:uid="{00000000-0005-0000-0000-0000DF3F0000}"/>
    <cellStyle name="Normal 3 4 2 2" xfId="17732" xr:uid="{00000000-0005-0000-0000-0000E03F0000}"/>
    <cellStyle name="Normal 3 4 2 3" xfId="17733" xr:uid="{00000000-0005-0000-0000-0000E13F0000}"/>
    <cellStyle name="Normal 3 4 3" xfId="17734" xr:uid="{00000000-0005-0000-0000-0000E23F0000}"/>
    <cellStyle name="Normal 3 4 4" xfId="17735" xr:uid="{00000000-0005-0000-0000-0000E33F0000}"/>
    <cellStyle name="Normal 3 4 4 2" xfId="17736" xr:uid="{00000000-0005-0000-0000-0000E43F0000}"/>
    <cellStyle name="Normal 3 4 5" xfId="17737" xr:uid="{00000000-0005-0000-0000-0000E53F0000}"/>
    <cellStyle name="Normal 3 4 6" xfId="17738" xr:uid="{00000000-0005-0000-0000-0000E63F0000}"/>
    <cellStyle name="Normal 3 4 7" xfId="17739" xr:uid="{00000000-0005-0000-0000-0000E73F0000}"/>
    <cellStyle name="Normal 3 4 8" xfId="17740" xr:uid="{00000000-0005-0000-0000-0000E83F0000}"/>
    <cellStyle name="Normal 3 4 9" xfId="17741" xr:uid="{00000000-0005-0000-0000-0000E93F0000}"/>
    <cellStyle name="Normal 3 4 9 2" xfId="17742" xr:uid="{00000000-0005-0000-0000-0000EA3F0000}"/>
    <cellStyle name="Normal 3 4 9 3" xfId="17743" xr:uid="{00000000-0005-0000-0000-0000EB3F0000}"/>
    <cellStyle name="Normal 3 5" xfId="3460" xr:uid="{00000000-0005-0000-0000-0000EC3F0000}"/>
    <cellStyle name="Normal 3 5 2" xfId="17745" xr:uid="{00000000-0005-0000-0000-0000ED3F0000}"/>
    <cellStyle name="Normal 3 5 2 2" xfId="17746" xr:uid="{00000000-0005-0000-0000-0000EE3F0000}"/>
    <cellStyle name="Normal 3 5 2 3" xfId="17747" xr:uid="{00000000-0005-0000-0000-0000EF3F0000}"/>
    <cellStyle name="Normal 3 5 3" xfId="17748" xr:uid="{00000000-0005-0000-0000-0000F03F0000}"/>
    <cellStyle name="Normal 3 5 4" xfId="17749" xr:uid="{00000000-0005-0000-0000-0000F13F0000}"/>
    <cellStyle name="Normal 3 5 5" xfId="17750" xr:uid="{00000000-0005-0000-0000-0000F23F0000}"/>
    <cellStyle name="Normal 3 5 6" xfId="17744" xr:uid="{00000000-0005-0000-0000-0000F33F0000}"/>
    <cellStyle name="Normal 3 6" xfId="3461" xr:uid="{00000000-0005-0000-0000-0000F43F0000}"/>
    <cellStyle name="Normal 3 6 2" xfId="17752" xr:uid="{00000000-0005-0000-0000-0000F53F0000}"/>
    <cellStyle name="Normal 3 6 2 2" xfId="17753" xr:uid="{00000000-0005-0000-0000-0000F63F0000}"/>
    <cellStyle name="Normal 3 6 3" xfId="17754" xr:uid="{00000000-0005-0000-0000-0000F73F0000}"/>
    <cellStyle name="Normal 3 6 4" xfId="17755" xr:uid="{00000000-0005-0000-0000-0000F83F0000}"/>
    <cellStyle name="Normal 3 6 5" xfId="17751" xr:uid="{00000000-0005-0000-0000-0000F93F0000}"/>
    <cellStyle name="Normal 3 7" xfId="3462" xr:uid="{00000000-0005-0000-0000-0000FA3F0000}"/>
    <cellStyle name="Normal 3 7 2" xfId="17757" xr:uid="{00000000-0005-0000-0000-0000FB3F0000}"/>
    <cellStyle name="Normal 3 7 3" xfId="17756" xr:uid="{00000000-0005-0000-0000-0000FC3F0000}"/>
    <cellStyle name="Normal 3 8" xfId="3463" xr:uid="{00000000-0005-0000-0000-0000FD3F0000}"/>
    <cellStyle name="Normal 3 8 2" xfId="17759" xr:uid="{00000000-0005-0000-0000-0000FE3F0000}"/>
    <cellStyle name="Normal 3 8 3" xfId="17758" xr:uid="{00000000-0005-0000-0000-0000FF3F0000}"/>
    <cellStyle name="Normal 3 9" xfId="3464" xr:uid="{00000000-0005-0000-0000-000000400000}"/>
    <cellStyle name="Normal 3 9 2" xfId="17761" xr:uid="{00000000-0005-0000-0000-000001400000}"/>
    <cellStyle name="Normal 3 9 3" xfId="17760" xr:uid="{00000000-0005-0000-0000-000002400000}"/>
    <cellStyle name="Normal 3_110 Q4-51" xfId="17762" xr:uid="{00000000-0005-0000-0000-000003400000}"/>
    <cellStyle name="Normal 30" xfId="3438" xr:uid="{00000000-0005-0000-0000-000004400000}"/>
    <cellStyle name="Normal 30 2" xfId="17764" xr:uid="{00000000-0005-0000-0000-000005400000}"/>
    <cellStyle name="Normal 30 2 2" xfId="17765" xr:uid="{00000000-0005-0000-0000-000006400000}"/>
    <cellStyle name="Normal 30 2 2 2" xfId="17766" xr:uid="{00000000-0005-0000-0000-000007400000}"/>
    <cellStyle name="Normal 30 2 3" xfId="17767" xr:uid="{00000000-0005-0000-0000-000008400000}"/>
    <cellStyle name="Normal 30 2 3 2" xfId="17768" xr:uid="{00000000-0005-0000-0000-000009400000}"/>
    <cellStyle name="Normal 30 2 4" xfId="17769" xr:uid="{00000000-0005-0000-0000-00000A400000}"/>
    <cellStyle name="Normal 30 3" xfId="17770" xr:uid="{00000000-0005-0000-0000-00000B400000}"/>
    <cellStyle name="Normal 30 4" xfId="17771" xr:uid="{00000000-0005-0000-0000-00000C400000}"/>
    <cellStyle name="Normal 30 5" xfId="17763" xr:uid="{00000000-0005-0000-0000-00000D400000}"/>
    <cellStyle name="Normal 31" xfId="3442" xr:uid="{00000000-0005-0000-0000-00000E400000}"/>
    <cellStyle name="Normal 31 10" xfId="17773" xr:uid="{00000000-0005-0000-0000-00000F400000}"/>
    <cellStyle name="Normal 31 10 2" xfId="17774" xr:uid="{00000000-0005-0000-0000-000010400000}"/>
    <cellStyle name="Normal 31 11" xfId="17775" xr:uid="{00000000-0005-0000-0000-000011400000}"/>
    <cellStyle name="Normal 31 11 2" xfId="17776" xr:uid="{00000000-0005-0000-0000-000012400000}"/>
    <cellStyle name="Normal 31 12" xfId="17777" xr:uid="{00000000-0005-0000-0000-000013400000}"/>
    <cellStyle name="Normal 31 12 2" xfId="17778" xr:uid="{00000000-0005-0000-0000-000014400000}"/>
    <cellStyle name="Normal 31 13" xfId="17779" xr:uid="{00000000-0005-0000-0000-000015400000}"/>
    <cellStyle name="Normal 31 13 2" xfId="17780" xr:uid="{00000000-0005-0000-0000-000016400000}"/>
    <cellStyle name="Normal 31 14" xfId="17781" xr:uid="{00000000-0005-0000-0000-000017400000}"/>
    <cellStyle name="Normal 31 14 2" xfId="17782" xr:uid="{00000000-0005-0000-0000-000018400000}"/>
    <cellStyle name="Normal 31 15" xfId="17783" xr:uid="{00000000-0005-0000-0000-000019400000}"/>
    <cellStyle name="Normal 31 15 2" xfId="17784" xr:uid="{00000000-0005-0000-0000-00001A400000}"/>
    <cellStyle name="Normal 31 16" xfId="17785" xr:uid="{00000000-0005-0000-0000-00001B400000}"/>
    <cellStyle name="Normal 31 16 2" xfId="17786" xr:uid="{00000000-0005-0000-0000-00001C400000}"/>
    <cellStyle name="Normal 31 17" xfId="17787" xr:uid="{00000000-0005-0000-0000-00001D400000}"/>
    <cellStyle name="Normal 31 17 2" xfId="17788" xr:uid="{00000000-0005-0000-0000-00001E400000}"/>
    <cellStyle name="Normal 31 18" xfId="17789" xr:uid="{00000000-0005-0000-0000-00001F400000}"/>
    <cellStyle name="Normal 31 18 2" xfId="17790" xr:uid="{00000000-0005-0000-0000-000020400000}"/>
    <cellStyle name="Normal 31 19" xfId="17791" xr:uid="{00000000-0005-0000-0000-000021400000}"/>
    <cellStyle name="Normal 31 19 2" xfId="17792" xr:uid="{00000000-0005-0000-0000-000022400000}"/>
    <cellStyle name="Normal 31 2" xfId="17793" xr:uid="{00000000-0005-0000-0000-000023400000}"/>
    <cellStyle name="Normal 31 2 2" xfId="17794" xr:uid="{00000000-0005-0000-0000-000024400000}"/>
    <cellStyle name="Normal 31 20" xfId="17772" xr:uid="{00000000-0005-0000-0000-000025400000}"/>
    <cellStyle name="Normal 31 3" xfId="17795" xr:uid="{00000000-0005-0000-0000-000026400000}"/>
    <cellStyle name="Normal 31 3 2" xfId="17796" xr:uid="{00000000-0005-0000-0000-000027400000}"/>
    <cellStyle name="Normal 31 4" xfId="17797" xr:uid="{00000000-0005-0000-0000-000028400000}"/>
    <cellStyle name="Normal 31 4 2" xfId="17798" xr:uid="{00000000-0005-0000-0000-000029400000}"/>
    <cellStyle name="Normal 31 5" xfId="17799" xr:uid="{00000000-0005-0000-0000-00002A400000}"/>
    <cellStyle name="Normal 31 5 2" xfId="17800" xr:uid="{00000000-0005-0000-0000-00002B400000}"/>
    <cellStyle name="Normal 31 6" xfId="17801" xr:uid="{00000000-0005-0000-0000-00002C400000}"/>
    <cellStyle name="Normal 31 6 2" xfId="17802" xr:uid="{00000000-0005-0000-0000-00002D400000}"/>
    <cellStyle name="Normal 31 7" xfId="17803" xr:uid="{00000000-0005-0000-0000-00002E400000}"/>
    <cellStyle name="Normal 31 7 2" xfId="17804" xr:uid="{00000000-0005-0000-0000-00002F400000}"/>
    <cellStyle name="Normal 31 8" xfId="17805" xr:uid="{00000000-0005-0000-0000-000030400000}"/>
    <cellStyle name="Normal 31 8 2" xfId="17806" xr:uid="{00000000-0005-0000-0000-000031400000}"/>
    <cellStyle name="Normal 31 9" xfId="17807" xr:uid="{00000000-0005-0000-0000-000032400000}"/>
    <cellStyle name="Normal 31 9 2" xfId="17808" xr:uid="{00000000-0005-0000-0000-000033400000}"/>
    <cellStyle name="Normal 32" xfId="2186" xr:uid="{00000000-0005-0000-0000-000034400000}"/>
    <cellStyle name="Normal 32 10" xfId="17810" xr:uid="{00000000-0005-0000-0000-000035400000}"/>
    <cellStyle name="Normal 32 10 2" xfId="17811" xr:uid="{00000000-0005-0000-0000-000036400000}"/>
    <cellStyle name="Normal 32 11" xfId="17812" xr:uid="{00000000-0005-0000-0000-000037400000}"/>
    <cellStyle name="Normal 32 11 2" xfId="17813" xr:uid="{00000000-0005-0000-0000-000038400000}"/>
    <cellStyle name="Normal 32 12" xfId="17814" xr:uid="{00000000-0005-0000-0000-000039400000}"/>
    <cellStyle name="Normal 32 12 2" xfId="17815" xr:uid="{00000000-0005-0000-0000-00003A400000}"/>
    <cellStyle name="Normal 32 13" xfId="17816" xr:uid="{00000000-0005-0000-0000-00003B400000}"/>
    <cellStyle name="Normal 32 13 2" xfId="17817" xr:uid="{00000000-0005-0000-0000-00003C400000}"/>
    <cellStyle name="Normal 32 14" xfId="17818" xr:uid="{00000000-0005-0000-0000-00003D400000}"/>
    <cellStyle name="Normal 32 14 2" xfId="17819" xr:uid="{00000000-0005-0000-0000-00003E400000}"/>
    <cellStyle name="Normal 32 15" xfId="17820" xr:uid="{00000000-0005-0000-0000-00003F400000}"/>
    <cellStyle name="Normal 32 15 2" xfId="17821" xr:uid="{00000000-0005-0000-0000-000040400000}"/>
    <cellStyle name="Normal 32 16" xfId="17822" xr:uid="{00000000-0005-0000-0000-000041400000}"/>
    <cellStyle name="Normal 32 16 2" xfId="17823" xr:uid="{00000000-0005-0000-0000-000042400000}"/>
    <cellStyle name="Normal 32 17" xfId="17824" xr:uid="{00000000-0005-0000-0000-000043400000}"/>
    <cellStyle name="Normal 32 17 2" xfId="17825" xr:uid="{00000000-0005-0000-0000-000044400000}"/>
    <cellStyle name="Normal 32 18" xfId="17826" xr:uid="{00000000-0005-0000-0000-000045400000}"/>
    <cellStyle name="Normal 32 18 2" xfId="17827" xr:uid="{00000000-0005-0000-0000-000046400000}"/>
    <cellStyle name="Normal 32 19" xfId="17828" xr:uid="{00000000-0005-0000-0000-000047400000}"/>
    <cellStyle name="Normal 32 19 2" xfId="17829" xr:uid="{00000000-0005-0000-0000-000048400000}"/>
    <cellStyle name="Normal 32 2" xfId="17830" xr:uid="{00000000-0005-0000-0000-000049400000}"/>
    <cellStyle name="Normal 32 2 2" xfId="17831" xr:uid="{00000000-0005-0000-0000-00004A400000}"/>
    <cellStyle name="Normal 32 2 3" xfId="17832" xr:uid="{00000000-0005-0000-0000-00004B400000}"/>
    <cellStyle name="Normal 32 20" xfId="17833" xr:uid="{00000000-0005-0000-0000-00004C400000}"/>
    <cellStyle name="Normal 32 20 2" xfId="17834" xr:uid="{00000000-0005-0000-0000-00004D400000}"/>
    <cellStyle name="Normal 32 21" xfId="17835" xr:uid="{00000000-0005-0000-0000-00004E400000}"/>
    <cellStyle name="Normal 32 21 2" xfId="17836" xr:uid="{00000000-0005-0000-0000-00004F400000}"/>
    <cellStyle name="Normal 32 22" xfId="17809" xr:uid="{00000000-0005-0000-0000-000050400000}"/>
    <cellStyle name="Normal 32 3" xfId="17837" xr:uid="{00000000-0005-0000-0000-000051400000}"/>
    <cellStyle name="Normal 32 3 2" xfId="17838" xr:uid="{00000000-0005-0000-0000-000052400000}"/>
    <cellStyle name="Normal 32 4" xfId="17839" xr:uid="{00000000-0005-0000-0000-000053400000}"/>
    <cellStyle name="Normal 32 4 2" xfId="17840" xr:uid="{00000000-0005-0000-0000-000054400000}"/>
    <cellStyle name="Normal 32 5" xfId="17841" xr:uid="{00000000-0005-0000-0000-000055400000}"/>
    <cellStyle name="Normal 32 5 2" xfId="17842" xr:uid="{00000000-0005-0000-0000-000056400000}"/>
    <cellStyle name="Normal 32 6" xfId="17843" xr:uid="{00000000-0005-0000-0000-000057400000}"/>
    <cellStyle name="Normal 32 6 2" xfId="17844" xr:uid="{00000000-0005-0000-0000-000058400000}"/>
    <cellStyle name="Normal 32 6 3" xfId="17845" xr:uid="{00000000-0005-0000-0000-000059400000}"/>
    <cellStyle name="Normal 32 7" xfId="17846" xr:uid="{00000000-0005-0000-0000-00005A400000}"/>
    <cellStyle name="Normal 32 7 2" xfId="17847" xr:uid="{00000000-0005-0000-0000-00005B400000}"/>
    <cellStyle name="Normal 32 8" xfId="17848" xr:uid="{00000000-0005-0000-0000-00005C400000}"/>
    <cellStyle name="Normal 32 8 2" xfId="17849" xr:uid="{00000000-0005-0000-0000-00005D400000}"/>
    <cellStyle name="Normal 32 9" xfId="17850" xr:uid="{00000000-0005-0000-0000-00005E400000}"/>
    <cellStyle name="Normal 32 9 2" xfId="17851" xr:uid="{00000000-0005-0000-0000-00005F400000}"/>
    <cellStyle name="Normal 33" xfId="3446" xr:uid="{00000000-0005-0000-0000-000060400000}"/>
    <cellStyle name="Normal 33 2" xfId="17853" xr:uid="{00000000-0005-0000-0000-000061400000}"/>
    <cellStyle name="Normal 33 2 2" xfId="17854" xr:uid="{00000000-0005-0000-0000-000062400000}"/>
    <cellStyle name="Normal 33 2 3" xfId="17855" xr:uid="{00000000-0005-0000-0000-000063400000}"/>
    <cellStyle name="Normal 33 3" xfId="17856" xr:uid="{00000000-0005-0000-0000-000064400000}"/>
    <cellStyle name="Normal 33 3 2" xfId="17857" xr:uid="{00000000-0005-0000-0000-000065400000}"/>
    <cellStyle name="Normal 33 4" xfId="17858" xr:uid="{00000000-0005-0000-0000-000066400000}"/>
    <cellStyle name="Normal 33 4 2" xfId="17859" xr:uid="{00000000-0005-0000-0000-000067400000}"/>
    <cellStyle name="Normal 33 5" xfId="17860" xr:uid="{00000000-0005-0000-0000-000068400000}"/>
    <cellStyle name="Normal 33 5 2" xfId="17861" xr:uid="{00000000-0005-0000-0000-000069400000}"/>
    <cellStyle name="Normal 33 6" xfId="17862" xr:uid="{00000000-0005-0000-0000-00006A400000}"/>
    <cellStyle name="Normal 33 6 2" xfId="17863" xr:uid="{00000000-0005-0000-0000-00006B400000}"/>
    <cellStyle name="Normal 33 7" xfId="17864" xr:uid="{00000000-0005-0000-0000-00006C400000}"/>
    <cellStyle name="Normal 33 7 2" xfId="17865" xr:uid="{00000000-0005-0000-0000-00006D400000}"/>
    <cellStyle name="Normal 33 8" xfId="17866" xr:uid="{00000000-0005-0000-0000-00006E400000}"/>
    <cellStyle name="Normal 33 8 2" xfId="17867" xr:uid="{00000000-0005-0000-0000-00006F400000}"/>
    <cellStyle name="Normal 33 9" xfId="17852" xr:uid="{00000000-0005-0000-0000-000070400000}"/>
    <cellStyle name="Normal 34" xfId="3448" xr:uid="{00000000-0005-0000-0000-000071400000}"/>
    <cellStyle name="Normal 34 2" xfId="17869" xr:uid="{00000000-0005-0000-0000-000072400000}"/>
    <cellStyle name="Normal 34 2 2" xfId="17870" xr:uid="{00000000-0005-0000-0000-000073400000}"/>
    <cellStyle name="Normal 34 3" xfId="17871" xr:uid="{00000000-0005-0000-0000-000074400000}"/>
    <cellStyle name="Normal 34 3 2" xfId="17872" xr:uid="{00000000-0005-0000-0000-000075400000}"/>
    <cellStyle name="Normal 34 4" xfId="17873" xr:uid="{00000000-0005-0000-0000-000076400000}"/>
    <cellStyle name="Normal 34 4 2" xfId="17874" xr:uid="{00000000-0005-0000-0000-000077400000}"/>
    <cellStyle name="Normal 34 5" xfId="17875" xr:uid="{00000000-0005-0000-0000-000078400000}"/>
    <cellStyle name="Normal 34 5 2" xfId="17876" xr:uid="{00000000-0005-0000-0000-000079400000}"/>
    <cellStyle name="Normal 34 6" xfId="17877" xr:uid="{00000000-0005-0000-0000-00007A400000}"/>
    <cellStyle name="Normal 34 6 2" xfId="17878" xr:uid="{00000000-0005-0000-0000-00007B400000}"/>
    <cellStyle name="Normal 34 7" xfId="17879" xr:uid="{00000000-0005-0000-0000-00007C400000}"/>
    <cellStyle name="Normal 34 7 2" xfId="17880" xr:uid="{00000000-0005-0000-0000-00007D400000}"/>
    <cellStyle name="Normal 34 8" xfId="17881" xr:uid="{00000000-0005-0000-0000-00007E400000}"/>
    <cellStyle name="Normal 34 8 2" xfId="17882" xr:uid="{00000000-0005-0000-0000-00007F400000}"/>
    <cellStyle name="Normal 34 9" xfId="17868" xr:uid="{00000000-0005-0000-0000-000080400000}"/>
    <cellStyle name="Normal 35" xfId="3465" xr:uid="{00000000-0005-0000-0000-000081400000}"/>
    <cellStyle name="Normal 35 2" xfId="17884" xr:uid="{00000000-0005-0000-0000-000082400000}"/>
    <cellStyle name="Normal 35 2 2" xfId="17885" xr:uid="{00000000-0005-0000-0000-000083400000}"/>
    <cellStyle name="Normal 35 3" xfId="17886" xr:uid="{00000000-0005-0000-0000-000084400000}"/>
    <cellStyle name="Normal 35 3 2" xfId="17887" xr:uid="{00000000-0005-0000-0000-000085400000}"/>
    <cellStyle name="Normal 35 4" xfId="17888" xr:uid="{00000000-0005-0000-0000-000086400000}"/>
    <cellStyle name="Normal 35 4 2" xfId="17889" xr:uid="{00000000-0005-0000-0000-000087400000}"/>
    <cellStyle name="Normal 35 5" xfId="17890" xr:uid="{00000000-0005-0000-0000-000088400000}"/>
    <cellStyle name="Normal 35 5 2" xfId="17891" xr:uid="{00000000-0005-0000-0000-000089400000}"/>
    <cellStyle name="Normal 35 6" xfId="17892" xr:uid="{00000000-0005-0000-0000-00008A400000}"/>
    <cellStyle name="Normal 35 6 2" xfId="17893" xr:uid="{00000000-0005-0000-0000-00008B400000}"/>
    <cellStyle name="Normal 35 7" xfId="17894" xr:uid="{00000000-0005-0000-0000-00008C400000}"/>
    <cellStyle name="Normal 35 7 2" xfId="17895" xr:uid="{00000000-0005-0000-0000-00008D400000}"/>
    <cellStyle name="Normal 35 8" xfId="17896" xr:uid="{00000000-0005-0000-0000-00008E400000}"/>
    <cellStyle name="Normal 35 8 2" xfId="17897" xr:uid="{00000000-0005-0000-0000-00008F400000}"/>
    <cellStyle name="Normal 35 9" xfId="17883" xr:uid="{00000000-0005-0000-0000-000090400000}"/>
    <cellStyle name="Normal 36" xfId="3467" xr:uid="{00000000-0005-0000-0000-000091400000}"/>
    <cellStyle name="Normal 36 2" xfId="2298" xr:uid="{00000000-0005-0000-0000-000092400000}"/>
    <cellStyle name="Normal 36 3" xfId="17899" xr:uid="{00000000-0005-0000-0000-000093400000}"/>
    <cellStyle name="Normal 36 4" xfId="17900" xr:uid="{00000000-0005-0000-0000-000094400000}"/>
    <cellStyle name="Normal 36 5" xfId="17898" xr:uid="{00000000-0005-0000-0000-000095400000}"/>
    <cellStyle name="Normal 37" xfId="2109" xr:uid="{00000000-0005-0000-0000-000096400000}"/>
    <cellStyle name="Normal 37 2" xfId="17902" xr:uid="{00000000-0005-0000-0000-000097400000}"/>
    <cellStyle name="Normal 37 3" xfId="17903" xr:uid="{00000000-0005-0000-0000-000098400000}"/>
    <cellStyle name="Normal 37 4" xfId="17904" xr:uid="{00000000-0005-0000-0000-000099400000}"/>
    <cellStyle name="Normal 37 5" xfId="17901" xr:uid="{00000000-0005-0000-0000-00009A400000}"/>
    <cellStyle name="Normal 38" xfId="450" xr:uid="{00000000-0005-0000-0000-00009B400000}"/>
    <cellStyle name="Normal 38 2" xfId="17906" xr:uid="{00000000-0005-0000-0000-00009C400000}"/>
    <cellStyle name="Normal 38 3" xfId="17907" xr:uid="{00000000-0005-0000-0000-00009D400000}"/>
    <cellStyle name="Normal 38 4" xfId="17908" xr:uid="{00000000-0005-0000-0000-00009E400000}"/>
    <cellStyle name="Normal 38 5" xfId="17905" xr:uid="{00000000-0005-0000-0000-00009F400000}"/>
    <cellStyle name="Normal 39" xfId="1969" xr:uid="{00000000-0005-0000-0000-0000A0400000}"/>
    <cellStyle name="Normal 39 2" xfId="17910" xr:uid="{00000000-0005-0000-0000-0000A1400000}"/>
    <cellStyle name="Normal 39 3" xfId="17911" xr:uid="{00000000-0005-0000-0000-0000A2400000}"/>
    <cellStyle name="Normal 39 4" xfId="17912" xr:uid="{00000000-0005-0000-0000-0000A3400000}"/>
    <cellStyle name="Normal 39 5" xfId="17909" xr:uid="{00000000-0005-0000-0000-0000A4400000}"/>
    <cellStyle name="Normal 4" xfId="1797" xr:uid="{00000000-0005-0000-0000-0000A5400000}"/>
    <cellStyle name="Normal 4 10" xfId="3469" xr:uid="{00000000-0005-0000-0000-0000A6400000}"/>
    <cellStyle name="Normal 4 10 2" xfId="530" xr:uid="{00000000-0005-0000-0000-0000A7400000}"/>
    <cellStyle name="Normal 4 10 3" xfId="17913" xr:uid="{00000000-0005-0000-0000-0000A8400000}"/>
    <cellStyle name="Normal 4 11" xfId="614" xr:uid="{00000000-0005-0000-0000-0000A9400000}"/>
    <cellStyle name="Normal 4 11 2" xfId="617" xr:uid="{00000000-0005-0000-0000-0000AA400000}"/>
    <cellStyle name="Normal 4 11 3" xfId="17914" xr:uid="{00000000-0005-0000-0000-0000AB400000}"/>
    <cellStyle name="Normal 4 12" xfId="3471" xr:uid="{00000000-0005-0000-0000-0000AC400000}"/>
    <cellStyle name="Normal 4 12 2" xfId="18" xr:uid="{00000000-0005-0000-0000-0000AD400000}"/>
    <cellStyle name="Normal 4 12 3" xfId="17915" xr:uid="{00000000-0005-0000-0000-0000AE400000}"/>
    <cellStyle name="Normal 4 13" xfId="3473" xr:uid="{00000000-0005-0000-0000-0000AF400000}"/>
    <cellStyle name="Normal 4 13 2" xfId="748" xr:uid="{00000000-0005-0000-0000-0000B0400000}"/>
    <cellStyle name="Normal 4 13 3" xfId="17916" xr:uid="{00000000-0005-0000-0000-0000B1400000}"/>
    <cellStyle name="Normal 4 14" xfId="3474" xr:uid="{00000000-0005-0000-0000-0000B2400000}"/>
    <cellStyle name="Normal 4 14 2" xfId="534" xr:uid="{00000000-0005-0000-0000-0000B3400000}"/>
    <cellStyle name="Normal 4 14 2 2" xfId="17918" xr:uid="{00000000-0005-0000-0000-0000B4400000}"/>
    <cellStyle name="Normal 4 14 3" xfId="17917" xr:uid="{00000000-0005-0000-0000-0000B5400000}"/>
    <cellStyle name="Normal 4 15" xfId="3040" xr:uid="{00000000-0005-0000-0000-0000B6400000}"/>
    <cellStyle name="Normal 4 15 2" xfId="2782" xr:uid="{00000000-0005-0000-0000-0000B7400000}"/>
    <cellStyle name="Normal 4 15 3" xfId="17919" xr:uid="{00000000-0005-0000-0000-0000B8400000}"/>
    <cellStyle name="Normal 4 16" xfId="3476" xr:uid="{00000000-0005-0000-0000-0000B9400000}"/>
    <cellStyle name="Normal 4 16 2" xfId="2801" xr:uid="{00000000-0005-0000-0000-0000BA400000}"/>
    <cellStyle name="Normal 4 17" xfId="3069" xr:uid="{00000000-0005-0000-0000-0000BB400000}"/>
    <cellStyle name="Normal 4 17 2" xfId="2817" xr:uid="{00000000-0005-0000-0000-0000BC400000}"/>
    <cellStyle name="Normal 4 18" xfId="3073" xr:uid="{00000000-0005-0000-0000-0000BD400000}"/>
    <cellStyle name="Normal 4 18 2" xfId="2834" xr:uid="{00000000-0005-0000-0000-0000BE400000}"/>
    <cellStyle name="Normal 4 19" xfId="3076" xr:uid="{00000000-0005-0000-0000-0000BF400000}"/>
    <cellStyle name="Normal 4 19 2" xfId="2842" xr:uid="{00000000-0005-0000-0000-0000C0400000}"/>
    <cellStyle name="Normal 4 2" xfId="1799" xr:uid="{00000000-0005-0000-0000-0000C1400000}"/>
    <cellStyle name="Normal 4 2 10" xfId="17921" xr:uid="{00000000-0005-0000-0000-0000C2400000}"/>
    <cellStyle name="Normal 4 2 11" xfId="17922" xr:uid="{00000000-0005-0000-0000-0000C3400000}"/>
    <cellStyle name="Normal 4 2 12" xfId="17923" xr:uid="{00000000-0005-0000-0000-0000C4400000}"/>
    <cellStyle name="Normal 4 2 13" xfId="17920" xr:uid="{00000000-0005-0000-0000-0000C5400000}"/>
    <cellStyle name="Normal 4 2 2" xfId="3478" xr:uid="{00000000-0005-0000-0000-0000C6400000}"/>
    <cellStyle name="Normal 4 2 2 2" xfId="17924" xr:uid="{00000000-0005-0000-0000-0000C7400000}"/>
    <cellStyle name="Normal 4 2 2 3" xfId="17925" xr:uid="{00000000-0005-0000-0000-0000C8400000}"/>
    <cellStyle name="Normal 4 2 3" xfId="2359" xr:uid="{00000000-0005-0000-0000-0000C9400000}"/>
    <cellStyle name="Normal 4 2 3 2" xfId="17927" xr:uid="{00000000-0005-0000-0000-0000CA400000}"/>
    <cellStyle name="Normal 4 2 3 3" xfId="17928" xr:uid="{00000000-0005-0000-0000-0000CB400000}"/>
    <cellStyle name="Normal 4 2 3 4" xfId="17926" xr:uid="{00000000-0005-0000-0000-0000CC400000}"/>
    <cellStyle name="Normal 4 2 4" xfId="17929" xr:uid="{00000000-0005-0000-0000-0000CD400000}"/>
    <cellStyle name="Normal 4 2 4 2" xfId="17930" xr:uid="{00000000-0005-0000-0000-0000CE400000}"/>
    <cellStyle name="Normal 4 2 4 2 2" xfId="17931" xr:uid="{00000000-0005-0000-0000-0000CF400000}"/>
    <cellStyle name="Normal 4 2 4 3" xfId="17932" xr:uid="{00000000-0005-0000-0000-0000D0400000}"/>
    <cellStyle name="Normal 4 2 5" xfId="17933" xr:uid="{00000000-0005-0000-0000-0000D1400000}"/>
    <cellStyle name="Normal 4 2 5 2" xfId="17934" xr:uid="{00000000-0005-0000-0000-0000D2400000}"/>
    <cellStyle name="Normal 4 2 5 2 2" xfId="17935" xr:uid="{00000000-0005-0000-0000-0000D3400000}"/>
    <cellStyle name="Normal 4 2 5 3" xfId="17936" xr:uid="{00000000-0005-0000-0000-0000D4400000}"/>
    <cellStyle name="Normal 4 2 6" xfId="17937" xr:uid="{00000000-0005-0000-0000-0000D5400000}"/>
    <cellStyle name="Normal 4 2 6 2" xfId="17938" xr:uid="{00000000-0005-0000-0000-0000D6400000}"/>
    <cellStyle name="Normal 4 2 6 2 2" xfId="17939" xr:uid="{00000000-0005-0000-0000-0000D7400000}"/>
    <cellStyle name="Normal 4 2 6 3" xfId="17940" xr:uid="{00000000-0005-0000-0000-0000D8400000}"/>
    <cellStyle name="Normal 4 2 7" xfId="17941" xr:uid="{00000000-0005-0000-0000-0000D9400000}"/>
    <cellStyle name="Normal 4 2 7 2" xfId="17942" xr:uid="{00000000-0005-0000-0000-0000DA400000}"/>
    <cellStyle name="Normal 4 2 7 2 2" xfId="17943" xr:uid="{00000000-0005-0000-0000-0000DB400000}"/>
    <cellStyle name="Normal 4 2 7 3" xfId="17944" xr:uid="{00000000-0005-0000-0000-0000DC400000}"/>
    <cellStyle name="Normal 4 2 8" xfId="17945" xr:uid="{00000000-0005-0000-0000-0000DD400000}"/>
    <cellStyle name="Normal 4 2 8 2" xfId="17946" xr:uid="{00000000-0005-0000-0000-0000DE400000}"/>
    <cellStyle name="Normal 4 2 8 2 2" xfId="17947" xr:uid="{00000000-0005-0000-0000-0000DF400000}"/>
    <cellStyle name="Normal 4 2 8 3" xfId="17948" xr:uid="{00000000-0005-0000-0000-0000E0400000}"/>
    <cellStyle name="Normal 4 2 9" xfId="17949" xr:uid="{00000000-0005-0000-0000-0000E1400000}"/>
    <cellStyle name="Normal 4 2 9 2" xfId="17950" xr:uid="{00000000-0005-0000-0000-0000E2400000}"/>
    <cellStyle name="Normal 4 2 9 2 2" xfId="17951" xr:uid="{00000000-0005-0000-0000-0000E3400000}"/>
    <cellStyle name="Normal 4 2 9 3" xfId="17952" xr:uid="{00000000-0005-0000-0000-0000E4400000}"/>
    <cellStyle name="Normal 4 2_WPL.Conso" xfId="17953" xr:uid="{00000000-0005-0000-0000-0000E5400000}"/>
    <cellStyle name="Normal 4 20" xfId="3041" xr:uid="{00000000-0005-0000-0000-0000E6400000}"/>
    <cellStyle name="Normal 4 20 2" xfId="17954" xr:uid="{00000000-0005-0000-0000-0000E7400000}"/>
    <cellStyle name="Normal 4 21" xfId="3477" xr:uid="{00000000-0005-0000-0000-0000E8400000}"/>
    <cellStyle name="Normal 4 22" xfId="3070" xr:uid="{00000000-0005-0000-0000-0000E9400000}"/>
    <cellStyle name="Normal 4 3" xfId="1437" xr:uid="{00000000-0005-0000-0000-0000EA400000}"/>
    <cellStyle name="Normal 4 3 2" xfId="1440" xr:uid="{00000000-0005-0000-0000-0000EB400000}"/>
    <cellStyle name="Normal 4 3 2 2" xfId="17957" xr:uid="{00000000-0005-0000-0000-0000EC400000}"/>
    <cellStyle name="Normal 4 3 2 3" xfId="17956" xr:uid="{00000000-0005-0000-0000-0000ED400000}"/>
    <cellStyle name="Normal 4 3 3" xfId="17958" xr:uid="{00000000-0005-0000-0000-0000EE400000}"/>
    <cellStyle name="Normal 4 3 4" xfId="17959" xr:uid="{00000000-0005-0000-0000-0000EF400000}"/>
    <cellStyle name="Normal 4 3 4 2" xfId="17960" xr:uid="{00000000-0005-0000-0000-0000F0400000}"/>
    <cellStyle name="Normal 4 3 5" xfId="17961" xr:uid="{00000000-0005-0000-0000-0000F1400000}"/>
    <cellStyle name="Normal 4 3 5 2" xfId="4221" xr:uid="{00000000-0005-0000-0000-0000F2400000}"/>
    <cellStyle name="Normal 4 3 5 3" xfId="4222" xr:uid="{00000000-0005-0000-0000-0000F3400000}"/>
    <cellStyle name="Normal 4 3 6" xfId="17962" xr:uid="{00000000-0005-0000-0000-0000F4400000}"/>
    <cellStyle name="Normal 4 3 7" xfId="17963" xr:uid="{00000000-0005-0000-0000-0000F5400000}"/>
    <cellStyle name="Normal 4 3 8" xfId="17964" xr:uid="{00000000-0005-0000-0000-0000F6400000}"/>
    <cellStyle name="Normal 4 3 9" xfId="17955" xr:uid="{00000000-0005-0000-0000-0000F7400000}"/>
    <cellStyle name="Normal 4 3_WPL.Conso" xfId="17965" xr:uid="{00000000-0005-0000-0000-0000F8400000}"/>
    <cellStyle name="Normal 4 4" xfId="1444" xr:uid="{00000000-0005-0000-0000-0000F9400000}"/>
    <cellStyle name="Normal 4 4 2" xfId="3479" xr:uid="{00000000-0005-0000-0000-0000FA400000}"/>
    <cellStyle name="Normal 4 4 2 2" xfId="17968" xr:uid="{00000000-0005-0000-0000-0000FB400000}"/>
    <cellStyle name="Normal 4 4 2 3" xfId="17967" xr:uid="{00000000-0005-0000-0000-0000FC400000}"/>
    <cellStyle name="Normal 4 4 3" xfId="17969" xr:uid="{00000000-0005-0000-0000-0000FD400000}"/>
    <cellStyle name="Normal 4 4 3 2" xfId="17970" xr:uid="{00000000-0005-0000-0000-0000FE400000}"/>
    <cellStyle name="Normal 4 4 4" xfId="17971" xr:uid="{00000000-0005-0000-0000-0000FF400000}"/>
    <cellStyle name="Normal 4 4 5" xfId="17966" xr:uid="{00000000-0005-0000-0000-000000410000}"/>
    <cellStyle name="Normal 4 5" xfId="3229" xr:uid="{00000000-0005-0000-0000-000001410000}"/>
    <cellStyle name="Normal 4 5 2" xfId="3480" xr:uid="{00000000-0005-0000-0000-000002410000}"/>
    <cellStyle name="Normal 4 5 2 2" xfId="17973" xr:uid="{00000000-0005-0000-0000-000003410000}"/>
    <cellStyle name="Normal 4 5 3" xfId="17972" xr:uid="{00000000-0005-0000-0000-000004410000}"/>
    <cellStyle name="Normal 4 6" xfId="3232" xr:uid="{00000000-0005-0000-0000-000005410000}"/>
    <cellStyle name="Normal 4 6 2" xfId="3481" xr:uid="{00000000-0005-0000-0000-000006410000}"/>
    <cellStyle name="Normal 4 6 3" xfId="17974" xr:uid="{00000000-0005-0000-0000-000007410000}"/>
    <cellStyle name="Normal 4 7" xfId="1061" xr:uid="{00000000-0005-0000-0000-000008410000}"/>
    <cellStyle name="Normal 4 7 2" xfId="3483" xr:uid="{00000000-0005-0000-0000-000009410000}"/>
    <cellStyle name="Normal 4 7 3" xfId="17975" xr:uid="{00000000-0005-0000-0000-00000A410000}"/>
    <cellStyle name="Normal 4 8" xfId="3235" xr:uid="{00000000-0005-0000-0000-00000B410000}"/>
    <cellStyle name="Normal 4 8 2" xfId="3237" xr:uid="{00000000-0005-0000-0000-00000C410000}"/>
    <cellStyle name="Normal 4 8 3" xfId="17976" xr:uid="{00000000-0005-0000-0000-00000D410000}"/>
    <cellStyle name="Normal 4 9" xfId="3240" xr:uid="{00000000-0005-0000-0000-00000E410000}"/>
    <cellStyle name="Normal 4 9 2" xfId="3484" xr:uid="{00000000-0005-0000-0000-00000F410000}"/>
    <cellStyle name="Normal 4 9 3" xfId="17977" xr:uid="{00000000-0005-0000-0000-000010410000}"/>
    <cellStyle name="Normal 4_D2 - Revenue-TCS" xfId="17978" xr:uid="{00000000-0005-0000-0000-000011410000}"/>
    <cellStyle name="Normal 40" xfId="3466" xr:uid="{00000000-0005-0000-0000-000012410000}"/>
    <cellStyle name="Normal 40 2" xfId="17980" xr:uid="{00000000-0005-0000-0000-000013410000}"/>
    <cellStyle name="Normal 40 3" xfId="17981" xr:uid="{00000000-0005-0000-0000-000014410000}"/>
    <cellStyle name="Normal 40 4" xfId="17982" xr:uid="{00000000-0005-0000-0000-000015410000}"/>
    <cellStyle name="Normal 40 5" xfId="17979" xr:uid="{00000000-0005-0000-0000-000016410000}"/>
    <cellStyle name="Normal 41" xfId="3468" xr:uid="{00000000-0005-0000-0000-000017410000}"/>
    <cellStyle name="Normal 41 2" xfId="17984" xr:uid="{00000000-0005-0000-0000-000018410000}"/>
    <cellStyle name="Normal 41 3" xfId="17985" xr:uid="{00000000-0005-0000-0000-000019410000}"/>
    <cellStyle name="Normal 41 4" xfId="17986" xr:uid="{00000000-0005-0000-0000-00001A410000}"/>
    <cellStyle name="Normal 41 5" xfId="17983" xr:uid="{00000000-0005-0000-0000-00001B410000}"/>
    <cellStyle name="Normal 42" xfId="2110" xr:uid="{00000000-0005-0000-0000-00001C410000}"/>
    <cellStyle name="Normal 42 10" xfId="17987" xr:uid="{00000000-0005-0000-0000-00001D410000}"/>
    <cellStyle name="Normal 42 10 2" xfId="17988" xr:uid="{00000000-0005-0000-0000-00001E410000}"/>
    <cellStyle name="Normal 42 11" xfId="17989" xr:uid="{00000000-0005-0000-0000-00001F410000}"/>
    <cellStyle name="Normal 42 11 2" xfId="17990" xr:uid="{00000000-0005-0000-0000-000020410000}"/>
    <cellStyle name="Normal 42 12" xfId="17991" xr:uid="{00000000-0005-0000-0000-000021410000}"/>
    <cellStyle name="Normal 42 12 2" xfId="17992" xr:uid="{00000000-0005-0000-0000-000022410000}"/>
    <cellStyle name="Normal 42 13" xfId="17993" xr:uid="{00000000-0005-0000-0000-000023410000}"/>
    <cellStyle name="Normal 42 2" xfId="17994" xr:uid="{00000000-0005-0000-0000-000024410000}"/>
    <cellStyle name="Normal 42 3" xfId="17995" xr:uid="{00000000-0005-0000-0000-000025410000}"/>
    <cellStyle name="Normal 42 3 2" xfId="17996" xr:uid="{00000000-0005-0000-0000-000026410000}"/>
    <cellStyle name="Normal 42 4" xfId="17997" xr:uid="{00000000-0005-0000-0000-000027410000}"/>
    <cellStyle name="Normal 42 4 2" xfId="17998" xr:uid="{00000000-0005-0000-0000-000028410000}"/>
    <cellStyle name="Normal 42 5" xfId="17999" xr:uid="{00000000-0005-0000-0000-000029410000}"/>
    <cellStyle name="Normal 42 5 2" xfId="18000" xr:uid="{00000000-0005-0000-0000-00002A410000}"/>
    <cellStyle name="Normal 42 6" xfId="18001" xr:uid="{00000000-0005-0000-0000-00002B410000}"/>
    <cellStyle name="Normal 42 6 2" xfId="18002" xr:uid="{00000000-0005-0000-0000-00002C410000}"/>
    <cellStyle name="Normal 42 7" xfId="18003" xr:uid="{00000000-0005-0000-0000-00002D410000}"/>
    <cellStyle name="Normal 42 7 2" xfId="18004" xr:uid="{00000000-0005-0000-0000-00002E410000}"/>
    <cellStyle name="Normal 42 8" xfId="18005" xr:uid="{00000000-0005-0000-0000-00002F410000}"/>
    <cellStyle name="Normal 42 8 2" xfId="18006" xr:uid="{00000000-0005-0000-0000-000030410000}"/>
    <cellStyle name="Normal 42 9" xfId="18007" xr:uid="{00000000-0005-0000-0000-000031410000}"/>
    <cellStyle name="Normal 42 9 2" xfId="18008" xr:uid="{00000000-0005-0000-0000-000032410000}"/>
    <cellStyle name="Normal 43" xfId="451" xr:uid="{00000000-0005-0000-0000-000033410000}"/>
    <cellStyle name="Normal 43 10" xfId="18009" xr:uid="{00000000-0005-0000-0000-000034410000}"/>
    <cellStyle name="Normal 43 10 2" xfId="18010" xr:uid="{00000000-0005-0000-0000-000035410000}"/>
    <cellStyle name="Normal 43 11" xfId="18011" xr:uid="{00000000-0005-0000-0000-000036410000}"/>
    <cellStyle name="Normal 43 11 2" xfId="18012" xr:uid="{00000000-0005-0000-0000-000037410000}"/>
    <cellStyle name="Normal 43 12" xfId="18013" xr:uid="{00000000-0005-0000-0000-000038410000}"/>
    <cellStyle name="Normal 43 12 2" xfId="18014" xr:uid="{00000000-0005-0000-0000-000039410000}"/>
    <cellStyle name="Normal 43 13" xfId="18015" xr:uid="{00000000-0005-0000-0000-00003A410000}"/>
    <cellStyle name="Normal 43 2" xfId="18016" xr:uid="{00000000-0005-0000-0000-00003B410000}"/>
    <cellStyle name="Normal 43 3" xfId="18017" xr:uid="{00000000-0005-0000-0000-00003C410000}"/>
    <cellStyle name="Normal 43 3 2" xfId="18018" xr:uid="{00000000-0005-0000-0000-00003D410000}"/>
    <cellStyle name="Normal 43 4" xfId="18019" xr:uid="{00000000-0005-0000-0000-00003E410000}"/>
    <cellStyle name="Normal 43 4 2" xfId="18020" xr:uid="{00000000-0005-0000-0000-00003F410000}"/>
    <cellStyle name="Normal 43 5" xfId="18021" xr:uid="{00000000-0005-0000-0000-000040410000}"/>
    <cellStyle name="Normal 43 5 2" xfId="18022" xr:uid="{00000000-0005-0000-0000-000041410000}"/>
    <cellStyle name="Normal 43 6" xfId="18023" xr:uid="{00000000-0005-0000-0000-000042410000}"/>
    <cellStyle name="Normal 43 6 2" xfId="18024" xr:uid="{00000000-0005-0000-0000-000043410000}"/>
    <cellStyle name="Normal 43 7" xfId="18025" xr:uid="{00000000-0005-0000-0000-000044410000}"/>
    <cellStyle name="Normal 43 7 2" xfId="18026" xr:uid="{00000000-0005-0000-0000-000045410000}"/>
    <cellStyle name="Normal 43 8" xfId="18027" xr:uid="{00000000-0005-0000-0000-000046410000}"/>
    <cellStyle name="Normal 43 8 2" xfId="18028" xr:uid="{00000000-0005-0000-0000-000047410000}"/>
    <cellStyle name="Normal 43 9" xfId="18029" xr:uid="{00000000-0005-0000-0000-000048410000}"/>
    <cellStyle name="Normal 43 9 2" xfId="18030" xr:uid="{00000000-0005-0000-0000-000049410000}"/>
    <cellStyle name="Normal 44" xfId="1970" xr:uid="{00000000-0005-0000-0000-00004A410000}"/>
    <cellStyle name="Normal 44 10" xfId="18032" xr:uid="{00000000-0005-0000-0000-00004B410000}"/>
    <cellStyle name="Normal 44 10 2" xfId="18033" xr:uid="{00000000-0005-0000-0000-00004C410000}"/>
    <cellStyle name="Normal 44 11" xfId="18034" xr:uid="{00000000-0005-0000-0000-00004D410000}"/>
    <cellStyle name="Normal 44 11 2" xfId="18035" xr:uid="{00000000-0005-0000-0000-00004E410000}"/>
    <cellStyle name="Normal 44 12" xfId="18036" xr:uid="{00000000-0005-0000-0000-00004F410000}"/>
    <cellStyle name="Normal 44 12 2" xfId="18037" xr:uid="{00000000-0005-0000-0000-000050410000}"/>
    <cellStyle name="Normal 44 13" xfId="18038" xr:uid="{00000000-0005-0000-0000-000051410000}"/>
    <cellStyle name="Normal 44 14" xfId="18039" xr:uid="{00000000-0005-0000-0000-000052410000}"/>
    <cellStyle name="Normal 44 15" xfId="18040" xr:uid="{00000000-0005-0000-0000-000053410000}"/>
    <cellStyle name="Normal 44 16" xfId="18041" xr:uid="{00000000-0005-0000-0000-000054410000}"/>
    <cellStyle name="Normal 44 17" xfId="18031" xr:uid="{00000000-0005-0000-0000-000055410000}"/>
    <cellStyle name="Normal 44 2" xfId="18042" xr:uid="{00000000-0005-0000-0000-000056410000}"/>
    <cellStyle name="Normal 44 2 2" xfId="18043" xr:uid="{00000000-0005-0000-0000-000057410000}"/>
    <cellStyle name="Normal 44 3" xfId="18044" xr:uid="{00000000-0005-0000-0000-000058410000}"/>
    <cellStyle name="Normal 44 3 2" xfId="18045" xr:uid="{00000000-0005-0000-0000-000059410000}"/>
    <cellStyle name="Normal 44 4" xfId="18046" xr:uid="{00000000-0005-0000-0000-00005A410000}"/>
    <cellStyle name="Normal 44 4 2" xfId="18047" xr:uid="{00000000-0005-0000-0000-00005B410000}"/>
    <cellStyle name="Normal 44 5" xfId="18048" xr:uid="{00000000-0005-0000-0000-00005C410000}"/>
    <cellStyle name="Normal 44 5 2" xfId="18049" xr:uid="{00000000-0005-0000-0000-00005D410000}"/>
    <cellStyle name="Normal 44 6" xfId="18050" xr:uid="{00000000-0005-0000-0000-00005E410000}"/>
    <cellStyle name="Normal 44 6 2" xfId="18051" xr:uid="{00000000-0005-0000-0000-00005F410000}"/>
    <cellStyle name="Normal 44 7" xfId="18052" xr:uid="{00000000-0005-0000-0000-000060410000}"/>
    <cellStyle name="Normal 44 7 2" xfId="18053" xr:uid="{00000000-0005-0000-0000-000061410000}"/>
    <cellStyle name="Normal 44 8" xfId="18054" xr:uid="{00000000-0005-0000-0000-000062410000}"/>
    <cellStyle name="Normal 44 8 2" xfId="18055" xr:uid="{00000000-0005-0000-0000-000063410000}"/>
    <cellStyle name="Normal 44 9" xfId="18056" xr:uid="{00000000-0005-0000-0000-000064410000}"/>
    <cellStyle name="Normal 44 9 2" xfId="18057" xr:uid="{00000000-0005-0000-0000-000065410000}"/>
    <cellStyle name="Normal 45" xfId="3485" xr:uid="{00000000-0005-0000-0000-000066410000}"/>
    <cellStyle name="Normal 45 2" xfId="18058" xr:uid="{00000000-0005-0000-0000-000067410000}"/>
    <cellStyle name="Normal 46" xfId="3487" xr:uid="{00000000-0005-0000-0000-000068410000}"/>
    <cellStyle name="Normal 46 2" xfId="18060" xr:uid="{00000000-0005-0000-0000-000069410000}"/>
    <cellStyle name="Normal 46 2 2" xfId="18061" xr:uid="{00000000-0005-0000-0000-00006A410000}"/>
    <cellStyle name="Normal 46 3" xfId="18059" xr:uid="{00000000-0005-0000-0000-00006B410000}"/>
    <cellStyle name="Normal 47" xfId="3490" xr:uid="{00000000-0005-0000-0000-00006C410000}"/>
    <cellStyle name="Normal 47 2" xfId="18063" xr:uid="{00000000-0005-0000-0000-00006D410000}"/>
    <cellStyle name="Normal 47 3" xfId="18062" xr:uid="{00000000-0005-0000-0000-00006E410000}"/>
    <cellStyle name="Normal 48" xfId="3492" xr:uid="{00000000-0005-0000-0000-00006F410000}"/>
    <cellStyle name="Normal 48 2" xfId="18064" xr:uid="{00000000-0005-0000-0000-000070410000}"/>
    <cellStyle name="Normal 49" xfId="3494" xr:uid="{00000000-0005-0000-0000-000071410000}"/>
    <cellStyle name="Normal 49 2" xfId="18065" xr:uid="{00000000-0005-0000-0000-000072410000}"/>
    <cellStyle name="Normal 5" xfId="1801" xr:uid="{00000000-0005-0000-0000-000073410000}"/>
    <cellStyle name="Normal 5 10" xfId="18067" xr:uid="{00000000-0005-0000-0000-000074410000}"/>
    <cellStyle name="Normal 5 11" xfId="18068" xr:uid="{00000000-0005-0000-0000-000075410000}"/>
    <cellStyle name="Normal 5 11 2" xfId="18069" xr:uid="{00000000-0005-0000-0000-000076410000}"/>
    <cellStyle name="Normal 5 12" xfId="18070" xr:uid="{00000000-0005-0000-0000-000077410000}"/>
    <cellStyle name="Normal 5 12 2" xfId="18071" xr:uid="{00000000-0005-0000-0000-000078410000}"/>
    <cellStyle name="Normal 5 13" xfId="18072" xr:uid="{00000000-0005-0000-0000-000079410000}"/>
    <cellStyle name="Normal 5 13 2" xfId="18073" xr:uid="{00000000-0005-0000-0000-00007A410000}"/>
    <cellStyle name="Normal 5 14" xfId="18074" xr:uid="{00000000-0005-0000-0000-00007B410000}"/>
    <cellStyle name="Normal 5 15" xfId="18075" xr:uid="{00000000-0005-0000-0000-00007C410000}"/>
    <cellStyle name="Normal 5 16" xfId="18076" xr:uid="{00000000-0005-0000-0000-00007D410000}"/>
    <cellStyle name="Normal 5 17" xfId="18077" xr:uid="{00000000-0005-0000-0000-00007E410000}"/>
    <cellStyle name="Normal 5 18" xfId="18078" xr:uid="{00000000-0005-0000-0000-00007F410000}"/>
    <cellStyle name="Normal 5 19" xfId="18079" xr:uid="{00000000-0005-0000-0000-000080410000}"/>
    <cellStyle name="Normal 5 2" xfId="3284" xr:uid="{00000000-0005-0000-0000-000081410000}"/>
    <cellStyle name="Normal 5 2 10" xfId="18080" xr:uid="{00000000-0005-0000-0000-000082410000}"/>
    <cellStyle name="Normal 5 2 11" xfId="18081" xr:uid="{00000000-0005-0000-0000-000083410000}"/>
    <cellStyle name="Normal 5 2 12" xfId="18082" xr:uid="{00000000-0005-0000-0000-000084410000}"/>
    <cellStyle name="Normal 5 2 13" xfId="18083" xr:uid="{00000000-0005-0000-0000-000085410000}"/>
    <cellStyle name="Normal 5 2 14" xfId="18084" xr:uid="{00000000-0005-0000-0000-000086410000}"/>
    <cellStyle name="Normal 5 2 2" xfId="3496" xr:uid="{00000000-0005-0000-0000-000087410000}"/>
    <cellStyle name="Normal 5 2 2 2" xfId="18085" xr:uid="{00000000-0005-0000-0000-000088410000}"/>
    <cellStyle name="Normal 5 2 3" xfId="2493" xr:uid="{00000000-0005-0000-0000-000089410000}"/>
    <cellStyle name="Normal 5 2 3 2" xfId="5416" xr:uid="{00000000-0005-0000-0000-00008A410000}"/>
    <cellStyle name="Normal 5 2 3 3" xfId="18086" xr:uid="{00000000-0005-0000-0000-00008B410000}"/>
    <cellStyle name="Normal 5 2 4" xfId="18087" xr:uid="{00000000-0005-0000-0000-00008C410000}"/>
    <cellStyle name="Normal 5 2 5" xfId="18088" xr:uid="{00000000-0005-0000-0000-00008D410000}"/>
    <cellStyle name="Normal 5 2 5 2" xfId="18089" xr:uid="{00000000-0005-0000-0000-00008E410000}"/>
    <cellStyle name="Normal 5 2 5 3" xfId="18090" xr:uid="{00000000-0005-0000-0000-00008F410000}"/>
    <cellStyle name="Normal 5 2 6" xfId="18091" xr:uid="{00000000-0005-0000-0000-000090410000}"/>
    <cellStyle name="Normal 5 2 7" xfId="18092" xr:uid="{00000000-0005-0000-0000-000091410000}"/>
    <cellStyle name="Normal 5 2 8" xfId="18093" xr:uid="{00000000-0005-0000-0000-000092410000}"/>
    <cellStyle name="Normal 5 2 9" xfId="18094" xr:uid="{00000000-0005-0000-0000-000093410000}"/>
    <cellStyle name="Normal 5 2_WPL.Conso" xfId="18095" xr:uid="{00000000-0005-0000-0000-000094410000}"/>
    <cellStyle name="Normal 5 20" xfId="18096" xr:uid="{00000000-0005-0000-0000-000095410000}"/>
    <cellStyle name="Normal 5 21" xfId="18097" xr:uid="{00000000-0005-0000-0000-000096410000}"/>
    <cellStyle name="Normal 5 22" xfId="18098" xr:uid="{00000000-0005-0000-0000-000097410000}"/>
    <cellStyle name="Normal 5 23" xfId="18099" xr:uid="{00000000-0005-0000-0000-000098410000}"/>
    <cellStyle name="Normal 5 24" xfId="18100" xr:uid="{00000000-0005-0000-0000-000099410000}"/>
    <cellStyle name="Normal 5 25" xfId="18066" xr:uid="{00000000-0005-0000-0000-00009A410000}"/>
    <cellStyle name="Normal 5 3" xfId="1451" xr:uid="{00000000-0005-0000-0000-00009B410000}"/>
    <cellStyle name="Normal 5 3 2" xfId="1454" xr:uid="{00000000-0005-0000-0000-00009C410000}"/>
    <cellStyle name="Normal 5 3 2 2" xfId="18101" xr:uid="{00000000-0005-0000-0000-00009D410000}"/>
    <cellStyle name="Normal 5 3 3" xfId="18102" xr:uid="{00000000-0005-0000-0000-00009E410000}"/>
    <cellStyle name="Normal 5 3_WPL.Conso" xfId="18103" xr:uid="{00000000-0005-0000-0000-00009F410000}"/>
    <cellStyle name="Normal 5 4" xfId="1460" xr:uid="{00000000-0005-0000-0000-0000A0410000}"/>
    <cellStyle name="Normal 5 4 2" xfId="18105" xr:uid="{00000000-0005-0000-0000-0000A1410000}"/>
    <cellStyle name="Normal 5 4 3" xfId="18104" xr:uid="{00000000-0005-0000-0000-0000A2410000}"/>
    <cellStyle name="Normal 5 5" xfId="56" xr:uid="{00000000-0005-0000-0000-0000A3410000}"/>
    <cellStyle name="Normal 5 5 2" xfId="18107" xr:uid="{00000000-0005-0000-0000-0000A4410000}"/>
    <cellStyle name="Normal 5 5 3" xfId="18106" xr:uid="{00000000-0005-0000-0000-0000A5410000}"/>
    <cellStyle name="Normal 5 6" xfId="2974" xr:uid="{00000000-0005-0000-0000-0000A6410000}"/>
    <cellStyle name="Normal 5 6 2" xfId="18109" xr:uid="{00000000-0005-0000-0000-0000A7410000}"/>
    <cellStyle name="Normal 5 6 3" xfId="18108" xr:uid="{00000000-0005-0000-0000-0000A8410000}"/>
    <cellStyle name="Normal 5 7" xfId="18110" xr:uid="{00000000-0005-0000-0000-0000A9410000}"/>
    <cellStyle name="Normal 5 7 2" xfId="18111" xr:uid="{00000000-0005-0000-0000-0000AA410000}"/>
    <cellStyle name="Normal 5 8" xfId="18112" xr:uid="{00000000-0005-0000-0000-0000AB410000}"/>
    <cellStyle name="Normal 5 8 2" xfId="18113" xr:uid="{00000000-0005-0000-0000-0000AC410000}"/>
    <cellStyle name="Normal 5 9" xfId="18114" xr:uid="{00000000-0005-0000-0000-0000AD410000}"/>
    <cellStyle name="Normal 5 9 2" xfId="18115" xr:uid="{00000000-0005-0000-0000-0000AE410000}"/>
    <cellStyle name="Normal 5_E100" xfId="18116" xr:uid="{00000000-0005-0000-0000-0000AF410000}"/>
    <cellStyle name="Normal 50" xfId="3486" xr:uid="{00000000-0005-0000-0000-0000B0410000}"/>
    <cellStyle name="Normal 50 2" xfId="18117" xr:uid="{00000000-0005-0000-0000-0000B1410000}"/>
    <cellStyle name="Normal 51" xfId="3488" xr:uid="{00000000-0005-0000-0000-0000B2410000}"/>
    <cellStyle name="Normal 51 2" xfId="18118" xr:uid="{00000000-0005-0000-0000-0000B3410000}"/>
    <cellStyle name="Normal 52" xfId="3491" xr:uid="{00000000-0005-0000-0000-0000B4410000}"/>
    <cellStyle name="Normal 52 2" xfId="18120" xr:uid="{00000000-0005-0000-0000-0000B5410000}"/>
    <cellStyle name="Normal 52 2 2" xfId="18121" xr:uid="{00000000-0005-0000-0000-0000B6410000}"/>
    <cellStyle name="Normal 52 3" xfId="18122" xr:uid="{00000000-0005-0000-0000-0000B7410000}"/>
    <cellStyle name="Normal 52 4" xfId="18119" xr:uid="{00000000-0005-0000-0000-0000B8410000}"/>
    <cellStyle name="Normal 53" xfId="3493" xr:uid="{00000000-0005-0000-0000-0000B9410000}"/>
    <cellStyle name="Normal 53 2" xfId="18123" xr:uid="{00000000-0005-0000-0000-0000BA410000}"/>
    <cellStyle name="Normal 54" xfId="3495" xr:uid="{00000000-0005-0000-0000-0000BB410000}"/>
    <cellStyle name="Normal 54 2" xfId="18124" xr:uid="{00000000-0005-0000-0000-0000BC410000}"/>
    <cellStyle name="Normal 55" xfId="3497" xr:uid="{00000000-0005-0000-0000-0000BD410000}"/>
    <cellStyle name="Normal 55 2" xfId="18126" xr:uid="{00000000-0005-0000-0000-0000BE410000}"/>
    <cellStyle name="Normal 55 3" xfId="18125" xr:uid="{00000000-0005-0000-0000-0000BF410000}"/>
    <cellStyle name="Normal 56" xfId="3500" xr:uid="{00000000-0005-0000-0000-0000C0410000}"/>
    <cellStyle name="Normal 56 2" xfId="18128" xr:uid="{00000000-0005-0000-0000-0000C1410000}"/>
    <cellStyle name="Normal 56 3" xfId="18127" xr:uid="{00000000-0005-0000-0000-0000C2410000}"/>
    <cellStyle name="Normal 57" xfId="88" xr:uid="{00000000-0005-0000-0000-0000C3410000}"/>
    <cellStyle name="Normal 57 2" xfId="18130" xr:uid="{00000000-0005-0000-0000-0000C4410000}"/>
    <cellStyle name="Normal 57 3" xfId="18129" xr:uid="{00000000-0005-0000-0000-0000C5410000}"/>
    <cellStyle name="Normal 58" xfId="3503" xr:uid="{00000000-0005-0000-0000-0000C6410000}"/>
    <cellStyle name="Normal 58 2" xfId="18132" xr:uid="{00000000-0005-0000-0000-0000C7410000}"/>
    <cellStyle name="Normal 58 3" xfId="18131" xr:uid="{00000000-0005-0000-0000-0000C8410000}"/>
    <cellStyle name="Normal 59" xfId="3505" xr:uid="{00000000-0005-0000-0000-0000C9410000}"/>
    <cellStyle name="Normal 59 2" xfId="18134" xr:uid="{00000000-0005-0000-0000-0000CA410000}"/>
    <cellStyle name="Normal 59 3" xfId="18133" xr:uid="{00000000-0005-0000-0000-0000CB410000}"/>
    <cellStyle name="Normal 6" xfId="1803" xr:uid="{00000000-0005-0000-0000-0000CC410000}"/>
    <cellStyle name="Normal 6 10" xfId="18136" xr:uid="{00000000-0005-0000-0000-0000CD410000}"/>
    <cellStyle name="Normal 6 10 2" xfId="18137" xr:uid="{00000000-0005-0000-0000-0000CE410000}"/>
    <cellStyle name="Normal 6 11" xfId="18138" xr:uid="{00000000-0005-0000-0000-0000CF410000}"/>
    <cellStyle name="Normal 6 12" xfId="18139" xr:uid="{00000000-0005-0000-0000-0000D0410000}"/>
    <cellStyle name="Normal 6 13" xfId="18140" xr:uid="{00000000-0005-0000-0000-0000D1410000}"/>
    <cellStyle name="Normal 6 14" xfId="18141" xr:uid="{00000000-0005-0000-0000-0000D2410000}"/>
    <cellStyle name="Normal 6 15" xfId="18142" xr:uid="{00000000-0005-0000-0000-0000D3410000}"/>
    <cellStyle name="Normal 6 16" xfId="18143" xr:uid="{00000000-0005-0000-0000-0000D4410000}"/>
    <cellStyle name="Normal 6 17" xfId="18144" xr:uid="{00000000-0005-0000-0000-0000D5410000}"/>
    <cellStyle name="Normal 6 18" xfId="18145" xr:uid="{00000000-0005-0000-0000-0000D6410000}"/>
    <cellStyle name="Normal 6 19" xfId="18146" xr:uid="{00000000-0005-0000-0000-0000D7410000}"/>
    <cellStyle name="Normal 6 2" xfId="3507" xr:uid="{00000000-0005-0000-0000-0000D8410000}"/>
    <cellStyle name="Normal 6 2 10" xfId="18148" xr:uid="{00000000-0005-0000-0000-0000D9410000}"/>
    <cellStyle name="Normal 6 2 11" xfId="18149" xr:uid="{00000000-0005-0000-0000-0000DA410000}"/>
    <cellStyle name="Normal 6 2 12" xfId="18150" xr:uid="{00000000-0005-0000-0000-0000DB410000}"/>
    <cellStyle name="Normal 6 2 13" xfId="18151" xr:uid="{00000000-0005-0000-0000-0000DC410000}"/>
    <cellStyle name="Normal 6 2 14" xfId="18152" xr:uid="{00000000-0005-0000-0000-0000DD410000}"/>
    <cellStyle name="Normal 6 2 15" xfId="18147" xr:uid="{00000000-0005-0000-0000-0000DE410000}"/>
    <cellStyle name="Normal 6 2 2" xfId="18153" xr:uid="{00000000-0005-0000-0000-0000DF410000}"/>
    <cellStyle name="Normal 6 2 2 10" xfId="18154" xr:uid="{00000000-0005-0000-0000-0000E0410000}"/>
    <cellStyle name="Normal 6 2 2 2" xfId="18155" xr:uid="{00000000-0005-0000-0000-0000E1410000}"/>
    <cellStyle name="Normal 6 2 2 2 10" xfId="18156" xr:uid="{00000000-0005-0000-0000-0000E2410000}"/>
    <cellStyle name="Normal 6 2 2 2 10 2" xfId="18157" xr:uid="{00000000-0005-0000-0000-0000E3410000}"/>
    <cellStyle name="Normal 6 2 2 2 11" xfId="18158" xr:uid="{00000000-0005-0000-0000-0000E4410000}"/>
    <cellStyle name="Normal 6 2 2 2 12" xfId="18159" xr:uid="{00000000-0005-0000-0000-0000E5410000}"/>
    <cellStyle name="Normal 6 2 2 2 12 2" xfId="18160" xr:uid="{00000000-0005-0000-0000-0000E6410000}"/>
    <cellStyle name="Normal 6 2 2 2 13" xfId="18161" xr:uid="{00000000-0005-0000-0000-0000E7410000}"/>
    <cellStyle name="Normal 6 2 2 2 2" xfId="18162" xr:uid="{00000000-0005-0000-0000-0000E8410000}"/>
    <cellStyle name="Normal 6 2 2 2 3" xfId="18163" xr:uid="{00000000-0005-0000-0000-0000E9410000}"/>
    <cellStyle name="Normal 6 2 2 2 4" xfId="18164" xr:uid="{00000000-0005-0000-0000-0000EA410000}"/>
    <cellStyle name="Normal 6 2 2 2 5" xfId="18165" xr:uid="{00000000-0005-0000-0000-0000EB410000}"/>
    <cellStyle name="Normal 6 2 2 2 6" xfId="18166" xr:uid="{00000000-0005-0000-0000-0000EC410000}"/>
    <cellStyle name="Normal 6 2 2 2 7" xfId="18167" xr:uid="{00000000-0005-0000-0000-0000ED410000}"/>
    <cellStyle name="Normal 6 2 2 2 8" xfId="18168" xr:uid="{00000000-0005-0000-0000-0000EE410000}"/>
    <cellStyle name="Normal 6 2 2 2 9" xfId="18169" xr:uid="{00000000-0005-0000-0000-0000EF410000}"/>
    <cellStyle name="Normal 6 2 2 3" xfId="18170" xr:uid="{00000000-0005-0000-0000-0000F0410000}"/>
    <cellStyle name="Normal 6 2 2 4" xfId="18171" xr:uid="{00000000-0005-0000-0000-0000F1410000}"/>
    <cellStyle name="Normal 6 2 2 5" xfId="18172" xr:uid="{00000000-0005-0000-0000-0000F2410000}"/>
    <cellStyle name="Normal 6 2 2 5 2" xfId="18173" xr:uid="{00000000-0005-0000-0000-0000F3410000}"/>
    <cellStyle name="Normal 6 2 2 6" xfId="18174" xr:uid="{00000000-0005-0000-0000-0000F4410000}"/>
    <cellStyle name="Normal 6 2 2 7" xfId="18175" xr:uid="{00000000-0005-0000-0000-0000F5410000}"/>
    <cellStyle name="Normal 6 2 2 8" xfId="18176" xr:uid="{00000000-0005-0000-0000-0000F6410000}"/>
    <cellStyle name="Normal 6 2 2 9" xfId="18177" xr:uid="{00000000-0005-0000-0000-0000F7410000}"/>
    <cellStyle name="Normal 6 2 3" xfId="18178" xr:uid="{00000000-0005-0000-0000-0000F8410000}"/>
    <cellStyle name="Normal 6 2 3 10" xfId="18179" xr:uid="{00000000-0005-0000-0000-0000F9410000}"/>
    <cellStyle name="Normal 6 2 3 2" xfId="18180" xr:uid="{00000000-0005-0000-0000-0000FA410000}"/>
    <cellStyle name="Normal 6 2 3 2 10" xfId="18181" xr:uid="{00000000-0005-0000-0000-0000FB410000}"/>
    <cellStyle name="Normal 6 2 3 2 10 2" xfId="18182" xr:uid="{00000000-0005-0000-0000-0000FC410000}"/>
    <cellStyle name="Normal 6 2 3 2 2" xfId="18183" xr:uid="{00000000-0005-0000-0000-0000FD410000}"/>
    <cellStyle name="Normal 6 2 3 2 3" xfId="18184" xr:uid="{00000000-0005-0000-0000-0000FE410000}"/>
    <cellStyle name="Normal 6 2 3 2 4" xfId="18185" xr:uid="{00000000-0005-0000-0000-0000FF410000}"/>
    <cellStyle name="Normal 6 2 3 2 5" xfId="18186" xr:uid="{00000000-0005-0000-0000-000000420000}"/>
    <cellStyle name="Normal 6 2 3 2 6" xfId="18187" xr:uid="{00000000-0005-0000-0000-000001420000}"/>
    <cellStyle name="Normal 6 2 3 2 7" xfId="18188" xr:uid="{00000000-0005-0000-0000-000002420000}"/>
    <cellStyle name="Normal 6 2 3 2 8" xfId="18189" xr:uid="{00000000-0005-0000-0000-000003420000}"/>
    <cellStyle name="Normal 6 2 3 2 9" xfId="18190" xr:uid="{00000000-0005-0000-0000-000004420000}"/>
    <cellStyle name="Normal 6 2 3 3" xfId="18191" xr:uid="{00000000-0005-0000-0000-000005420000}"/>
    <cellStyle name="Normal 6 2 3 4" xfId="18192" xr:uid="{00000000-0005-0000-0000-000006420000}"/>
    <cellStyle name="Normal 6 2 3 5" xfId="18193" xr:uid="{00000000-0005-0000-0000-000007420000}"/>
    <cellStyle name="Normal 6 2 3 6" xfId="18194" xr:uid="{00000000-0005-0000-0000-000008420000}"/>
    <cellStyle name="Normal 6 2 3 7" xfId="18195" xr:uid="{00000000-0005-0000-0000-000009420000}"/>
    <cellStyle name="Normal 6 2 3 8" xfId="18196" xr:uid="{00000000-0005-0000-0000-00000A420000}"/>
    <cellStyle name="Normal 6 2 3 9" xfId="18197" xr:uid="{00000000-0005-0000-0000-00000B420000}"/>
    <cellStyle name="Normal 6 2 4" xfId="18198" xr:uid="{00000000-0005-0000-0000-00000C420000}"/>
    <cellStyle name="Normal 6 2 4 10" xfId="18199" xr:uid="{00000000-0005-0000-0000-00000D420000}"/>
    <cellStyle name="Normal 6 2 4 10 2" xfId="18200" xr:uid="{00000000-0005-0000-0000-00000E420000}"/>
    <cellStyle name="Normal 6 2 4 2" xfId="18201" xr:uid="{00000000-0005-0000-0000-00000F420000}"/>
    <cellStyle name="Normal 6 2 4 2 2" xfId="18202" xr:uid="{00000000-0005-0000-0000-000010420000}"/>
    <cellStyle name="Normal 6 2 4 3" xfId="18203" xr:uid="{00000000-0005-0000-0000-000011420000}"/>
    <cellStyle name="Normal 6 2 4 4" xfId="18204" xr:uid="{00000000-0005-0000-0000-000012420000}"/>
    <cellStyle name="Normal 6 2 4 5" xfId="18205" xr:uid="{00000000-0005-0000-0000-000013420000}"/>
    <cellStyle name="Normal 6 2 4 6" xfId="18206" xr:uid="{00000000-0005-0000-0000-000014420000}"/>
    <cellStyle name="Normal 6 2 4 7" xfId="18207" xr:uid="{00000000-0005-0000-0000-000015420000}"/>
    <cellStyle name="Normal 6 2 4 8" xfId="18208" xr:uid="{00000000-0005-0000-0000-000016420000}"/>
    <cellStyle name="Normal 6 2 4 9" xfId="18209" xr:uid="{00000000-0005-0000-0000-000017420000}"/>
    <cellStyle name="Normal 6 2 5" xfId="18210" xr:uid="{00000000-0005-0000-0000-000018420000}"/>
    <cellStyle name="Normal 6 2 5 2" xfId="18211" xr:uid="{00000000-0005-0000-0000-000019420000}"/>
    <cellStyle name="Normal 6 2 6" xfId="18212" xr:uid="{00000000-0005-0000-0000-00001A420000}"/>
    <cellStyle name="Normal 6 2 6 2" xfId="18213" xr:uid="{00000000-0005-0000-0000-00001B420000}"/>
    <cellStyle name="Normal 6 2 7" xfId="18214" xr:uid="{00000000-0005-0000-0000-00001C420000}"/>
    <cellStyle name="Normal 6 2 7 2" xfId="18215" xr:uid="{00000000-0005-0000-0000-00001D420000}"/>
    <cellStyle name="Normal 6 2 8" xfId="18216" xr:uid="{00000000-0005-0000-0000-00001E420000}"/>
    <cellStyle name="Normal 6 2 8 2" xfId="18217" xr:uid="{00000000-0005-0000-0000-00001F420000}"/>
    <cellStyle name="Normal 6 2 9" xfId="18218" xr:uid="{00000000-0005-0000-0000-000020420000}"/>
    <cellStyle name="Normal 6 2_WPL.Conso" xfId="18219" xr:uid="{00000000-0005-0000-0000-000021420000}"/>
    <cellStyle name="Normal 6 20" xfId="18220" xr:uid="{00000000-0005-0000-0000-000022420000}"/>
    <cellStyle name="Normal 6 21" xfId="18135" xr:uid="{00000000-0005-0000-0000-000023420000}"/>
    <cellStyle name="Normal 6 22" xfId="27526" xr:uid="{00000000-0005-0000-0000-000024420000}"/>
    <cellStyle name="Normal 6 3" xfId="1465" xr:uid="{00000000-0005-0000-0000-000025420000}"/>
    <cellStyle name="Normal 6 3 2" xfId="18221" xr:uid="{00000000-0005-0000-0000-000026420000}"/>
    <cellStyle name="Normal 6 3 2 2" xfId="18222" xr:uid="{00000000-0005-0000-0000-000027420000}"/>
    <cellStyle name="Normal 6 3 3" xfId="18223" xr:uid="{00000000-0005-0000-0000-000028420000}"/>
    <cellStyle name="Normal 6 3 3 2" xfId="18224" xr:uid="{00000000-0005-0000-0000-000029420000}"/>
    <cellStyle name="Normal 6 3 3 2 2" xfId="18225" xr:uid="{00000000-0005-0000-0000-00002A420000}"/>
    <cellStyle name="Normal 6 3 3 3" xfId="18226" xr:uid="{00000000-0005-0000-0000-00002B420000}"/>
    <cellStyle name="Normal 6 3 4" xfId="18227" xr:uid="{00000000-0005-0000-0000-00002C420000}"/>
    <cellStyle name="Normal 6 3 5" xfId="18228" xr:uid="{00000000-0005-0000-0000-00002D420000}"/>
    <cellStyle name="Normal 6 3 6" xfId="18229" xr:uid="{00000000-0005-0000-0000-00002E420000}"/>
    <cellStyle name="Normal 6 3 7" xfId="18230" xr:uid="{00000000-0005-0000-0000-00002F420000}"/>
    <cellStyle name="Normal 6 3 8" xfId="18231" xr:uid="{00000000-0005-0000-0000-000030420000}"/>
    <cellStyle name="Normal 6 3 9" xfId="18232" xr:uid="{00000000-0005-0000-0000-000031420000}"/>
    <cellStyle name="Normal 6 4" xfId="1470" xr:uid="{00000000-0005-0000-0000-000032420000}"/>
    <cellStyle name="Normal 6 4 2" xfId="18234" xr:uid="{00000000-0005-0000-0000-000033420000}"/>
    <cellStyle name="Normal 6 4 3" xfId="18233" xr:uid="{00000000-0005-0000-0000-000034420000}"/>
    <cellStyle name="Normal 6 5" xfId="2979" xr:uid="{00000000-0005-0000-0000-000035420000}"/>
    <cellStyle name="Normal 6 5 2" xfId="4897" xr:uid="{00000000-0005-0000-0000-000036420000}"/>
    <cellStyle name="Normal 6 5 2 2" xfId="18236" xr:uid="{00000000-0005-0000-0000-000037420000}"/>
    <cellStyle name="Normal 6 5 3" xfId="18235" xr:uid="{00000000-0005-0000-0000-000038420000}"/>
    <cellStyle name="Normal 6 6" xfId="3509" xr:uid="{00000000-0005-0000-0000-000039420000}"/>
    <cellStyle name="Normal 6 6 2" xfId="4898" xr:uid="{00000000-0005-0000-0000-00003A420000}"/>
    <cellStyle name="Normal 6 6 2 2" xfId="18238" xr:uid="{00000000-0005-0000-0000-00003B420000}"/>
    <cellStyle name="Normal 6 6 3" xfId="18237" xr:uid="{00000000-0005-0000-0000-00003C420000}"/>
    <cellStyle name="Normal 6 7" xfId="3510" xr:uid="{00000000-0005-0000-0000-00003D420000}"/>
    <cellStyle name="Normal 6 7 2" xfId="18239" xr:uid="{00000000-0005-0000-0000-00003E420000}"/>
    <cellStyle name="Normal 6 8" xfId="3512" xr:uid="{00000000-0005-0000-0000-00003F420000}"/>
    <cellStyle name="Normal 6 8 2" xfId="18241" xr:uid="{00000000-0005-0000-0000-000040420000}"/>
    <cellStyle name="Normal 6 8 3" xfId="18240" xr:uid="{00000000-0005-0000-0000-000041420000}"/>
    <cellStyle name="Normal 6 9" xfId="4896" xr:uid="{00000000-0005-0000-0000-000042420000}"/>
    <cellStyle name="Normal 6 9 2" xfId="18243" xr:uid="{00000000-0005-0000-0000-000043420000}"/>
    <cellStyle name="Normal 6 9 3" xfId="18244" xr:uid="{00000000-0005-0000-0000-000044420000}"/>
    <cellStyle name="Normal 6 9 4" xfId="18245" xr:uid="{00000000-0005-0000-0000-000045420000}"/>
    <cellStyle name="Normal 6 9 5" xfId="18242" xr:uid="{00000000-0005-0000-0000-000046420000}"/>
    <cellStyle name="Normal 6_E100" xfId="18246" xr:uid="{00000000-0005-0000-0000-000047420000}"/>
    <cellStyle name="Normal 60" xfId="3498" xr:uid="{00000000-0005-0000-0000-000048420000}"/>
    <cellStyle name="Normal 60 2" xfId="18248" xr:uid="{00000000-0005-0000-0000-000049420000}"/>
    <cellStyle name="Normal 60 2 2" xfId="18249" xr:uid="{00000000-0005-0000-0000-00004A420000}"/>
    <cellStyle name="Normal 60 3" xfId="18250" xr:uid="{00000000-0005-0000-0000-00004B420000}"/>
    <cellStyle name="Normal 60 4" xfId="18247" xr:uid="{00000000-0005-0000-0000-00004C420000}"/>
    <cellStyle name="Normal 61" xfId="3501" xr:uid="{00000000-0005-0000-0000-00004D420000}"/>
    <cellStyle name="Normal 61 2" xfId="18252" xr:uid="{00000000-0005-0000-0000-00004E420000}"/>
    <cellStyle name="Normal 61 3" xfId="18251" xr:uid="{00000000-0005-0000-0000-00004F420000}"/>
    <cellStyle name="Normal 62" xfId="89" xr:uid="{00000000-0005-0000-0000-000050420000}"/>
    <cellStyle name="Normal 62 2" xfId="6524" xr:uid="{00000000-0005-0000-0000-000051420000}"/>
    <cellStyle name="Normal 62 3" xfId="18253" xr:uid="{00000000-0005-0000-0000-000052420000}"/>
    <cellStyle name="Normal 63" xfId="3504" xr:uid="{00000000-0005-0000-0000-000053420000}"/>
    <cellStyle name="Normal 63 2" xfId="18254" xr:uid="{00000000-0005-0000-0000-000054420000}"/>
    <cellStyle name="Normal 64" xfId="3506" xr:uid="{00000000-0005-0000-0000-000055420000}"/>
    <cellStyle name="Normal 64 2" xfId="18255" xr:uid="{00000000-0005-0000-0000-000056420000}"/>
    <cellStyle name="Normal 65" xfId="3513" xr:uid="{00000000-0005-0000-0000-000057420000}"/>
    <cellStyle name="Normal 65 2" xfId="18257" xr:uid="{00000000-0005-0000-0000-000058420000}"/>
    <cellStyle name="Normal 65 3" xfId="18256" xr:uid="{00000000-0005-0000-0000-000059420000}"/>
    <cellStyle name="Normal 66" xfId="3517" xr:uid="{00000000-0005-0000-0000-00005A420000}"/>
    <cellStyle name="Normal 66 2" xfId="18259" xr:uid="{00000000-0005-0000-0000-00005B420000}"/>
    <cellStyle name="Normal 66 3" xfId="18258" xr:uid="{00000000-0005-0000-0000-00005C420000}"/>
    <cellStyle name="Normal 67" xfId="3521" xr:uid="{00000000-0005-0000-0000-00005D420000}"/>
    <cellStyle name="Normal 67 2" xfId="18261" xr:uid="{00000000-0005-0000-0000-00005E420000}"/>
    <cellStyle name="Normal 67 3" xfId="18260" xr:uid="{00000000-0005-0000-0000-00005F420000}"/>
    <cellStyle name="Normal 68" xfId="1682" xr:uid="{00000000-0005-0000-0000-000060420000}"/>
    <cellStyle name="Normal 68 2" xfId="18263" xr:uid="{00000000-0005-0000-0000-000061420000}"/>
    <cellStyle name="Normal 68 3" xfId="18262" xr:uid="{00000000-0005-0000-0000-000062420000}"/>
    <cellStyle name="Normal 69" xfId="1686" xr:uid="{00000000-0005-0000-0000-000063420000}"/>
    <cellStyle name="Normal 69 2" xfId="18265" xr:uid="{00000000-0005-0000-0000-000064420000}"/>
    <cellStyle name="Normal 69 3" xfId="18264" xr:uid="{00000000-0005-0000-0000-000065420000}"/>
    <cellStyle name="Normal 7" xfId="3523" xr:uid="{00000000-0005-0000-0000-000066420000}"/>
    <cellStyle name="Normal 7 10" xfId="2645" xr:uid="{00000000-0005-0000-0000-000067420000}"/>
    <cellStyle name="Normal 7 10 2" xfId="305" xr:uid="{00000000-0005-0000-0000-000068420000}"/>
    <cellStyle name="Normal 7 11" xfId="3526" xr:uid="{00000000-0005-0000-0000-000069420000}"/>
    <cellStyle name="Normal 7 11 2" xfId="3528" xr:uid="{00000000-0005-0000-0000-00006A420000}"/>
    <cellStyle name="Normal 7 11 3" xfId="4900" xr:uid="{00000000-0005-0000-0000-00006B420000}"/>
    <cellStyle name="Normal 7 11 4" xfId="18267" xr:uid="{00000000-0005-0000-0000-00006C420000}"/>
    <cellStyle name="Normal 7 12" xfId="3529" xr:uid="{00000000-0005-0000-0000-00006D420000}"/>
    <cellStyle name="Normal 7 12 2" xfId="3530" xr:uid="{00000000-0005-0000-0000-00006E420000}"/>
    <cellStyle name="Normal 7 13" xfId="3531" xr:uid="{00000000-0005-0000-0000-00006F420000}"/>
    <cellStyle name="Normal 7 13 2" xfId="18268" xr:uid="{00000000-0005-0000-0000-000070420000}"/>
    <cellStyle name="Normal 7 14" xfId="3532" xr:uid="{00000000-0005-0000-0000-000071420000}"/>
    <cellStyle name="Normal 7 14 2" xfId="18269" xr:uid="{00000000-0005-0000-0000-000072420000}"/>
    <cellStyle name="Normal 7 15" xfId="3189" xr:uid="{00000000-0005-0000-0000-000073420000}"/>
    <cellStyle name="Normal 7 15 2" xfId="18270" xr:uid="{00000000-0005-0000-0000-000074420000}"/>
    <cellStyle name="Normal 7 16" xfId="3533" xr:uid="{00000000-0005-0000-0000-000075420000}"/>
    <cellStyle name="Normal 7 17" xfId="3535" xr:uid="{00000000-0005-0000-0000-000076420000}"/>
    <cellStyle name="Normal 7 18" xfId="3536" xr:uid="{00000000-0005-0000-0000-000077420000}"/>
    <cellStyle name="Normal 7 19" xfId="1167" xr:uid="{00000000-0005-0000-0000-000078420000}"/>
    <cellStyle name="Normal 7 2" xfId="21" xr:uid="{00000000-0005-0000-0000-000079420000}"/>
    <cellStyle name="Normal 7 2 10" xfId="18272" xr:uid="{00000000-0005-0000-0000-00007A420000}"/>
    <cellStyle name="Normal 7 2 11" xfId="18273" xr:uid="{00000000-0005-0000-0000-00007B420000}"/>
    <cellStyle name="Normal 7 2 12" xfId="18274" xr:uid="{00000000-0005-0000-0000-00007C420000}"/>
    <cellStyle name="Normal 7 2 13" xfId="18275" xr:uid="{00000000-0005-0000-0000-00007D420000}"/>
    <cellStyle name="Normal 7 2 14" xfId="18276" xr:uid="{00000000-0005-0000-0000-00007E420000}"/>
    <cellStyle name="Normal 7 2 15" xfId="18271" xr:uid="{00000000-0005-0000-0000-00007F420000}"/>
    <cellStyle name="Normal 7 2 2" xfId="3136" xr:uid="{00000000-0005-0000-0000-000080420000}"/>
    <cellStyle name="Normal 7 2 2 2" xfId="18278" xr:uid="{00000000-0005-0000-0000-000081420000}"/>
    <cellStyle name="Normal 7 2 2 2 2" xfId="18279" xr:uid="{00000000-0005-0000-0000-000082420000}"/>
    <cellStyle name="Normal 7 2 2 2 3" xfId="18280" xr:uid="{00000000-0005-0000-0000-000083420000}"/>
    <cellStyle name="Normal 7 2 2 2 4" xfId="18281" xr:uid="{00000000-0005-0000-0000-000084420000}"/>
    <cellStyle name="Normal 7 2 2 3" xfId="18282" xr:uid="{00000000-0005-0000-0000-000085420000}"/>
    <cellStyle name="Normal 7 2 2 4" xfId="18283" xr:uid="{00000000-0005-0000-0000-000086420000}"/>
    <cellStyle name="Normal 7 2 2 5" xfId="18277" xr:uid="{00000000-0005-0000-0000-000087420000}"/>
    <cellStyle name="Normal 7 2 3" xfId="2794" xr:uid="{00000000-0005-0000-0000-000088420000}"/>
    <cellStyle name="Normal 7 2 3 2" xfId="18284" xr:uid="{00000000-0005-0000-0000-000089420000}"/>
    <cellStyle name="Normal 7 2 4" xfId="18285" xr:uid="{00000000-0005-0000-0000-00008A420000}"/>
    <cellStyle name="Normal 7 2 5" xfId="18286" xr:uid="{00000000-0005-0000-0000-00008B420000}"/>
    <cellStyle name="Normal 7 2 6" xfId="18287" xr:uid="{00000000-0005-0000-0000-00008C420000}"/>
    <cellStyle name="Normal 7 2 7" xfId="18288" xr:uid="{00000000-0005-0000-0000-00008D420000}"/>
    <cellStyle name="Normal 7 2 8" xfId="18289" xr:uid="{00000000-0005-0000-0000-00008E420000}"/>
    <cellStyle name="Normal 7 2 9" xfId="18290" xr:uid="{00000000-0005-0000-0000-00008F420000}"/>
    <cellStyle name="Normal 7 2_WPL.Conso" xfId="18291" xr:uid="{00000000-0005-0000-0000-000090420000}"/>
    <cellStyle name="Normal 7 20" xfId="3190" xr:uid="{00000000-0005-0000-0000-000091420000}"/>
    <cellStyle name="Normal 7 21" xfId="3534" xr:uid="{00000000-0005-0000-0000-000092420000}"/>
    <cellStyle name="Normal 7 22" xfId="4899" xr:uid="{00000000-0005-0000-0000-000093420000}"/>
    <cellStyle name="Normal 7 23" xfId="18266" xr:uid="{00000000-0005-0000-0000-000094420000}"/>
    <cellStyle name="Normal 7 24" xfId="27527" xr:uid="{00000000-0005-0000-0000-000095420000}"/>
    <cellStyle name="Normal 7 3" xfId="3537" xr:uid="{00000000-0005-0000-0000-000096420000}"/>
    <cellStyle name="Normal 7 3 10" xfId="18293" xr:uid="{00000000-0005-0000-0000-000097420000}"/>
    <cellStyle name="Normal 7 3 10 2" xfId="18294" xr:uid="{00000000-0005-0000-0000-000098420000}"/>
    <cellStyle name="Normal 7 3 10 2 2" xfId="18295" xr:uid="{00000000-0005-0000-0000-000099420000}"/>
    <cellStyle name="Normal 7 3 10 3" xfId="18296" xr:uid="{00000000-0005-0000-0000-00009A420000}"/>
    <cellStyle name="Normal 7 3 11" xfId="18292" xr:uid="{00000000-0005-0000-0000-00009B420000}"/>
    <cellStyle name="Normal 7 3 2" xfId="3540" xr:uid="{00000000-0005-0000-0000-00009C420000}"/>
    <cellStyle name="Normal 7 3 2 2" xfId="18297" xr:uid="{00000000-0005-0000-0000-00009D420000}"/>
    <cellStyle name="Normal 7 3 3" xfId="2810" xr:uid="{00000000-0005-0000-0000-00009E420000}"/>
    <cellStyle name="Normal 7 3 3 2" xfId="18298" xr:uid="{00000000-0005-0000-0000-00009F420000}"/>
    <cellStyle name="Normal 7 3 4" xfId="2815" xr:uid="{00000000-0005-0000-0000-0000A0420000}"/>
    <cellStyle name="Normal 7 3 4 2" xfId="18299" xr:uid="{00000000-0005-0000-0000-0000A1420000}"/>
    <cellStyle name="Normal 7 3 5" xfId="2824" xr:uid="{00000000-0005-0000-0000-0000A2420000}"/>
    <cellStyle name="Normal 7 3 6" xfId="18300" xr:uid="{00000000-0005-0000-0000-0000A3420000}"/>
    <cellStyle name="Normal 7 3 7" xfId="18301" xr:uid="{00000000-0005-0000-0000-0000A4420000}"/>
    <cellStyle name="Normal 7 3 8" xfId="18302" xr:uid="{00000000-0005-0000-0000-0000A5420000}"/>
    <cellStyle name="Normal 7 3 9" xfId="18303" xr:uid="{00000000-0005-0000-0000-0000A6420000}"/>
    <cellStyle name="Normal 7 3_WPL.Conso" xfId="18304" xr:uid="{00000000-0005-0000-0000-0000A7420000}"/>
    <cellStyle name="Normal 7 4" xfId="1383" xr:uid="{00000000-0005-0000-0000-0000A8420000}"/>
    <cellStyle name="Normal 7 4 2" xfId="3543" xr:uid="{00000000-0005-0000-0000-0000A9420000}"/>
    <cellStyle name="Normal 7 4 2 2" xfId="18306" xr:uid="{00000000-0005-0000-0000-0000AA420000}"/>
    <cellStyle name="Normal 7 4 3" xfId="18305" xr:uid="{00000000-0005-0000-0000-0000AB420000}"/>
    <cellStyle name="Normal 7 5" xfId="2982" xr:uid="{00000000-0005-0000-0000-0000AC420000}"/>
    <cellStyle name="Normal 7 5 2" xfId="3544" xr:uid="{00000000-0005-0000-0000-0000AD420000}"/>
    <cellStyle name="Normal 7 5 2 2" xfId="18308" xr:uid="{00000000-0005-0000-0000-0000AE420000}"/>
    <cellStyle name="Normal 7 5 3" xfId="18307" xr:uid="{00000000-0005-0000-0000-0000AF420000}"/>
    <cellStyle name="Normal 7 6" xfId="3545" xr:uid="{00000000-0005-0000-0000-0000B0420000}"/>
    <cellStyle name="Normal 7 6 2" xfId="3089" xr:uid="{00000000-0005-0000-0000-0000B1420000}"/>
    <cellStyle name="Normal 7 6 3" xfId="18309" xr:uid="{00000000-0005-0000-0000-0000B2420000}"/>
    <cellStyle name="Normal 7 7" xfId="3546" xr:uid="{00000000-0005-0000-0000-0000B3420000}"/>
    <cellStyle name="Normal 7 7 2" xfId="3548" xr:uid="{00000000-0005-0000-0000-0000B4420000}"/>
    <cellStyle name="Normal 7 7 3" xfId="18310" xr:uid="{00000000-0005-0000-0000-0000B5420000}"/>
    <cellStyle name="Normal 7 8" xfId="3549" xr:uid="{00000000-0005-0000-0000-0000B6420000}"/>
    <cellStyle name="Normal 7 8 2" xfId="3551" xr:uid="{00000000-0005-0000-0000-0000B7420000}"/>
    <cellStyle name="Normal 7 8 3" xfId="18311" xr:uid="{00000000-0005-0000-0000-0000B8420000}"/>
    <cellStyle name="Normal 7 9" xfId="3552" xr:uid="{00000000-0005-0000-0000-0000B9420000}"/>
    <cellStyle name="Normal 7 9 2" xfId="63" xr:uid="{00000000-0005-0000-0000-0000BA420000}"/>
    <cellStyle name="Normal 7 9 3" xfId="18312" xr:uid="{00000000-0005-0000-0000-0000BB420000}"/>
    <cellStyle name="Normal 7_E222" xfId="18313" xr:uid="{00000000-0005-0000-0000-0000BC420000}"/>
    <cellStyle name="Normal 70" xfId="3514" xr:uid="{00000000-0005-0000-0000-0000BD420000}"/>
    <cellStyle name="Normal 70 2" xfId="18315" xr:uid="{00000000-0005-0000-0000-0000BE420000}"/>
    <cellStyle name="Normal 70 3" xfId="18314" xr:uid="{00000000-0005-0000-0000-0000BF420000}"/>
    <cellStyle name="Normal 71" xfId="3518" xr:uid="{00000000-0005-0000-0000-0000C0420000}"/>
    <cellStyle name="Normal 71 2" xfId="18317" xr:uid="{00000000-0005-0000-0000-0000C1420000}"/>
    <cellStyle name="Normal 71 3" xfId="18316" xr:uid="{00000000-0005-0000-0000-0000C2420000}"/>
    <cellStyle name="Normal 72" xfId="3522" xr:uid="{00000000-0005-0000-0000-0000C3420000}"/>
    <cellStyle name="Normal 72 2" xfId="18319" xr:uid="{00000000-0005-0000-0000-0000C4420000}"/>
    <cellStyle name="Normal 72 3" xfId="18318" xr:uid="{00000000-0005-0000-0000-0000C5420000}"/>
    <cellStyle name="Normal 73" xfId="1683" xr:uid="{00000000-0005-0000-0000-0000C6420000}"/>
    <cellStyle name="Normal 73 2" xfId="18321" xr:uid="{00000000-0005-0000-0000-0000C7420000}"/>
    <cellStyle name="Normal 73 3" xfId="18320" xr:uid="{00000000-0005-0000-0000-0000C8420000}"/>
    <cellStyle name="Normal 74" xfId="1687" xr:uid="{00000000-0005-0000-0000-0000C9420000}"/>
    <cellStyle name="Normal 74 2" xfId="18323" xr:uid="{00000000-0005-0000-0000-0000CA420000}"/>
    <cellStyle name="Normal 74 3" xfId="18322" xr:uid="{00000000-0005-0000-0000-0000CB420000}"/>
    <cellStyle name="Normal 75" xfId="3553" xr:uid="{00000000-0005-0000-0000-0000CC420000}"/>
    <cellStyle name="Normal 75 2" xfId="18325" xr:uid="{00000000-0005-0000-0000-0000CD420000}"/>
    <cellStyle name="Normal 75 3" xfId="18324" xr:uid="{00000000-0005-0000-0000-0000CE420000}"/>
    <cellStyle name="Normal 76" xfId="3555" xr:uid="{00000000-0005-0000-0000-0000CF420000}"/>
    <cellStyle name="Normal 76 2" xfId="18327" xr:uid="{00000000-0005-0000-0000-0000D0420000}"/>
    <cellStyle name="Normal 76 3" xfId="18326" xr:uid="{00000000-0005-0000-0000-0000D1420000}"/>
    <cellStyle name="Normal 77" xfId="2189" xr:uid="{00000000-0005-0000-0000-0000D2420000}"/>
    <cellStyle name="Normal 77 2" xfId="18328" xr:uid="{00000000-0005-0000-0000-0000D3420000}"/>
    <cellStyle name="Normal 78" xfId="3557" xr:uid="{00000000-0005-0000-0000-0000D4420000}"/>
    <cellStyle name="Normal 78 2" xfId="18330" xr:uid="{00000000-0005-0000-0000-0000D5420000}"/>
    <cellStyle name="Normal 78 3" xfId="18329" xr:uid="{00000000-0005-0000-0000-0000D6420000}"/>
    <cellStyle name="Normal 79" xfId="3559" xr:uid="{00000000-0005-0000-0000-0000D7420000}"/>
    <cellStyle name="Normal 79 2" xfId="18331" xr:uid="{00000000-0005-0000-0000-0000D8420000}"/>
    <cellStyle name="Normal 8" xfId="3561" xr:uid="{00000000-0005-0000-0000-0000D9420000}"/>
    <cellStyle name="Normal 8 10" xfId="18333" xr:uid="{00000000-0005-0000-0000-0000DA420000}"/>
    <cellStyle name="Normal 8 11" xfId="18332" xr:uid="{00000000-0005-0000-0000-0000DB420000}"/>
    <cellStyle name="Normal 8 2" xfId="3562" xr:uid="{00000000-0005-0000-0000-0000DC420000}"/>
    <cellStyle name="Normal 8 2 10" xfId="18334" xr:uid="{00000000-0005-0000-0000-0000DD420000}"/>
    <cellStyle name="Normal 8 2 11" xfId="18335" xr:uid="{00000000-0005-0000-0000-0000DE420000}"/>
    <cellStyle name="Normal 8 2 12" xfId="18336" xr:uid="{00000000-0005-0000-0000-0000DF420000}"/>
    <cellStyle name="Normal 8 2 2" xfId="3563" xr:uid="{00000000-0005-0000-0000-0000E0420000}"/>
    <cellStyle name="Normal 8 2 2 2" xfId="18338" xr:uid="{00000000-0005-0000-0000-0000E1420000}"/>
    <cellStyle name="Normal 8 2 2 2 2" xfId="18339" xr:uid="{00000000-0005-0000-0000-0000E2420000}"/>
    <cellStyle name="Normal 8 2 2 2 2 2" xfId="18340" xr:uid="{00000000-0005-0000-0000-0000E3420000}"/>
    <cellStyle name="Normal 8 2 2 2 2 3" xfId="18341" xr:uid="{00000000-0005-0000-0000-0000E4420000}"/>
    <cellStyle name="Normal 8 2 2 2 2 4" xfId="18342" xr:uid="{00000000-0005-0000-0000-0000E5420000}"/>
    <cellStyle name="Normal 8 2 2 2 3" xfId="18343" xr:uid="{00000000-0005-0000-0000-0000E6420000}"/>
    <cellStyle name="Normal 8 2 2 2 4" xfId="18344" xr:uid="{00000000-0005-0000-0000-0000E7420000}"/>
    <cellStyle name="Normal 8 2 2 3" xfId="18345" xr:uid="{00000000-0005-0000-0000-0000E8420000}"/>
    <cellStyle name="Normal 8 2 2 4" xfId="18346" xr:uid="{00000000-0005-0000-0000-0000E9420000}"/>
    <cellStyle name="Normal 8 2 2 5" xfId="18347" xr:uid="{00000000-0005-0000-0000-0000EA420000}"/>
    <cellStyle name="Normal 8 2 2 6" xfId="18348" xr:uid="{00000000-0005-0000-0000-0000EB420000}"/>
    <cellStyle name="Normal 8 2 2 7" xfId="18349" xr:uid="{00000000-0005-0000-0000-0000EC420000}"/>
    <cellStyle name="Normal 8 2 2 8" xfId="18350" xr:uid="{00000000-0005-0000-0000-0000ED420000}"/>
    <cellStyle name="Normal 8 2 2 9" xfId="18337" xr:uid="{00000000-0005-0000-0000-0000EE420000}"/>
    <cellStyle name="Normal 8 2 3" xfId="2877" xr:uid="{00000000-0005-0000-0000-0000EF420000}"/>
    <cellStyle name="Normal 8 2 3 2" xfId="18352" xr:uid="{00000000-0005-0000-0000-0000F0420000}"/>
    <cellStyle name="Normal 8 2 3 2 2" xfId="18353" xr:uid="{00000000-0005-0000-0000-0000F1420000}"/>
    <cellStyle name="Normal 8 2 3 3" xfId="18351" xr:uid="{00000000-0005-0000-0000-0000F2420000}"/>
    <cellStyle name="Normal 8 2 4" xfId="18354" xr:uid="{00000000-0005-0000-0000-0000F3420000}"/>
    <cellStyle name="Normal 8 2 5" xfId="18355" xr:uid="{00000000-0005-0000-0000-0000F4420000}"/>
    <cellStyle name="Normal 8 2 6" xfId="18356" xr:uid="{00000000-0005-0000-0000-0000F5420000}"/>
    <cellStyle name="Normal 8 2 7" xfId="18357" xr:uid="{00000000-0005-0000-0000-0000F6420000}"/>
    <cellStyle name="Normal 8 2 8" xfId="18358" xr:uid="{00000000-0005-0000-0000-0000F7420000}"/>
    <cellStyle name="Normal 8 2 9" xfId="18359" xr:uid="{00000000-0005-0000-0000-0000F8420000}"/>
    <cellStyle name="Normal 8 3" xfId="3564" xr:uid="{00000000-0005-0000-0000-0000F9420000}"/>
    <cellStyle name="Normal 8 3 2" xfId="18360" xr:uid="{00000000-0005-0000-0000-0000FA420000}"/>
    <cellStyle name="Normal 8 3 3" xfId="18361" xr:uid="{00000000-0005-0000-0000-0000FB420000}"/>
    <cellStyle name="Normal 8 3 4" xfId="18362" xr:uid="{00000000-0005-0000-0000-0000FC420000}"/>
    <cellStyle name="Normal 8 4" xfId="3565" xr:uid="{00000000-0005-0000-0000-0000FD420000}"/>
    <cellStyle name="Normal 8 4 2" xfId="18363" xr:uid="{00000000-0005-0000-0000-0000FE420000}"/>
    <cellStyle name="Normal 8 5" xfId="2984" xr:uid="{00000000-0005-0000-0000-0000FF420000}"/>
    <cellStyle name="Normal 8 5 2" xfId="18364" xr:uid="{00000000-0005-0000-0000-000000430000}"/>
    <cellStyle name="Normal 8 6" xfId="18365" xr:uid="{00000000-0005-0000-0000-000001430000}"/>
    <cellStyle name="Normal 8 7" xfId="18366" xr:uid="{00000000-0005-0000-0000-000002430000}"/>
    <cellStyle name="Normal 8 7 10" xfId="18367" xr:uid="{00000000-0005-0000-0000-000003430000}"/>
    <cellStyle name="Normal 8 7 11" xfId="18368" xr:uid="{00000000-0005-0000-0000-000004430000}"/>
    <cellStyle name="Normal 8 7 12" xfId="18369" xr:uid="{00000000-0005-0000-0000-000005430000}"/>
    <cellStyle name="Normal 8 7 13" xfId="18370" xr:uid="{00000000-0005-0000-0000-000006430000}"/>
    <cellStyle name="Normal 8 7 14" xfId="18371" xr:uid="{00000000-0005-0000-0000-000007430000}"/>
    <cellStyle name="Normal 8 7 14 2" xfId="18372" xr:uid="{00000000-0005-0000-0000-000008430000}"/>
    <cellStyle name="Normal 8 7 15" xfId="18373" xr:uid="{00000000-0005-0000-0000-000009430000}"/>
    <cellStyle name="Normal 8 7 15 2" xfId="18374" xr:uid="{00000000-0005-0000-0000-00000A430000}"/>
    <cellStyle name="Normal 8 7 16" xfId="18375" xr:uid="{00000000-0005-0000-0000-00000B430000}"/>
    <cellStyle name="Normal 8 7 16 2" xfId="18376" xr:uid="{00000000-0005-0000-0000-00000C430000}"/>
    <cellStyle name="Normal 8 7 17" xfId="18377" xr:uid="{00000000-0005-0000-0000-00000D430000}"/>
    <cellStyle name="Normal 8 7 17 2" xfId="18378" xr:uid="{00000000-0005-0000-0000-00000E430000}"/>
    <cellStyle name="Normal 8 7 18" xfId="18379" xr:uid="{00000000-0005-0000-0000-00000F430000}"/>
    <cellStyle name="Normal 8 7 18 2" xfId="18380" xr:uid="{00000000-0005-0000-0000-000010430000}"/>
    <cellStyle name="Normal 8 7 19" xfId="18381" xr:uid="{00000000-0005-0000-0000-000011430000}"/>
    <cellStyle name="Normal 8 7 19 2" xfId="18382" xr:uid="{00000000-0005-0000-0000-000012430000}"/>
    <cellStyle name="Normal 8 7 2" xfId="18383" xr:uid="{00000000-0005-0000-0000-000013430000}"/>
    <cellStyle name="Normal 8 7 2 2" xfId="18384" xr:uid="{00000000-0005-0000-0000-000014430000}"/>
    <cellStyle name="Normal 8 7 2 3" xfId="18385" xr:uid="{00000000-0005-0000-0000-000015430000}"/>
    <cellStyle name="Normal 8 7 2 4" xfId="18386" xr:uid="{00000000-0005-0000-0000-000016430000}"/>
    <cellStyle name="Normal 8 7 2 5" xfId="18387" xr:uid="{00000000-0005-0000-0000-000017430000}"/>
    <cellStyle name="Normal 8 7 2 6" xfId="18388" xr:uid="{00000000-0005-0000-0000-000018430000}"/>
    <cellStyle name="Normal 8 7 2 7" xfId="18389" xr:uid="{00000000-0005-0000-0000-000019430000}"/>
    <cellStyle name="Normal 8 7 2 8" xfId="18390" xr:uid="{00000000-0005-0000-0000-00001A430000}"/>
    <cellStyle name="Normal 8 7 2 9" xfId="18391" xr:uid="{00000000-0005-0000-0000-00001B430000}"/>
    <cellStyle name="Normal 8 7 3" xfId="18392" xr:uid="{00000000-0005-0000-0000-00001C430000}"/>
    <cellStyle name="Normal 8 7 4" xfId="18393" xr:uid="{00000000-0005-0000-0000-00001D430000}"/>
    <cellStyle name="Normal 8 7 5" xfId="18394" xr:uid="{00000000-0005-0000-0000-00001E430000}"/>
    <cellStyle name="Normal 8 7 6" xfId="18395" xr:uid="{00000000-0005-0000-0000-00001F430000}"/>
    <cellStyle name="Normal 8 7 7" xfId="18396" xr:uid="{00000000-0005-0000-0000-000020430000}"/>
    <cellStyle name="Normal 8 7 8" xfId="18397" xr:uid="{00000000-0005-0000-0000-000021430000}"/>
    <cellStyle name="Normal 8 7 9" xfId="18398" xr:uid="{00000000-0005-0000-0000-000022430000}"/>
    <cellStyle name="Normal 8 8" xfId="18399" xr:uid="{00000000-0005-0000-0000-000023430000}"/>
    <cellStyle name="Normal 8 8 2" xfId="18400" xr:uid="{00000000-0005-0000-0000-000024430000}"/>
    <cellStyle name="Normal 8 9" xfId="18401" xr:uid="{00000000-0005-0000-0000-000025430000}"/>
    <cellStyle name="Normal 8_edit-II5.1Top Bs PL 31.03.11" xfId="18402" xr:uid="{00000000-0005-0000-0000-000026430000}"/>
    <cellStyle name="Normal 80" xfId="3554" xr:uid="{00000000-0005-0000-0000-000027430000}"/>
    <cellStyle name="Normal 80 2" xfId="18404" xr:uid="{00000000-0005-0000-0000-000028430000}"/>
    <cellStyle name="Normal 80 3" xfId="18403" xr:uid="{00000000-0005-0000-0000-000029430000}"/>
    <cellStyle name="Normal 81" xfId="3556" xr:uid="{00000000-0005-0000-0000-00002A430000}"/>
    <cellStyle name="Normal 81 2" xfId="18406" xr:uid="{00000000-0005-0000-0000-00002B430000}"/>
    <cellStyle name="Normal 81 3" xfId="18405" xr:uid="{00000000-0005-0000-0000-00002C430000}"/>
    <cellStyle name="Normal 82" xfId="2190" xr:uid="{00000000-0005-0000-0000-00002D430000}"/>
    <cellStyle name="Normal 82 2" xfId="18408" xr:uid="{00000000-0005-0000-0000-00002E430000}"/>
    <cellStyle name="Normal 82 3" xfId="18407" xr:uid="{00000000-0005-0000-0000-00002F430000}"/>
    <cellStyle name="Normal 83" xfId="3558" xr:uid="{00000000-0005-0000-0000-000030430000}"/>
    <cellStyle name="Normal 83 2" xfId="18410" xr:uid="{00000000-0005-0000-0000-000031430000}"/>
    <cellStyle name="Normal 83 3" xfId="18409" xr:uid="{00000000-0005-0000-0000-000032430000}"/>
    <cellStyle name="Normal 84" xfId="3560" xr:uid="{00000000-0005-0000-0000-000033430000}"/>
    <cellStyle name="Normal 84 2" xfId="18412" xr:uid="{00000000-0005-0000-0000-000034430000}"/>
    <cellStyle name="Normal 84 3" xfId="18411" xr:uid="{00000000-0005-0000-0000-000035430000}"/>
    <cellStyle name="Normal 85" xfId="3566" xr:uid="{00000000-0005-0000-0000-000036430000}"/>
    <cellStyle name="Normal 85 2" xfId="2507" xr:uid="{00000000-0005-0000-0000-000037430000}"/>
    <cellStyle name="Normal 85 2 2" xfId="18414" xr:uid="{00000000-0005-0000-0000-000038430000}"/>
    <cellStyle name="Normal 85 3" xfId="18413" xr:uid="{00000000-0005-0000-0000-000039430000}"/>
    <cellStyle name="Normal 86" xfId="3568" xr:uid="{00000000-0005-0000-0000-00003A430000}"/>
    <cellStyle name="Normal 86 2" xfId="18416" xr:uid="{00000000-0005-0000-0000-00003B430000}"/>
    <cellStyle name="Normal 86 3" xfId="18415" xr:uid="{00000000-0005-0000-0000-00003C430000}"/>
    <cellStyle name="Normal 87" xfId="204" xr:uid="{00000000-0005-0000-0000-00003D430000}"/>
    <cellStyle name="Normal 87 2" xfId="18418" xr:uid="{00000000-0005-0000-0000-00003E430000}"/>
    <cellStyle name="Normal 87 3" xfId="18417" xr:uid="{00000000-0005-0000-0000-00003F430000}"/>
    <cellStyle name="Normal 88" xfId="210" xr:uid="{00000000-0005-0000-0000-000040430000}"/>
    <cellStyle name="Normal 88 2" xfId="18420" xr:uid="{00000000-0005-0000-0000-000041430000}"/>
    <cellStyle name="Normal 88 3" xfId="18419" xr:uid="{00000000-0005-0000-0000-000042430000}"/>
    <cellStyle name="Normal 89" xfId="221" xr:uid="{00000000-0005-0000-0000-000043430000}"/>
    <cellStyle name="Normal 89 2" xfId="2913" xr:uid="{00000000-0005-0000-0000-000044430000}"/>
    <cellStyle name="Normal 89 2 2" xfId="18422" xr:uid="{00000000-0005-0000-0000-000045430000}"/>
    <cellStyle name="Normal 89 3" xfId="18421" xr:uid="{00000000-0005-0000-0000-000046430000}"/>
    <cellStyle name="Normal 9" xfId="3570" xr:uid="{00000000-0005-0000-0000-000047430000}"/>
    <cellStyle name="Normal 9 10" xfId="136" xr:uid="{00000000-0005-0000-0000-000048430000}"/>
    <cellStyle name="Normal 9 10 2" xfId="18424" xr:uid="{00000000-0005-0000-0000-000049430000}"/>
    <cellStyle name="Normal 9 11" xfId="18425" xr:uid="{00000000-0005-0000-0000-00004A430000}"/>
    <cellStyle name="Normal 9 12" xfId="18426" xr:uid="{00000000-0005-0000-0000-00004B430000}"/>
    <cellStyle name="Normal 9 13" xfId="18427" xr:uid="{00000000-0005-0000-0000-00004C430000}"/>
    <cellStyle name="Normal 9 14" xfId="18423" xr:uid="{00000000-0005-0000-0000-00004D430000}"/>
    <cellStyle name="Normal 9 2" xfId="1340" xr:uid="{00000000-0005-0000-0000-00004E430000}"/>
    <cellStyle name="Normal 9 2 10" xfId="18429" xr:uid="{00000000-0005-0000-0000-00004F430000}"/>
    <cellStyle name="Normal 9 2 11" xfId="18430" xr:uid="{00000000-0005-0000-0000-000050430000}"/>
    <cellStyle name="Normal 9 2 12" xfId="18428" xr:uid="{00000000-0005-0000-0000-000051430000}"/>
    <cellStyle name="Normal 9 2 2" xfId="18431" xr:uid="{00000000-0005-0000-0000-000052430000}"/>
    <cellStyle name="Normal 9 2 2 10" xfId="18432" xr:uid="{00000000-0005-0000-0000-000053430000}"/>
    <cellStyle name="Normal 9 2 2 2" xfId="18433" xr:uid="{00000000-0005-0000-0000-000054430000}"/>
    <cellStyle name="Normal 9 2 2 2 2" xfId="18434" xr:uid="{00000000-0005-0000-0000-000055430000}"/>
    <cellStyle name="Normal 9 2 2 2 3" xfId="18435" xr:uid="{00000000-0005-0000-0000-000056430000}"/>
    <cellStyle name="Normal 9 2 2 2 4" xfId="18436" xr:uid="{00000000-0005-0000-0000-000057430000}"/>
    <cellStyle name="Normal 9 2 2 2 5" xfId="18437" xr:uid="{00000000-0005-0000-0000-000058430000}"/>
    <cellStyle name="Normal 9 2 2 2 6" xfId="18438" xr:uid="{00000000-0005-0000-0000-000059430000}"/>
    <cellStyle name="Normal 9 2 2 2 7" xfId="18439" xr:uid="{00000000-0005-0000-0000-00005A430000}"/>
    <cellStyle name="Normal 9 2 2 2 8" xfId="18440" xr:uid="{00000000-0005-0000-0000-00005B430000}"/>
    <cellStyle name="Normal 9 2 2 2 9" xfId="18441" xr:uid="{00000000-0005-0000-0000-00005C430000}"/>
    <cellStyle name="Normal 9 2 2 3" xfId="18442" xr:uid="{00000000-0005-0000-0000-00005D430000}"/>
    <cellStyle name="Normal 9 2 2 4" xfId="18443" xr:uid="{00000000-0005-0000-0000-00005E430000}"/>
    <cellStyle name="Normal 9 2 2 5" xfId="18444" xr:uid="{00000000-0005-0000-0000-00005F430000}"/>
    <cellStyle name="Normal 9 2 2 6" xfId="18445" xr:uid="{00000000-0005-0000-0000-000060430000}"/>
    <cellStyle name="Normal 9 2 2 7" xfId="18446" xr:uid="{00000000-0005-0000-0000-000061430000}"/>
    <cellStyle name="Normal 9 2 2 8" xfId="18447" xr:uid="{00000000-0005-0000-0000-000062430000}"/>
    <cellStyle name="Normal 9 2 2 9" xfId="18448" xr:uid="{00000000-0005-0000-0000-000063430000}"/>
    <cellStyle name="Normal 9 2 3" xfId="18449" xr:uid="{00000000-0005-0000-0000-000064430000}"/>
    <cellStyle name="Normal 9 2 3 2" xfId="18450" xr:uid="{00000000-0005-0000-0000-000065430000}"/>
    <cellStyle name="Normal 9 2 3 2 2" xfId="18451" xr:uid="{00000000-0005-0000-0000-000066430000}"/>
    <cellStyle name="Normal 9 2 4" xfId="18452" xr:uid="{00000000-0005-0000-0000-000067430000}"/>
    <cellStyle name="Normal 9 2 5" xfId="18453" xr:uid="{00000000-0005-0000-0000-000068430000}"/>
    <cellStyle name="Normal 9 2 6" xfId="18454" xr:uid="{00000000-0005-0000-0000-000069430000}"/>
    <cellStyle name="Normal 9 2 7" xfId="18455" xr:uid="{00000000-0005-0000-0000-00006A430000}"/>
    <cellStyle name="Normal 9 2 8" xfId="18456" xr:uid="{00000000-0005-0000-0000-00006B430000}"/>
    <cellStyle name="Normal 9 2 9" xfId="18457" xr:uid="{00000000-0005-0000-0000-00006C430000}"/>
    <cellStyle name="Normal 9 2_WPL.Conso" xfId="18458" xr:uid="{00000000-0005-0000-0000-00006D430000}"/>
    <cellStyle name="Normal 9 3" xfId="1350" xr:uid="{00000000-0005-0000-0000-00006E430000}"/>
    <cellStyle name="Normal 9 3 2" xfId="18459" xr:uid="{00000000-0005-0000-0000-00006F430000}"/>
    <cellStyle name="Normal 9 3 2 2" xfId="18460" xr:uid="{00000000-0005-0000-0000-000070430000}"/>
    <cellStyle name="Normal 9 3 2 2 2" xfId="18461" xr:uid="{00000000-0005-0000-0000-000071430000}"/>
    <cellStyle name="Normal 9 3 2 3" xfId="18462" xr:uid="{00000000-0005-0000-0000-000072430000}"/>
    <cellStyle name="Normal 9 3_WPL.Conso" xfId="18463" xr:uid="{00000000-0005-0000-0000-000073430000}"/>
    <cellStyle name="Normal 9 4" xfId="1361" xr:uid="{00000000-0005-0000-0000-000074430000}"/>
    <cellStyle name="Normal 9 4 2" xfId="18465" xr:uid="{00000000-0005-0000-0000-000075430000}"/>
    <cellStyle name="Normal 9 4 3" xfId="18464" xr:uid="{00000000-0005-0000-0000-000076430000}"/>
    <cellStyle name="Normal 9 5" xfId="1371" xr:uid="{00000000-0005-0000-0000-000077430000}"/>
    <cellStyle name="Normal 9 5 2" xfId="18467" xr:uid="{00000000-0005-0000-0000-000078430000}"/>
    <cellStyle name="Normal 9 5 3" xfId="18466" xr:uid="{00000000-0005-0000-0000-000079430000}"/>
    <cellStyle name="Normal 9 6" xfId="1472" xr:uid="{00000000-0005-0000-0000-00007A430000}"/>
    <cellStyle name="Normal 9 6 2" xfId="18468" xr:uid="{00000000-0005-0000-0000-00007B430000}"/>
    <cellStyle name="Normal 9 7" xfId="1481" xr:uid="{00000000-0005-0000-0000-00007C430000}"/>
    <cellStyle name="Normal 9 7 2" xfId="18469" xr:uid="{00000000-0005-0000-0000-00007D430000}"/>
    <cellStyle name="Normal 9 8" xfId="1499" xr:uid="{00000000-0005-0000-0000-00007E430000}"/>
    <cellStyle name="Normal 9 8 2" xfId="18470" xr:uid="{00000000-0005-0000-0000-00007F430000}"/>
    <cellStyle name="Normal 9 9" xfId="1506" xr:uid="{00000000-0005-0000-0000-000080430000}"/>
    <cellStyle name="Normal 9 9 2" xfId="18471" xr:uid="{00000000-0005-0000-0000-000081430000}"/>
    <cellStyle name="Normal 9_II5.1-5.4Top(a-x)II6FS  เก๋ แก้ X2" xfId="18472" xr:uid="{00000000-0005-0000-0000-000082430000}"/>
    <cellStyle name="Normal 90" xfId="3567" xr:uid="{00000000-0005-0000-0000-000083430000}"/>
    <cellStyle name="Normal 90 2" xfId="18473" xr:uid="{00000000-0005-0000-0000-000084430000}"/>
    <cellStyle name="Normal 91" xfId="3569" xr:uid="{00000000-0005-0000-0000-000085430000}"/>
    <cellStyle name="Normal 91 2" xfId="18474" xr:uid="{00000000-0005-0000-0000-000086430000}"/>
    <cellStyle name="Normal 92" xfId="205" xr:uid="{00000000-0005-0000-0000-000087430000}"/>
    <cellStyle name="Normal 92 2" xfId="18475" xr:uid="{00000000-0005-0000-0000-000088430000}"/>
    <cellStyle name="Normal 92 3" xfId="6516" xr:uid="{00000000-0005-0000-0000-000089430000}"/>
    <cellStyle name="Normal 93" xfId="211" xr:uid="{00000000-0005-0000-0000-00008A430000}"/>
    <cellStyle name="Normal 93 2" xfId="18476" xr:uid="{00000000-0005-0000-0000-00008B430000}"/>
    <cellStyle name="Normal 93 2 2" xfId="18477" xr:uid="{00000000-0005-0000-0000-00008C430000}"/>
    <cellStyle name="Normal 93 2 2 2" xfId="18478" xr:uid="{00000000-0005-0000-0000-00008D430000}"/>
    <cellStyle name="Normal 93 2 3" xfId="18479" xr:uid="{00000000-0005-0000-0000-00008E430000}"/>
    <cellStyle name="Normal 93 3" xfId="18480" xr:uid="{00000000-0005-0000-0000-00008F430000}"/>
    <cellStyle name="Normal 93 3 2" xfId="18481" xr:uid="{00000000-0005-0000-0000-000090430000}"/>
    <cellStyle name="Normal 93 4" xfId="18482" xr:uid="{00000000-0005-0000-0000-000091430000}"/>
    <cellStyle name="Normal 93 5" xfId="18483" xr:uid="{00000000-0005-0000-0000-000092430000}"/>
    <cellStyle name="Normal 94" xfId="222" xr:uid="{00000000-0005-0000-0000-000093430000}"/>
    <cellStyle name="Normal 94 2" xfId="18484" xr:uid="{00000000-0005-0000-0000-000094430000}"/>
    <cellStyle name="Normal 94 3" xfId="18485" xr:uid="{00000000-0005-0000-0000-000095430000}"/>
    <cellStyle name="Normal 95" xfId="3572" xr:uid="{00000000-0005-0000-0000-000096430000}"/>
    <cellStyle name="Normal 95 2" xfId="4902" xr:uid="{00000000-0005-0000-0000-000097430000}"/>
    <cellStyle name="Normal 95 2 2" xfId="18487" xr:uid="{00000000-0005-0000-0000-000098430000}"/>
    <cellStyle name="Normal 95 3" xfId="18488" xr:uid="{00000000-0005-0000-0000-000099430000}"/>
    <cellStyle name="Normal 95 4" xfId="18486" xr:uid="{00000000-0005-0000-0000-00009A430000}"/>
    <cellStyle name="Normal 96" xfId="3574" xr:uid="{00000000-0005-0000-0000-00009B430000}"/>
    <cellStyle name="Normal 96 2" xfId="4903" xr:uid="{00000000-0005-0000-0000-00009C430000}"/>
    <cellStyle name="Normal 96 2 2" xfId="18490" xr:uid="{00000000-0005-0000-0000-00009D430000}"/>
    <cellStyle name="Normal 96 3" xfId="18491" xr:uid="{00000000-0005-0000-0000-00009E430000}"/>
    <cellStyle name="Normal 96 4" xfId="18489" xr:uid="{00000000-0005-0000-0000-00009F430000}"/>
    <cellStyle name="Normal 97" xfId="162" xr:uid="{00000000-0005-0000-0000-0000A0430000}"/>
    <cellStyle name="Normal 97 2" xfId="18493" xr:uid="{00000000-0005-0000-0000-0000A1430000}"/>
    <cellStyle name="Normal 97 2 2" xfId="18494" xr:uid="{00000000-0005-0000-0000-0000A2430000}"/>
    <cellStyle name="Normal 97 2 2 2" xfId="18495" xr:uid="{00000000-0005-0000-0000-0000A3430000}"/>
    <cellStyle name="Normal 97 2 3" xfId="18496" xr:uid="{00000000-0005-0000-0000-0000A4430000}"/>
    <cellStyle name="Normal 97 2 3 2" xfId="18497" xr:uid="{00000000-0005-0000-0000-0000A5430000}"/>
    <cellStyle name="Normal 97 2 4" xfId="18498" xr:uid="{00000000-0005-0000-0000-0000A6430000}"/>
    <cellStyle name="Normal 97 3" xfId="18499" xr:uid="{00000000-0005-0000-0000-0000A7430000}"/>
    <cellStyle name="Normal 97 4" xfId="18500" xr:uid="{00000000-0005-0000-0000-0000A8430000}"/>
    <cellStyle name="Normal 97 5" xfId="18492" xr:uid="{00000000-0005-0000-0000-0000A9430000}"/>
    <cellStyle name="Normal 98" xfId="3576" xr:uid="{00000000-0005-0000-0000-0000AA430000}"/>
    <cellStyle name="Normal 98 2" xfId="18501" xr:uid="{00000000-0005-0000-0000-0000AB430000}"/>
    <cellStyle name="Normal 99" xfId="3577" xr:uid="{00000000-0005-0000-0000-0000AC430000}"/>
    <cellStyle name="Normal 99 2" xfId="18503" xr:uid="{00000000-0005-0000-0000-0000AD430000}"/>
    <cellStyle name="Normal 99 3" xfId="18502" xr:uid="{00000000-0005-0000-0000-0000AE430000}"/>
    <cellStyle name="Normal0" xfId="3578" xr:uid="{00000000-0005-0000-0000-0000B8430000}"/>
    <cellStyle name="Normal0 2" xfId="3579" xr:uid="{00000000-0005-0000-0000-0000B9430000}"/>
    <cellStyle name="Normale_9639A02C" xfId="3581" xr:uid="{00000000-0005-0000-0000-0000BA430000}"/>
    <cellStyle name="NormalGB" xfId="3199" xr:uid="{00000000-0005-0000-0000-0000BB430000}"/>
    <cellStyle name="NormalGB 2" xfId="4904" xr:uid="{00000000-0005-0000-0000-0000BC430000}"/>
    <cellStyle name="Note 10" xfId="18504" xr:uid="{00000000-0005-0000-0000-0000BD430000}"/>
    <cellStyle name="Note 10 2" xfId="18505" xr:uid="{00000000-0005-0000-0000-0000BE430000}"/>
    <cellStyle name="Note 10 2 2" xfId="18506" xr:uid="{00000000-0005-0000-0000-0000BF430000}"/>
    <cellStyle name="Note 10 2 2 2" xfId="18507" xr:uid="{00000000-0005-0000-0000-0000C0430000}"/>
    <cellStyle name="Note 10 2 2 2 2" xfId="18508" xr:uid="{00000000-0005-0000-0000-0000C1430000}"/>
    <cellStyle name="Note 10 2 2 3" xfId="18509" xr:uid="{00000000-0005-0000-0000-0000C2430000}"/>
    <cellStyle name="Note 10 2 3" xfId="18510" xr:uid="{00000000-0005-0000-0000-0000C3430000}"/>
    <cellStyle name="Note 10 2 3 2" xfId="18511" xr:uid="{00000000-0005-0000-0000-0000C4430000}"/>
    <cellStyle name="Note 10 2 3 2 2" xfId="18512" xr:uid="{00000000-0005-0000-0000-0000C5430000}"/>
    <cellStyle name="Note 10 2 3 3" xfId="18513" xr:uid="{00000000-0005-0000-0000-0000C6430000}"/>
    <cellStyle name="Note 10 2 4" xfId="18514" xr:uid="{00000000-0005-0000-0000-0000C7430000}"/>
    <cellStyle name="Note 10 2 4 2" xfId="18515" xr:uid="{00000000-0005-0000-0000-0000C8430000}"/>
    <cellStyle name="Note 10 2 5" xfId="18516" xr:uid="{00000000-0005-0000-0000-0000C9430000}"/>
    <cellStyle name="Note 10 3" xfId="18517" xr:uid="{00000000-0005-0000-0000-0000CA430000}"/>
    <cellStyle name="Note 10 3 2" xfId="18518" xr:uid="{00000000-0005-0000-0000-0000CB430000}"/>
    <cellStyle name="Note 10 3 2 2" xfId="18519" xr:uid="{00000000-0005-0000-0000-0000CC430000}"/>
    <cellStyle name="Note 10 3 2 2 2" xfId="18520" xr:uid="{00000000-0005-0000-0000-0000CD430000}"/>
    <cellStyle name="Note 10 3 2 3" xfId="18521" xr:uid="{00000000-0005-0000-0000-0000CE430000}"/>
    <cellStyle name="Note 10 3 3" xfId="18522" xr:uid="{00000000-0005-0000-0000-0000CF430000}"/>
    <cellStyle name="Note 10 3 3 2" xfId="18523" xr:uid="{00000000-0005-0000-0000-0000D0430000}"/>
    <cellStyle name="Note 10 3 3 2 2" xfId="18524" xr:uid="{00000000-0005-0000-0000-0000D1430000}"/>
    <cellStyle name="Note 10 3 3 3" xfId="18525" xr:uid="{00000000-0005-0000-0000-0000D2430000}"/>
    <cellStyle name="Note 10 3 4" xfId="18526" xr:uid="{00000000-0005-0000-0000-0000D3430000}"/>
    <cellStyle name="Note 10 3 4 2" xfId="18527" xr:uid="{00000000-0005-0000-0000-0000D4430000}"/>
    <cellStyle name="Note 10 3 5" xfId="18528" xr:uid="{00000000-0005-0000-0000-0000D5430000}"/>
    <cellStyle name="Note 10 4" xfId="18529" xr:uid="{00000000-0005-0000-0000-0000D6430000}"/>
    <cellStyle name="Note 10 4 2" xfId="18530" xr:uid="{00000000-0005-0000-0000-0000D7430000}"/>
    <cellStyle name="Note 10 4 2 2" xfId="18531" xr:uid="{00000000-0005-0000-0000-0000D8430000}"/>
    <cellStyle name="Note 10 4 2 2 2" xfId="18532" xr:uid="{00000000-0005-0000-0000-0000D9430000}"/>
    <cellStyle name="Note 10 4 2 3" xfId="18533" xr:uid="{00000000-0005-0000-0000-0000DA430000}"/>
    <cellStyle name="Note 10 4 3" xfId="18534" xr:uid="{00000000-0005-0000-0000-0000DB430000}"/>
    <cellStyle name="Note 10 4 3 2" xfId="18535" xr:uid="{00000000-0005-0000-0000-0000DC430000}"/>
    <cellStyle name="Note 10 4 3 2 2" xfId="18536" xr:uid="{00000000-0005-0000-0000-0000DD430000}"/>
    <cellStyle name="Note 10 4 3 3" xfId="18537" xr:uid="{00000000-0005-0000-0000-0000DE430000}"/>
    <cellStyle name="Note 10 4 4" xfId="18538" xr:uid="{00000000-0005-0000-0000-0000DF430000}"/>
    <cellStyle name="Note 10 4 4 2" xfId="18539" xr:uid="{00000000-0005-0000-0000-0000E0430000}"/>
    <cellStyle name="Note 10 4 5" xfId="18540" xr:uid="{00000000-0005-0000-0000-0000E1430000}"/>
    <cellStyle name="Note 10 5" xfId="18541" xr:uid="{00000000-0005-0000-0000-0000E2430000}"/>
    <cellStyle name="Note 10 5 2" xfId="18542" xr:uid="{00000000-0005-0000-0000-0000E3430000}"/>
    <cellStyle name="Note 10 5 2 2" xfId="18543" xr:uid="{00000000-0005-0000-0000-0000E4430000}"/>
    <cellStyle name="Note 10 5 2 2 2" xfId="18544" xr:uid="{00000000-0005-0000-0000-0000E5430000}"/>
    <cellStyle name="Note 10 5 2 3" xfId="18545" xr:uid="{00000000-0005-0000-0000-0000E6430000}"/>
    <cellStyle name="Note 10 5 3" xfId="18546" xr:uid="{00000000-0005-0000-0000-0000E7430000}"/>
    <cellStyle name="Note 10 5 3 2" xfId="18547" xr:uid="{00000000-0005-0000-0000-0000E8430000}"/>
    <cellStyle name="Note 10 5 3 2 2" xfId="18548" xr:uid="{00000000-0005-0000-0000-0000E9430000}"/>
    <cellStyle name="Note 10 5 3 3" xfId="18549" xr:uid="{00000000-0005-0000-0000-0000EA430000}"/>
    <cellStyle name="Note 10 5 4" xfId="18550" xr:uid="{00000000-0005-0000-0000-0000EB430000}"/>
    <cellStyle name="Note 10 5 4 2" xfId="18551" xr:uid="{00000000-0005-0000-0000-0000EC430000}"/>
    <cellStyle name="Note 10 5 5" xfId="18552" xr:uid="{00000000-0005-0000-0000-0000ED430000}"/>
    <cellStyle name="Note 10 6" xfId="18553" xr:uid="{00000000-0005-0000-0000-0000EE430000}"/>
    <cellStyle name="Note 10 6 2" xfId="18554" xr:uid="{00000000-0005-0000-0000-0000EF430000}"/>
    <cellStyle name="Note 10 6 2 2" xfId="18555" xr:uid="{00000000-0005-0000-0000-0000F0430000}"/>
    <cellStyle name="Note 10 6 3" xfId="18556" xr:uid="{00000000-0005-0000-0000-0000F1430000}"/>
    <cellStyle name="Note 10 7" xfId="18557" xr:uid="{00000000-0005-0000-0000-0000F2430000}"/>
    <cellStyle name="Note 10 7 2" xfId="18558" xr:uid="{00000000-0005-0000-0000-0000F3430000}"/>
    <cellStyle name="Note 10 7 2 2" xfId="18559" xr:uid="{00000000-0005-0000-0000-0000F4430000}"/>
    <cellStyle name="Note 10 7 3" xfId="18560" xr:uid="{00000000-0005-0000-0000-0000F5430000}"/>
    <cellStyle name="Note 10 8" xfId="18561" xr:uid="{00000000-0005-0000-0000-0000F6430000}"/>
    <cellStyle name="Note 10 8 2" xfId="18562" xr:uid="{00000000-0005-0000-0000-0000F7430000}"/>
    <cellStyle name="Note 10 9" xfId="18563" xr:uid="{00000000-0005-0000-0000-0000F8430000}"/>
    <cellStyle name="Note 11" xfId="18564" xr:uid="{00000000-0005-0000-0000-0000F9430000}"/>
    <cellStyle name="Note 11 2" xfId="18565" xr:uid="{00000000-0005-0000-0000-0000FA430000}"/>
    <cellStyle name="Note 11 2 2" xfId="18566" xr:uid="{00000000-0005-0000-0000-0000FB430000}"/>
    <cellStyle name="Note 11 2 2 2" xfId="18567" xr:uid="{00000000-0005-0000-0000-0000FC430000}"/>
    <cellStyle name="Note 11 2 2 2 2" xfId="18568" xr:uid="{00000000-0005-0000-0000-0000FD430000}"/>
    <cellStyle name="Note 11 2 2 3" xfId="18569" xr:uid="{00000000-0005-0000-0000-0000FE430000}"/>
    <cellStyle name="Note 11 2 3" xfId="18570" xr:uid="{00000000-0005-0000-0000-0000FF430000}"/>
    <cellStyle name="Note 11 2 3 2" xfId="18571" xr:uid="{00000000-0005-0000-0000-000000440000}"/>
    <cellStyle name="Note 11 2 3 2 2" xfId="18572" xr:uid="{00000000-0005-0000-0000-000001440000}"/>
    <cellStyle name="Note 11 2 3 3" xfId="18573" xr:uid="{00000000-0005-0000-0000-000002440000}"/>
    <cellStyle name="Note 11 2 4" xfId="18574" xr:uid="{00000000-0005-0000-0000-000003440000}"/>
    <cellStyle name="Note 11 2 4 2" xfId="18575" xr:uid="{00000000-0005-0000-0000-000004440000}"/>
    <cellStyle name="Note 11 2 5" xfId="18576" xr:uid="{00000000-0005-0000-0000-000005440000}"/>
    <cellStyle name="Note 11 3" xfId="18577" xr:uid="{00000000-0005-0000-0000-000006440000}"/>
    <cellStyle name="Note 11 3 2" xfId="18578" xr:uid="{00000000-0005-0000-0000-000007440000}"/>
    <cellStyle name="Note 11 3 2 2" xfId="18579" xr:uid="{00000000-0005-0000-0000-000008440000}"/>
    <cellStyle name="Note 11 3 2 2 2" xfId="18580" xr:uid="{00000000-0005-0000-0000-000009440000}"/>
    <cellStyle name="Note 11 3 2 3" xfId="18581" xr:uid="{00000000-0005-0000-0000-00000A440000}"/>
    <cellStyle name="Note 11 3 3" xfId="18582" xr:uid="{00000000-0005-0000-0000-00000B440000}"/>
    <cellStyle name="Note 11 3 3 2" xfId="18583" xr:uid="{00000000-0005-0000-0000-00000C440000}"/>
    <cellStyle name="Note 11 3 3 2 2" xfId="18584" xr:uid="{00000000-0005-0000-0000-00000D440000}"/>
    <cellStyle name="Note 11 3 3 3" xfId="18585" xr:uid="{00000000-0005-0000-0000-00000E440000}"/>
    <cellStyle name="Note 11 3 4" xfId="18586" xr:uid="{00000000-0005-0000-0000-00000F440000}"/>
    <cellStyle name="Note 11 3 4 2" xfId="18587" xr:uid="{00000000-0005-0000-0000-000010440000}"/>
    <cellStyle name="Note 11 3 5" xfId="18588" xr:uid="{00000000-0005-0000-0000-000011440000}"/>
    <cellStyle name="Note 11 4" xfId="18589" xr:uid="{00000000-0005-0000-0000-000012440000}"/>
    <cellStyle name="Note 11 4 2" xfId="18590" xr:uid="{00000000-0005-0000-0000-000013440000}"/>
    <cellStyle name="Note 11 4 2 2" xfId="18591" xr:uid="{00000000-0005-0000-0000-000014440000}"/>
    <cellStyle name="Note 11 4 2 2 2" xfId="18592" xr:uid="{00000000-0005-0000-0000-000015440000}"/>
    <cellStyle name="Note 11 4 2 3" xfId="18593" xr:uid="{00000000-0005-0000-0000-000016440000}"/>
    <cellStyle name="Note 11 4 3" xfId="18594" xr:uid="{00000000-0005-0000-0000-000017440000}"/>
    <cellStyle name="Note 11 4 3 2" xfId="18595" xr:uid="{00000000-0005-0000-0000-000018440000}"/>
    <cellStyle name="Note 11 4 3 2 2" xfId="18596" xr:uid="{00000000-0005-0000-0000-000019440000}"/>
    <cellStyle name="Note 11 4 3 3" xfId="18597" xr:uid="{00000000-0005-0000-0000-00001A440000}"/>
    <cellStyle name="Note 11 4 4" xfId="18598" xr:uid="{00000000-0005-0000-0000-00001B440000}"/>
    <cellStyle name="Note 11 4 4 2" xfId="18599" xr:uid="{00000000-0005-0000-0000-00001C440000}"/>
    <cellStyle name="Note 11 4 5" xfId="18600" xr:uid="{00000000-0005-0000-0000-00001D440000}"/>
    <cellStyle name="Note 11 5" xfId="18601" xr:uid="{00000000-0005-0000-0000-00001E440000}"/>
    <cellStyle name="Note 11 5 2" xfId="18602" xr:uid="{00000000-0005-0000-0000-00001F440000}"/>
    <cellStyle name="Note 11 5 2 2" xfId="18603" xr:uid="{00000000-0005-0000-0000-000020440000}"/>
    <cellStyle name="Note 11 5 2 2 2" xfId="18604" xr:uid="{00000000-0005-0000-0000-000021440000}"/>
    <cellStyle name="Note 11 5 2 3" xfId="18605" xr:uid="{00000000-0005-0000-0000-000022440000}"/>
    <cellStyle name="Note 11 5 3" xfId="18606" xr:uid="{00000000-0005-0000-0000-000023440000}"/>
    <cellStyle name="Note 11 5 3 2" xfId="18607" xr:uid="{00000000-0005-0000-0000-000024440000}"/>
    <cellStyle name="Note 11 5 3 2 2" xfId="18608" xr:uid="{00000000-0005-0000-0000-000025440000}"/>
    <cellStyle name="Note 11 5 3 3" xfId="18609" xr:uid="{00000000-0005-0000-0000-000026440000}"/>
    <cellStyle name="Note 11 5 4" xfId="18610" xr:uid="{00000000-0005-0000-0000-000027440000}"/>
    <cellStyle name="Note 11 5 4 2" xfId="18611" xr:uid="{00000000-0005-0000-0000-000028440000}"/>
    <cellStyle name="Note 11 5 5" xfId="18612" xr:uid="{00000000-0005-0000-0000-000029440000}"/>
    <cellStyle name="Note 11 6" xfId="18613" xr:uid="{00000000-0005-0000-0000-00002A440000}"/>
    <cellStyle name="Note 11 6 2" xfId="18614" xr:uid="{00000000-0005-0000-0000-00002B440000}"/>
    <cellStyle name="Note 11 6 2 2" xfId="18615" xr:uid="{00000000-0005-0000-0000-00002C440000}"/>
    <cellStyle name="Note 11 6 3" xfId="18616" xr:uid="{00000000-0005-0000-0000-00002D440000}"/>
    <cellStyle name="Note 11 7" xfId="18617" xr:uid="{00000000-0005-0000-0000-00002E440000}"/>
    <cellStyle name="Note 11 7 2" xfId="18618" xr:uid="{00000000-0005-0000-0000-00002F440000}"/>
    <cellStyle name="Note 11 7 2 2" xfId="18619" xr:uid="{00000000-0005-0000-0000-000030440000}"/>
    <cellStyle name="Note 11 7 3" xfId="18620" xr:uid="{00000000-0005-0000-0000-000031440000}"/>
    <cellStyle name="Note 11 8" xfId="18621" xr:uid="{00000000-0005-0000-0000-000032440000}"/>
    <cellStyle name="Note 11 8 2" xfId="18622" xr:uid="{00000000-0005-0000-0000-000033440000}"/>
    <cellStyle name="Note 11 9" xfId="18623" xr:uid="{00000000-0005-0000-0000-000034440000}"/>
    <cellStyle name="Note 12" xfId="18624" xr:uid="{00000000-0005-0000-0000-000035440000}"/>
    <cellStyle name="Note 12 2" xfId="18625" xr:uid="{00000000-0005-0000-0000-000036440000}"/>
    <cellStyle name="Note 12 2 2" xfId="18626" xr:uid="{00000000-0005-0000-0000-000037440000}"/>
    <cellStyle name="Note 12 2 2 2" xfId="18627" xr:uid="{00000000-0005-0000-0000-000038440000}"/>
    <cellStyle name="Note 12 2 2 2 2" xfId="18628" xr:uid="{00000000-0005-0000-0000-000039440000}"/>
    <cellStyle name="Note 12 2 2 3" xfId="18629" xr:uid="{00000000-0005-0000-0000-00003A440000}"/>
    <cellStyle name="Note 12 2 3" xfId="18630" xr:uid="{00000000-0005-0000-0000-00003B440000}"/>
    <cellStyle name="Note 12 2 3 2" xfId="18631" xr:uid="{00000000-0005-0000-0000-00003C440000}"/>
    <cellStyle name="Note 12 2 3 2 2" xfId="18632" xr:uid="{00000000-0005-0000-0000-00003D440000}"/>
    <cellStyle name="Note 12 2 3 3" xfId="18633" xr:uid="{00000000-0005-0000-0000-00003E440000}"/>
    <cellStyle name="Note 12 2 4" xfId="18634" xr:uid="{00000000-0005-0000-0000-00003F440000}"/>
    <cellStyle name="Note 12 2 4 2" xfId="18635" xr:uid="{00000000-0005-0000-0000-000040440000}"/>
    <cellStyle name="Note 12 2 5" xfId="18636" xr:uid="{00000000-0005-0000-0000-000041440000}"/>
    <cellStyle name="Note 12 3" xfId="18637" xr:uid="{00000000-0005-0000-0000-000042440000}"/>
    <cellStyle name="Note 12 3 2" xfId="18638" xr:uid="{00000000-0005-0000-0000-000043440000}"/>
    <cellStyle name="Note 12 3 2 2" xfId="18639" xr:uid="{00000000-0005-0000-0000-000044440000}"/>
    <cellStyle name="Note 12 3 2 2 2" xfId="18640" xr:uid="{00000000-0005-0000-0000-000045440000}"/>
    <cellStyle name="Note 12 3 2 3" xfId="18641" xr:uid="{00000000-0005-0000-0000-000046440000}"/>
    <cellStyle name="Note 12 3 3" xfId="18642" xr:uid="{00000000-0005-0000-0000-000047440000}"/>
    <cellStyle name="Note 12 3 3 2" xfId="18643" xr:uid="{00000000-0005-0000-0000-000048440000}"/>
    <cellStyle name="Note 12 3 3 2 2" xfId="18644" xr:uid="{00000000-0005-0000-0000-000049440000}"/>
    <cellStyle name="Note 12 3 3 3" xfId="18645" xr:uid="{00000000-0005-0000-0000-00004A440000}"/>
    <cellStyle name="Note 12 3 4" xfId="18646" xr:uid="{00000000-0005-0000-0000-00004B440000}"/>
    <cellStyle name="Note 12 3 4 2" xfId="18647" xr:uid="{00000000-0005-0000-0000-00004C440000}"/>
    <cellStyle name="Note 12 3 5" xfId="18648" xr:uid="{00000000-0005-0000-0000-00004D440000}"/>
    <cellStyle name="Note 12 4" xfId="18649" xr:uid="{00000000-0005-0000-0000-00004E440000}"/>
    <cellStyle name="Note 12 4 2" xfId="18650" xr:uid="{00000000-0005-0000-0000-00004F440000}"/>
    <cellStyle name="Note 12 4 2 2" xfId="18651" xr:uid="{00000000-0005-0000-0000-000050440000}"/>
    <cellStyle name="Note 12 4 2 2 2" xfId="18652" xr:uid="{00000000-0005-0000-0000-000051440000}"/>
    <cellStyle name="Note 12 4 2 3" xfId="18653" xr:uid="{00000000-0005-0000-0000-000052440000}"/>
    <cellStyle name="Note 12 4 3" xfId="18654" xr:uid="{00000000-0005-0000-0000-000053440000}"/>
    <cellStyle name="Note 12 4 3 2" xfId="18655" xr:uid="{00000000-0005-0000-0000-000054440000}"/>
    <cellStyle name="Note 12 4 3 2 2" xfId="18656" xr:uid="{00000000-0005-0000-0000-000055440000}"/>
    <cellStyle name="Note 12 4 3 3" xfId="18657" xr:uid="{00000000-0005-0000-0000-000056440000}"/>
    <cellStyle name="Note 12 4 4" xfId="18658" xr:uid="{00000000-0005-0000-0000-000057440000}"/>
    <cellStyle name="Note 12 4 4 2" xfId="18659" xr:uid="{00000000-0005-0000-0000-000058440000}"/>
    <cellStyle name="Note 12 4 5" xfId="18660" xr:uid="{00000000-0005-0000-0000-000059440000}"/>
    <cellStyle name="Note 12 5" xfId="18661" xr:uid="{00000000-0005-0000-0000-00005A440000}"/>
    <cellStyle name="Note 12 5 2" xfId="18662" xr:uid="{00000000-0005-0000-0000-00005B440000}"/>
    <cellStyle name="Note 12 5 2 2" xfId="18663" xr:uid="{00000000-0005-0000-0000-00005C440000}"/>
    <cellStyle name="Note 12 5 2 2 2" xfId="18664" xr:uid="{00000000-0005-0000-0000-00005D440000}"/>
    <cellStyle name="Note 12 5 2 3" xfId="18665" xr:uid="{00000000-0005-0000-0000-00005E440000}"/>
    <cellStyle name="Note 12 5 3" xfId="18666" xr:uid="{00000000-0005-0000-0000-00005F440000}"/>
    <cellStyle name="Note 12 5 3 2" xfId="18667" xr:uid="{00000000-0005-0000-0000-000060440000}"/>
    <cellStyle name="Note 12 5 3 2 2" xfId="18668" xr:uid="{00000000-0005-0000-0000-000061440000}"/>
    <cellStyle name="Note 12 5 3 3" xfId="18669" xr:uid="{00000000-0005-0000-0000-000062440000}"/>
    <cellStyle name="Note 12 5 4" xfId="18670" xr:uid="{00000000-0005-0000-0000-000063440000}"/>
    <cellStyle name="Note 12 5 4 2" xfId="18671" xr:uid="{00000000-0005-0000-0000-000064440000}"/>
    <cellStyle name="Note 12 5 5" xfId="18672" xr:uid="{00000000-0005-0000-0000-000065440000}"/>
    <cellStyle name="Note 12 6" xfId="18673" xr:uid="{00000000-0005-0000-0000-000066440000}"/>
    <cellStyle name="Note 12 6 2" xfId="18674" xr:uid="{00000000-0005-0000-0000-000067440000}"/>
    <cellStyle name="Note 12 6 2 2" xfId="18675" xr:uid="{00000000-0005-0000-0000-000068440000}"/>
    <cellStyle name="Note 12 6 3" xfId="18676" xr:uid="{00000000-0005-0000-0000-000069440000}"/>
    <cellStyle name="Note 12 7" xfId="18677" xr:uid="{00000000-0005-0000-0000-00006A440000}"/>
    <cellStyle name="Note 12 7 2" xfId="18678" xr:uid="{00000000-0005-0000-0000-00006B440000}"/>
    <cellStyle name="Note 12 7 2 2" xfId="18679" xr:uid="{00000000-0005-0000-0000-00006C440000}"/>
    <cellStyle name="Note 12 7 3" xfId="18680" xr:uid="{00000000-0005-0000-0000-00006D440000}"/>
    <cellStyle name="Note 12 8" xfId="18681" xr:uid="{00000000-0005-0000-0000-00006E440000}"/>
    <cellStyle name="Note 12 8 2" xfId="18682" xr:uid="{00000000-0005-0000-0000-00006F440000}"/>
    <cellStyle name="Note 12 9" xfId="18683" xr:uid="{00000000-0005-0000-0000-000070440000}"/>
    <cellStyle name="Note 13" xfId="18684" xr:uid="{00000000-0005-0000-0000-000071440000}"/>
    <cellStyle name="Note 13 2" xfId="18685" xr:uid="{00000000-0005-0000-0000-000072440000}"/>
    <cellStyle name="Note 13 2 2" xfId="18686" xr:uid="{00000000-0005-0000-0000-000073440000}"/>
    <cellStyle name="Note 13 2 2 2" xfId="18687" xr:uid="{00000000-0005-0000-0000-000074440000}"/>
    <cellStyle name="Note 13 2 2 2 2" xfId="18688" xr:uid="{00000000-0005-0000-0000-000075440000}"/>
    <cellStyle name="Note 13 2 2 3" xfId="18689" xr:uid="{00000000-0005-0000-0000-000076440000}"/>
    <cellStyle name="Note 13 2 3" xfId="18690" xr:uid="{00000000-0005-0000-0000-000077440000}"/>
    <cellStyle name="Note 13 2 3 2" xfId="18691" xr:uid="{00000000-0005-0000-0000-000078440000}"/>
    <cellStyle name="Note 13 2 3 2 2" xfId="18692" xr:uid="{00000000-0005-0000-0000-000079440000}"/>
    <cellStyle name="Note 13 2 3 3" xfId="18693" xr:uid="{00000000-0005-0000-0000-00007A440000}"/>
    <cellStyle name="Note 13 2 4" xfId="18694" xr:uid="{00000000-0005-0000-0000-00007B440000}"/>
    <cellStyle name="Note 13 2 4 2" xfId="18695" xr:uid="{00000000-0005-0000-0000-00007C440000}"/>
    <cellStyle name="Note 13 2 5" xfId="18696" xr:uid="{00000000-0005-0000-0000-00007D440000}"/>
    <cellStyle name="Note 13 3" xfId="18697" xr:uid="{00000000-0005-0000-0000-00007E440000}"/>
    <cellStyle name="Note 13 3 2" xfId="18698" xr:uid="{00000000-0005-0000-0000-00007F440000}"/>
    <cellStyle name="Note 13 3 2 2" xfId="18699" xr:uid="{00000000-0005-0000-0000-000080440000}"/>
    <cellStyle name="Note 13 3 2 2 2" xfId="18700" xr:uid="{00000000-0005-0000-0000-000081440000}"/>
    <cellStyle name="Note 13 3 2 3" xfId="18701" xr:uid="{00000000-0005-0000-0000-000082440000}"/>
    <cellStyle name="Note 13 3 3" xfId="18702" xr:uid="{00000000-0005-0000-0000-000083440000}"/>
    <cellStyle name="Note 13 3 3 2" xfId="18703" xr:uid="{00000000-0005-0000-0000-000084440000}"/>
    <cellStyle name="Note 13 3 3 2 2" xfId="18704" xr:uid="{00000000-0005-0000-0000-000085440000}"/>
    <cellStyle name="Note 13 3 3 3" xfId="18705" xr:uid="{00000000-0005-0000-0000-000086440000}"/>
    <cellStyle name="Note 13 3 4" xfId="18706" xr:uid="{00000000-0005-0000-0000-000087440000}"/>
    <cellStyle name="Note 13 3 4 2" xfId="18707" xr:uid="{00000000-0005-0000-0000-000088440000}"/>
    <cellStyle name="Note 13 3 5" xfId="18708" xr:uid="{00000000-0005-0000-0000-000089440000}"/>
    <cellStyle name="Note 13 4" xfId="18709" xr:uid="{00000000-0005-0000-0000-00008A440000}"/>
    <cellStyle name="Note 13 4 2" xfId="18710" xr:uid="{00000000-0005-0000-0000-00008B440000}"/>
    <cellStyle name="Note 13 4 2 2" xfId="18711" xr:uid="{00000000-0005-0000-0000-00008C440000}"/>
    <cellStyle name="Note 13 4 2 2 2" xfId="18712" xr:uid="{00000000-0005-0000-0000-00008D440000}"/>
    <cellStyle name="Note 13 4 2 3" xfId="18713" xr:uid="{00000000-0005-0000-0000-00008E440000}"/>
    <cellStyle name="Note 13 4 3" xfId="18714" xr:uid="{00000000-0005-0000-0000-00008F440000}"/>
    <cellStyle name="Note 13 4 3 2" xfId="18715" xr:uid="{00000000-0005-0000-0000-000090440000}"/>
    <cellStyle name="Note 13 4 3 2 2" xfId="18716" xr:uid="{00000000-0005-0000-0000-000091440000}"/>
    <cellStyle name="Note 13 4 3 3" xfId="18717" xr:uid="{00000000-0005-0000-0000-000092440000}"/>
    <cellStyle name="Note 13 4 4" xfId="18718" xr:uid="{00000000-0005-0000-0000-000093440000}"/>
    <cellStyle name="Note 13 4 4 2" xfId="18719" xr:uid="{00000000-0005-0000-0000-000094440000}"/>
    <cellStyle name="Note 13 4 5" xfId="18720" xr:uid="{00000000-0005-0000-0000-000095440000}"/>
    <cellStyle name="Note 13 5" xfId="18721" xr:uid="{00000000-0005-0000-0000-000096440000}"/>
    <cellStyle name="Note 13 5 2" xfId="18722" xr:uid="{00000000-0005-0000-0000-000097440000}"/>
    <cellStyle name="Note 13 5 2 2" xfId="18723" xr:uid="{00000000-0005-0000-0000-000098440000}"/>
    <cellStyle name="Note 13 5 2 2 2" xfId="18724" xr:uid="{00000000-0005-0000-0000-000099440000}"/>
    <cellStyle name="Note 13 5 2 3" xfId="18725" xr:uid="{00000000-0005-0000-0000-00009A440000}"/>
    <cellStyle name="Note 13 5 3" xfId="18726" xr:uid="{00000000-0005-0000-0000-00009B440000}"/>
    <cellStyle name="Note 13 5 3 2" xfId="18727" xr:uid="{00000000-0005-0000-0000-00009C440000}"/>
    <cellStyle name="Note 13 5 3 2 2" xfId="18728" xr:uid="{00000000-0005-0000-0000-00009D440000}"/>
    <cellStyle name="Note 13 5 3 3" xfId="18729" xr:uid="{00000000-0005-0000-0000-00009E440000}"/>
    <cellStyle name="Note 13 5 4" xfId="18730" xr:uid="{00000000-0005-0000-0000-00009F440000}"/>
    <cellStyle name="Note 13 5 4 2" xfId="18731" xr:uid="{00000000-0005-0000-0000-0000A0440000}"/>
    <cellStyle name="Note 13 5 5" xfId="18732" xr:uid="{00000000-0005-0000-0000-0000A1440000}"/>
    <cellStyle name="Note 13 6" xfId="18733" xr:uid="{00000000-0005-0000-0000-0000A2440000}"/>
    <cellStyle name="Note 13 6 2" xfId="18734" xr:uid="{00000000-0005-0000-0000-0000A3440000}"/>
    <cellStyle name="Note 13 6 2 2" xfId="18735" xr:uid="{00000000-0005-0000-0000-0000A4440000}"/>
    <cellStyle name="Note 13 6 3" xfId="18736" xr:uid="{00000000-0005-0000-0000-0000A5440000}"/>
    <cellStyle name="Note 13 7" xfId="18737" xr:uid="{00000000-0005-0000-0000-0000A6440000}"/>
    <cellStyle name="Note 13 7 2" xfId="18738" xr:uid="{00000000-0005-0000-0000-0000A7440000}"/>
    <cellStyle name="Note 13 7 2 2" xfId="18739" xr:uid="{00000000-0005-0000-0000-0000A8440000}"/>
    <cellStyle name="Note 13 7 3" xfId="18740" xr:uid="{00000000-0005-0000-0000-0000A9440000}"/>
    <cellStyle name="Note 13 8" xfId="18741" xr:uid="{00000000-0005-0000-0000-0000AA440000}"/>
    <cellStyle name="Note 13 8 2" xfId="18742" xr:uid="{00000000-0005-0000-0000-0000AB440000}"/>
    <cellStyle name="Note 13 9" xfId="18743" xr:uid="{00000000-0005-0000-0000-0000AC440000}"/>
    <cellStyle name="Note 14" xfId="18744" xr:uid="{00000000-0005-0000-0000-0000AD440000}"/>
    <cellStyle name="Note 14 2" xfId="18745" xr:uid="{00000000-0005-0000-0000-0000AE440000}"/>
    <cellStyle name="Note 14 2 2" xfId="18746" xr:uid="{00000000-0005-0000-0000-0000AF440000}"/>
    <cellStyle name="Note 14 2 2 2" xfId="18747" xr:uid="{00000000-0005-0000-0000-0000B0440000}"/>
    <cellStyle name="Note 14 2 2 2 2" xfId="18748" xr:uid="{00000000-0005-0000-0000-0000B1440000}"/>
    <cellStyle name="Note 14 2 2 3" xfId="18749" xr:uid="{00000000-0005-0000-0000-0000B2440000}"/>
    <cellStyle name="Note 14 2 3" xfId="18750" xr:uid="{00000000-0005-0000-0000-0000B3440000}"/>
    <cellStyle name="Note 14 2 3 2" xfId="18751" xr:uid="{00000000-0005-0000-0000-0000B4440000}"/>
    <cellStyle name="Note 14 2 3 2 2" xfId="18752" xr:uid="{00000000-0005-0000-0000-0000B5440000}"/>
    <cellStyle name="Note 14 2 3 3" xfId="18753" xr:uid="{00000000-0005-0000-0000-0000B6440000}"/>
    <cellStyle name="Note 14 2 4" xfId="18754" xr:uid="{00000000-0005-0000-0000-0000B7440000}"/>
    <cellStyle name="Note 14 2 4 2" xfId="18755" xr:uid="{00000000-0005-0000-0000-0000B8440000}"/>
    <cellStyle name="Note 14 2 5" xfId="18756" xr:uid="{00000000-0005-0000-0000-0000B9440000}"/>
    <cellStyle name="Note 14 3" xfId="18757" xr:uid="{00000000-0005-0000-0000-0000BA440000}"/>
    <cellStyle name="Note 14 3 2" xfId="18758" xr:uid="{00000000-0005-0000-0000-0000BB440000}"/>
    <cellStyle name="Note 14 3 2 2" xfId="18759" xr:uid="{00000000-0005-0000-0000-0000BC440000}"/>
    <cellStyle name="Note 14 3 2 2 2" xfId="18760" xr:uid="{00000000-0005-0000-0000-0000BD440000}"/>
    <cellStyle name="Note 14 3 2 3" xfId="18761" xr:uid="{00000000-0005-0000-0000-0000BE440000}"/>
    <cellStyle name="Note 14 3 3" xfId="18762" xr:uid="{00000000-0005-0000-0000-0000BF440000}"/>
    <cellStyle name="Note 14 3 3 2" xfId="18763" xr:uid="{00000000-0005-0000-0000-0000C0440000}"/>
    <cellStyle name="Note 14 3 3 2 2" xfId="18764" xr:uid="{00000000-0005-0000-0000-0000C1440000}"/>
    <cellStyle name="Note 14 3 3 3" xfId="18765" xr:uid="{00000000-0005-0000-0000-0000C2440000}"/>
    <cellStyle name="Note 14 3 4" xfId="18766" xr:uid="{00000000-0005-0000-0000-0000C3440000}"/>
    <cellStyle name="Note 14 3 4 2" xfId="18767" xr:uid="{00000000-0005-0000-0000-0000C4440000}"/>
    <cellStyle name="Note 14 3 5" xfId="18768" xr:uid="{00000000-0005-0000-0000-0000C5440000}"/>
    <cellStyle name="Note 14 4" xfId="18769" xr:uid="{00000000-0005-0000-0000-0000C6440000}"/>
    <cellStyle name="Note 14 4 2" xfId="18770" xr:uid="{00000000-0005-0000-0000-0000C7440000}"/>
    <cellStyle name="Note 14 4 2 2" xfId="18771" xr:uid="{00000000-0005-0000-0000-0000C8440000}"/>
    <cellStyle name="Note 14 4 2 2 2" xfId="18772" xr:uid="{00000000-0005-0000-0000-0000C9440000}"/>
    <cellStyle name="Note 14 4 2 3" xfId="18773" xr:uid="{00000000-0005-0000-0000-0000CA440000}"/>
    <cellStyle name="Note 14 4 3" xfId="18774" xr:uid="{00000000-0005-0000-0000-0000CB440000}"/>
    <cellStyle name="Note 14 4 3 2" xfId="18775" xr:uid="{00000000-0005-0000-0000-0000CC440000}"/>
    <cellStyle name="Note 14 4 3 2 2" xfId="18776" xr:uid="{00000000-0005-0000-0000-0000CD440000}"/>
    <cellStyle name="Note 14 4 3 3" xfId="18777" xr:uid="{00000000-0005-0000-0000-0000CE440000}"/>
    <cellStyle name="Note 14 4 4" xfId="18778" xr:uid="{00000000-0005-0000-0000-0000CF440000}"/>
    <cellStyle name="Note 14 4 4 2" xfId="18779" xr:uid="{00000000-0005-0000-0000-0000D0440000}"/>
    <cellStyle name="Note 14 4 5" xfId="18780" xr:uid="{00000000-0005-0000-0000-0000D1440000}"/>
    <cellStyle name="Note 14 5" xfId="18781" xr:uid="{00000000-0005-0000-0000-0000D2440000}"/>
    <cellStyle name="Note 14 5 2" xfId="18782" xr:uid="{00000000-0005-0000-0000-0000D3440000}"/>
    <cellStyle name="Note 14 5 2 2" xfId="18783" xr:uid="{00000000-0005-0000-0000-0000D4440000}"/>
    <cellStyle name="Note 14 5 2 2 2" xfId="18784" xr:uid="{00000000-0005-0000-0000-0000D5440000}"/>
    <cellStyle name="Note 14 5 2 3" xfId="18785" xr:uid="{00000000-0005-0000-0000-0000D6440000}"/>
    <cellStyle name="Note 14 5 3" xfId="18786" xr:uid="{00000000-0005-0000-0000-0000D7440000}"/>
    <cellStyle name="Note 14 5 3 2" xfId="18787" xr:uid="{00000000-0005-0000-0000-0000D8440000}"/>
    <cellStyle name="Note 14 5 3 2 2" xfId="18788" xr:uid="{00000000-0005-0000-0000-0000D9440000}"/>
    <cellStyle name="Note 14 5 3 3" xfId="18789" xr:uid="{00000000-0005-0000-0000-0000DA440000}"/>
    <cellStyle name="Note 14 5 4" xfId="18790" xr:uid="{00000000-0005-0000-0000-0000DB440000}"/>
    <cellStyle name="Note 14 5 4 2" xfId="18791" xr:uid="{00000000-0005-0000-0000-0000DC440000}"/>
    <cellStyle name="Note 14 5 5" xfId="18792" xr:uid="{00000000-0005-0000-0000-0000DD440000}"/>
    <cellStyle name="Note 14 6" xfId="18793" xr:uid="{00000000-0005-0000-0000-0000DE440000}"/>
    <cellStyle name="Note 14 6 2" xfId="18794" xr:uid="{00000000-0005-0000-0000-0000DF440000}"/>
    <cellStyle name="Note 14 6 2 2" xfId="18795" xr:uid="{00000000-0005-0000-0000-0000E0440000}"/>
    <cellStyle name="Note 14 6 3" xfId="18796" xr:uid="{00000000-0005-0000-0000-0000E1440000}"/>
    <cellStyle name="Note 14 7" xfId="18797" xr:uid="{00000000-0005-0000-0000-0000E2440000}"/>
    <cellStyle name="Note 14 7 2" xfId="18798" xr:uid="{00000000-0005-0000-0000-0000E3440000}"/>
    <cellStyle name="Note 14 7 2 2" xfId="18799" xr:uid="{00000000-0005-0000-0000-0000E4440000}"/>
    <cellStyle name="Note 14 7 3" xfId="18800" xr:uid="{00000000-0005-0000-0000-0000E5440000}"/>
    <cellStyle name="Note 14 8" xfId="18801" xr:uid="{00000000-0005-0000-0000-0000E6440000}"/>
    <cellStyle name="Note 14 8 2" xfId="18802" xr:uid="{00000000-0005-0000-0000-0000E7440000}"/>
    <cellStyle name="Note 14 9" xfId="18803" xr:uid="{00000000-0005-0000-0000-0000E8440000}"/>
    <cellStyle name="Note 15" xfId="18804" xr:uid="{00000000-0005-0000-0000-0000E9440000}"/>
    <cellStyle name="Note 15 2" xfId="18805" xr:uid="{00000000-0005-0000-0000-0000EA440000}"/>
    <cellStyle name="Note 15 2 2" xfId="18806" xr:uid="{00000000-0005-0000-0000-0000EB440000}"/>
    <cellStyle name="Note 15 2 2 2" xfId="18807" xr:uid="{00000000-0005-0000-0000-0000EC440000}"/>
    <cellStyle name="Note 15 2 2 2 2" xfId="18808" xr:uid="{00000000-0005-0000-0000-0000ED440000}"/>
    <cellStyle name="Note 15 2 2 3" xfId="18809" xr:uid="{00000000-0005-0000-0000-0000EE440000}"/>
    <cellStyle name="Note 15 2 3" xfId="18810" xr:uid="{00000000-0005-0000-0000-0000EF440000}"/>
    <cellStyle name="Note 15 2 3 2" xfId="18811" xr:uid="{00000000-0005-0000-0000-0000F0440000}"/>
    <cellStyle name="Note 15 2 3 2 2" xfId="18812" xr:uid="{00000000-0005-0000-0000-0000F1440000}"/>
    <cellStyle name="Note 15 2 3 3" xfId="18813" xr:uid="{00000000-0005-0000-0000-0000F2440000}"/>
    <cellStyle name="Note 15 2 4" xfId="18814" xr:uid="{00000000-0005-0000-0000-0000F3440000}"/>
    <cellStyle name="Note 15 2 4 2" xfId="18815" xr:uid="{00000000-0005-0000-0000-0000F4440000}"/>
    <cellStyle name="Note 15 2 5" xfId="18816" xr:uid="{00000000-0005-0000-0000-0000F5440000}"/>
    <cellStyle name="Note 15 3" xfId="18817" xr:uid="{00000000-0005-0000-0000-0000F6440000}"/>
    <cellStyle name="Note 15 3 2" xfId="18818" xr:uid="{00000000-0005-0000-0000-0000F7440000}"/>
    <cellStyle name="Note 15 3 2 2" xfId="18819" xr:uid="{00000000-0005-0000-0000-0000F8440000}"/>
    <cellStyle name="Note 15 3 2 2 2" xfId="18820" xr:uid="{00000000-0005-0000-0000-0000F9440000}"/>
    <cellStyle name="Note 15 3 2 3" xfId="18821" xr:uid="{00000000-0005-0000-0000-0000FA440000}"/>
    <cellStyle name="Note 15 3 3" xfId="18822" xr:uid="{00000000-0005-0000-0000-0000FB440000}"/>
    <cellStyle name="Note 15 3 3 2" xfId="18823" xr:uid="{00000000-0005-0000-0000-0000FC440000}"/>
    <cellStyle name="Note 15 3 3 2 2" xfId="18824" xr:uid="{00000000-0005-0000-0000-0000FD440000}"/>
    <cellStyle name="Note 15 3 3 3" xfId="18825" xr:uid="{00000000-0005-0000-0000-0000FE440000}"/>
    <cellStyle name="Note 15 3 4" xfId="18826" xr:uid="{00000000-0005-0000-0000-0000FF440000}"/>
    <cellStyle name="Note 15 3 4 2" xfId="18827" xr:uid="{00000000-0005-0000-0000-000000450000}"/>
    <cellStyle name="Note 15 3 5" xfId="18828" xr:uid="{00000000-0005-0000-0000-000001450000}"/>
    <cellStyle name="Note 15 4" xfId="18829" xr:uid="{00000000-0005-0000-0000-000002450000}"/>
    <cellStyle name="Note 15 4 2" xfId="18830" xr:uid="{00000000-0005-0000-0000-000003450000}"/>
    <cellStyle name="Note 15 4 2 2" xfId="18831" xr:uid="{00000000-0005-0000-0000-000004450000}"/>
    <cellStyle name="Note 15 4 2 2 2" xfId="18832" xr:uid="{00000000-0005-0000-0000-000005450000}"/>
    <cellStyle name="Note 15 4 2 3" xfId="18833" xr:uid="{00000000-0005-0000-0000-000006450000}"/>
    <cellStyle name="Note 15 4 3" xfId="18834" xr:uid="{00000000-0005-0000-0000-000007450000}"/>
    <cellStyle name="Note 15 4 3 2" xfId="18835" xr:uid="{00000000-0005-0000-0000-000008450000}"/>
    <cellStyle name="Note 15 4 3 2 2" xfId="18836" xr:uid="{00000000-0005-0000-0000-000009450000}"/>
    <cellStyle name="Note 15 4 3 3" xfId="18837" xr:uid="{00000000-0005-0000-0000-00000A450000}"/>
    <cellStyle name="Note 15 4 4" xfId="18838" xr:uid="{00000000-0005-0000-0000-00000B450000}"/>
    <cellStyle name="Note 15 4 4 2" xfId="18839" xr:uid="{00000000-0005-0000-0000-00000C450000}"/>
    <cellStyle name="Note 15 4 5" xfId="18840" xr:uid="{00000000-0005-0000-0000-00000D450000}"/>
    <cellStyle name="Note 15 5" xfId="18841" xr:uid="{00000000-0005-0000-0000-00000E450000}"/>
    <cellStyle name="Note 15 5 2" xfId="18842" xr:uid="{00000000-0005-0000-0000-00000F450000}"/>
    <cellStyle name="Note 15 5 2 2" xfId="18843" xr:uid="{00000000-0005-0000-0000-000010450000}"/>
    <cellStyle name="Note 15 5 2 2 2" xfId="18844" xr:uid="{00000000-0005-0000-0000-000011450000}"/>
    <cellStyle name="Note 15 5 2 3" xfId="18845" xr:uid="{00000000-0005-0000-0000-000012450000}"/>
    <cellStyle name="Note 15 5 3" xfId="18846" xr:uid="{00000000-0005-0000-0000-000013450000}"/>
    <cellStyle name="Note 15 5 3 2" xfId="18847" xr:uid="{00000000-0005-0000-0000-000014450000}"/>
    <cellStyle name="Note 15 5 3 2 2" xfId="18848" xr:uid="{00000000-0005-0000-0000-000015450000}"/>
    <cellStyle name="Note 15 5 3 3" xfId="18849" xr:uid="{00000000-0005-0000-0000-000016450000}"/>
    <cellStyle name="Note 15 5 4" xfId="18850" xr:uid="{00000000-0005-0000-0000-000017450000}"/>
    <cellStyle name="Note 15 5 4 2" xfId="18851" xr:uid="{00000000-0005-0000-0000-000018450000}"/>
    <cellStyle name="Note 15 5 5" xfId="18852" xr:uid="{00000000-0005-0000-0000-000019450000}"/>
    <cellStyle name="Note 15 6" xfId="18853" xr:uid="{00000000-0005-0000-0000-00001A450000}"/>
    <cellStyle name="Note 15 6 2" xfId="18854" xr:uid="{00000000-0005-0000-0000-00001B450000}"/>
    <cellStyle name="Note 15 6 2 2" xfId="18855" xr:uid="{00000000-0005-0000-0000-00001C450000}"/>
    <cellStyle name="Note 15 6 3" xfId="18856" xr:uid="{00000000-0005-0000-0000-00001D450000}"/>
    <cellStyle name="Note 15 7" xfId="18857" xr:uid="{00000000-0005-0000-0000-00001E450000}"/>
    <cellStyle name="Note 15 7 2" xfId="18858" xr:uid="{00000000-0005-0000-0000-00001F450000}"/>
    <cellStyle name="Note 15 7 2 2" xfId="18859" xr:uid="{00000000-0005-0000-0000-000020450000}"/>
    <cellStyle name="Note 15 7 3" xfId="18860" xr:uid="{00000000-0005-0000-0000-000021450000}"/>
    <cellStyle name="Note 15 8" xfId="18861" xr:uid="{00000000-0005-0000-0000-000022450000}"/>
    <cellStyle name="Note 15 8 2" xfId="18862" xr:uid="{00000000-0005-0000-0000-000023450000}"/>
    <cellStyle name="Note 15 9" xfId="18863" xr:uid="{00000000-0005-0000-0000-000024450000}"/>
    <cellStyle name="Note 16" xfId="18864" xr:uid="{00000000-0005-0000-0000-000025450000}"/>
    <cellStyle name="Note 16 2" xfId="18865" xr:uid="{00000000-0005-0000-0000-000026450000}"/>
    <cellStyle name="Note 16 2 2" xfId="18866" xr:uid="{00000000-0005-0000-0000-000027450000}"/>
    <cellStyle name="Note 16 2 2 2" xfId="18867" xr:uid="{00000000-0005-0000-0000-000028450000}"/>
    <cellStyle name="Note 16 2 2 2 2" xfId="18868" xr:uid="{00000000-0005-0000-0000-000029450000}"/>
    <cellStyle name="Note 16 2 2 3" xfId="18869" xr:uid="{00000000-0005-0000-0000-00002A450000}"/>
    <cellStyle name="Note 16 2 3" xfId="18870" xr:uid="{00000000-0005-0000-0000-00002B450000}"/>
    <cellStyle name="Note 16 2 3 2" xfId="18871" xr:uid="{00000000-0005-0000-0000-00002C450000}"/>
    <cellStyle name="Note 16 2 3 2 2" xfId="18872" xr:uid="{00000000-0005-0000-0000-00002D450000}"/>
    <cellStyle name="Note 16 2 3 3" xfId="18873" xr:uid="{00000000-0005-0000-0000-00002E450000}"/>
    <cellStyle name="Note 16 2 4" xfId="18874" xr:uid="{00000000-0005-0000-0000-00002F450000}"/>
    <cellStyle name="Note 16 2 4 2" xfId="18875" xr:uid="{00000000-0005-0000-0000-000030450000}"/>
    <cellStyle name="Note 16 2 5" xfId="18876" xr:uid="{00000000-0005-0000-0000-000031450000}"/>
    <cellStyle name="Note 16 3" xfId="18877" xr:uid="{00000000-0005-0000-0000-000032450000}"/>
    <cellStyle name="Note 16 3 2" xfId="18878" xr:uid="{00000000-0005-0000-0000-000033450000}"/>
    <cellStyle name="Note 16 3 2 2" xfId="18879" xr:uid="{00000000-0005-0000-0000-000034450000}"/>
    <cellStyle name="Note 16 3 2 2 2" xfId="18880" xr:uid="{00000000-0005-0000-0000-000035450000}"/>
    <cellStyle name="Note 16 3 2 3" xfId="18881" xr:uid="{00000000-0005-0000-0000-000036450000}"/>
    <cellStyle name="Note 16 3 3" xfId="18882" xr:uid="{00000000-0005-0000-0000-000037450000}"/>
    <cellStyle name="Note 16 3 3 2" xfId="18883" xr:uid="{00000000-0005-0000-0000-000038450000}"/>
    <cellStyle name="Note 16 3 3 2 2" xfId="18884" xr:uid="{00000000-0005-0000-0000-000039450000}"/>
    <cellStyle name="Note 16 3 3 3" xfId="18885" xr:uid="{00000000-0005-0000-0000-00003A450000}"/>
    <cellStyle name="Note 16 3 4" xfId="18886" xr:uid="{00000000-0005-0000-0000-00003B450000}"/>
    <cellStyle name="Note 16 3 4 2" xfId="18887" xr:uid="{00000000-0005-0000-0000-00003C450000}"/>
    <cellStyle name="Note 16 3 5" xfId="18888" xr:uid="{00000000-0005-0000-0000-00003D450000}"/>
    <cellStyle name="Note 16 4" xfId="18889" xr:uid="{00000000-0005-0000-0000-00003E450000}"/>
    <cellStyle name="Note 16 4 2" xfId="18890" xr:uid="{00000000-0005-0000-0000-00003F450000}"/>
    <cellStyle name="Note 16 4 2 2" xfId="18891" xr:uid="{00000000-0005-0000-0000-000040450000}"/>
    <cellStyle name="Note 16 4 2 2 2" xfId="18892" xr:uid="{00000000-0005-0000-0000-000041450000}"/>
    <cellStyle name="Note 16 4 2 3" xfId="18893" xr:uid="{00000000-0005-0000-0000-000042450000}"/>
    <cellStyle name="Note 16 4 3" xfId="18894" xr:uid="{00000000-0005-0000-0000-000043450000}"/>
    <cellStyle name="Note 16 4 3 2" xfId="18895" xr:uid="{00000000-0005-0000-0000-000044450000}"/>
    <cellStyle name="Note 16 4 3 2 2" xfId="18896" xr:uid="{00000000-0005-0000-0000-000045450000}"/>
    <cellStyle name="Note 16 4 3 3" xfId="18897" xr:uid="{00000000-0005-0000-0000-000046450000}"/>
    <cellStyle name="Note 16 4 4" xfId="18898" xr:uid="{00000000-0005-0000-0000-000047450000}"/>
    <cellStyle name="Note 16 4 4 2" xfId="18899" xr:uid="{00000000-0005-0000-0000-000048450000}"/>
    <cellStyle name="Note 16 4 5" xfId="18900" xr:uid="{00000000-0005-0000-0000-000049450000}"/>
    <cellStyle name="Note 16 5" xfId="18901" xr:uid="{00000000-0005-0000-0000-00004A450000}"/>
    <cellStyle name="Note 16 5 2" xfId="18902" xr:uid="{00000000-0005-0000-0000-00004B450000}"/>
    <cellStyle name="Note 16 5 2 2" xfId="18903" xr:uid="{00000000-0005-0000-0000-00004C450000}"/>
    <cellStyle name="Note 16 5 2 2 2" xfId="18904" xr:uid="{00000000-0005-0000-0000-00004D450000}"/>
    <cellStyle name="Note 16 5 2 3" xfId="18905" xr:uid="{00000000-0005-0000-0000-00004E450000}"/>
    <cellStyle name="Note 16 5 3" xfId="18906" xr:uid="{00000000-0005-0000-0000-00004F450000}"/>
    <cellStyle name="Note 16 5 3 2" xfId="18907" xr:uid="{00000000-0005-0000-0000-000050450000}"/>
    <cellStyle name="Note 16 5 3 2 2" xfId="18908" xr:uid="{00000000-0005-0000-0000-000051450000}"/>
    <cellStyle name="Note 16 5 3 3" xfId="18909" xr:uid="{00000000-0005-0000-0000-000052450000}"/>
    <cellStyle name="Note 16 5 4" xfId="18910" xr:uid="{00000000-0005-0000-0000-000053450000}"/>
    <cellStyle name="Note 16 5 4 2" xfId="18911" xr:uid="{00000000-0005-0000-0000-000054450000}"/>
    <cellStyle name="Note 16 5 5" xfId="18912" xr:uid="{00000000-0005-0000-0000-000055450000}"/>
    <cellStyle name="Note 16 6" xfId="18913" xr:uid="{00000000-0005-0000-0000-000056450000}"/>
    <cellStyle name="Note 16 6 2" xfId="18914" xr:uid="{00000000-0005-0000-0000-000057450000}"/>
    <cellStyle name="Note 16 6 2 2" xfId="18915" xr:uid="{00000000-0005-0000-0000-000058450000}"/>
    <cellStyle name="Note 16 6 3" xfId="18916" xr:uid="{00000000-0005-0000-0000-000059450000}"/>
    <cellStyle name="Note 16 7" xfId="18917" xr:uid="{00000000-0005-0000-0000-00005A450000}"/>
    <cellStyle name="Note 16 7 2" xfId="18918" xr:uid="{00000000-0005-0000-0000-00005B450000}"/>
    <cellStyle name="Note 16 7 2 2" xfId="18919" xr:uid="{00000000-0005-0000-0000-00005C450000}"/>
    <cellStyle name="Note 16 7 3" xfId="18920" xr:uid="{00000000-0005-0000-0000-00005D450000}"/>
    <cellStyle name="Note 16 8" xfId="18921" xr:uid="{00000000-0005-0000-0000-00005E450000}"/>
    <cellStyle name="Note 16 8 2" xfId="18922" xr:uid="{00000000-0005-0000-0000-00005F450000}"/>
    <cellStyle name="Note 16 9" xfId="18923" xr:uid="{00000000-0005-0000-0000-000060450000}"/>
    <cellStyle name="Note 17" xfId="18924" xr:uid="{00000000-0005-0000-0000-000061450000}"/>
    <cellStyle name="Note 17 2" xfId="18925" xr:uid="{00000000-0005-0000-0000-000062450000}"/>
    <cellStyle name="Note 17 2 2" xfId="18926" xr:uid="{00000000-0005-0000-0000-000063450000}"/>
    <cellStyle name="Note 17 2 2 2" xfId="18927" xr:uid="{00000000-0005-0000-0000-000064450000}"/>
    <cellStyle name="Note 17 2 2 2 2" xfId="18928" xr:uid="{00000000-0005-0000-0000-000065450000}"/>
    <cellStyle name="Note 17 2 2 3" xfId="18929" xr:uid="{00000000-0005-0000-0000-000066450000}"/>
    <cellStyle name="Note 17 2 3" xfId="18930" xr:uid="{00000000-0005-0000-0000-000067450000}"/>
    <cellStyle name="Note 17 2 3 2" xfId="18931" xr:uid="{00000000-0005-0000-0000-000068450000}"/>
    <cellStyle name="Note 17 2 3 2 2" xfId="18932" xr:uid="{00000000-0005-0000-0000-000069450000}"/>
    <cellStyle name="Note 17 2 3 3" xfId="18933" xr:uid="{00000000-0005-0000-0000-00006A450000}"/>
    <cellStyle name="Note 17 2 4" xfId="18934" xr:uid="{00000000-0005-0000-0000-00006B450000}"/>
    <cellStyle name="Note 17 2 4 2" xfId="18935" xr:uid="{00000000-0005-0000-0000-00006C450000}"/>
    <cellStyle name="Note 17 2 5" xfId="18936" xr:uid="{00000000-0005-0000-0000-00006D450000}"/>
    <cellStyle name="Note 17 3" xfId="18937" xr:uid="{00000000-0005-0000-0000-00006E450000}"/>
    <cellStyle name="Note 17 3 2" xfId="18938" xr:uid="{00000000-0005-0000-0000-00006F450000}"/>
    <cellStyle name="Note 17 3 2 2" xfId="18939" xr:uid="{00000000-0005-0000-0000-000070450000}"/>
    <cellStyle name="Note 17 3 3" xfId="18940" xr:uid="{00000000-0005-0000-0000-000071450000}"/>
    <cellStyle name="Note 17 4" xfId="18941" xr:uid="{00000000-0005-0000-0000-000072450000}"/>
    <cellStyle name="Note 17 4 2" xfId="18942" xr:uid="{00000000-0005-0000-0000-000073450000}"/>
    <cellStyle name="Note 17 4 2 2" xfId="18943" xr:uid="{00000000-0005-0000-0000-000074450000}"/>
    <cellStyle name="Note 17 4 3" xfId="18944" xr:uid="{00000000-0005-0000-0000-000075450000}"/>
    <cellStyle name="Note 17 5" xfId="18945" xr:uid="{00000000-0005-0000-0000-000076450000}"/>
    <cellStyle name="Note 17 5 2" xfId="18946" xr:uid="{00000000-0005-0000-0000-000077450000}"/>
    <cellStyle name="Note 18" xfId="18947" xr:uid="{00000000-0005-0000-0000-000078450000}"/>
    <cellStyle name="Note 18 2" xfId="18948" xr:uid="{00000000-0005-0000-0000-000079450000}"/>
    <cellStyle name="Note 18 2 2" xfId="18949" xr:uid="{00000000-0005-0000-0000-00007A450000}"/>
    <cellStyle name="Note 18 2 2 2" xfId="18950" xr:uid="{00000000-0005-0000-0000-00007B450000}"/>
    <cellStyle name="Note 18 2 2 2 2" xfId="18951" xr:uid="{00000000-0005-0000-0000-00007C450000}"/>
    <cellStyle name="Note 18 2 2 3" xfId="18952" xr:uid="{00000000-0005-0000-0000-00007D450000}"/>
    <cellStyle name="Note 18 2 3" xfId="18953" xr:uid="{00000000-0005-0000-0000-00007E450000}"/>
    <cellStyle name="Note 18 2 3 2" xfId="18954" xr:uid="{00000000-0005-0000-0000-00007F450000}"/>
    <cellStyle name="Note 18 2 3 2 2" xfId="18955" xr:uid="{00000000-0005-0000-0000-000080450000}"/>
    <cellStyle name="Note 18 2 3 3" xfId="18956" xr:uid="{00000000-0005-0000-0000-000081450000}"/>
    <cellStyle name="Note 18 2 4" xfId="18957" xr:uid="{00000000-0005-0000-0000-000082450000}"/>
    <cellStyle name="Note 18 2 4 2" xfId="18958" xr:uid="{00000000-0005-0000-0000-000083450000}"/>
    <cellStyle name="Note 18 2 5" xfId="18959" xr:uid="{00000000-0005-0000-0000-000084450000}"/>
    <cellStyle name="Note 18 3" xfId="18960" xr:uid="{00000000-0005-0000-0000-000085450000}"/>
    <cellStyle name="Note 19" xfId="18961" xr:uid="{00000000-0005-0000-0000-000086450000}"/>
    <cellStyle name="Note 19 2" xfId="18962" xr:uid="{00000000-0005-0000-0000-000087450000}"/>
    <cellStyle name="Note 2" xfId="3582" xr:uid="{00000000-0005-0000-0000-000088450000}"/>
    <cellStyle name="Note 2 10" xfId="18964" xr:uid="{00000000-0005-0000-0000-000089450000}"/>
    <cellStyle name="Note 2 10 2" xfId="18965" xr:uid="{00000000-0005-0000-0000-00008A450000}"/>
    <cellStyle name="Note 2 11" xfId="18966" xr:uid="{00000000-0005-0000-0000-00008B450000}"/>
    <cellStyle name="Note 2 11 2" xfId="18967" xr:uid="{00000000-0005-0000-0000-00008C450000}"/>
    <cellStyle name="Note 2 12" xfId="18968" xr:uid="{00000000-0005-0000-0000-00008D450000}"/>
    <cellStyle name="Note 2 13" xfId="18969" xr:uid="{00000000-0005-0000-0000-00008E450000}"/>
    <cellStyle name="Note 2 14" xfId="18970" xr:uid="{00000000-0005-0000-0000-00008F450000}"/>
    <cellStyle name="Note 2 15" xfId="18971" xr:uid="{00000000-0005-0000-0000-000090450000}"/>
    <cellStyle name="Note 2 16" xfId="18972" xr:uid="{00000000-0005-0000-0000-000091450000}"/>
    <cellStyle name="Note 2 17" xfId="18973" xr:uid="{00000000-0005-0000-0000-000092450000}"/>
    <cellStyle name="Note 2 18" xfId="18974" xr:uid="{00000000-0005-0000-0000-000093450000}"/>
    <cellStyle name="Note 2 19" xfId="18975" xr:uid="{00000000-0005-0000-0000-000094450000}"/>
    <cellStyle name="Note 2 2" xfId="3583" xr:uid="{00000000-0005-0000-0000-000095450000}"/>
    <cellStyle name="Note 2 2 2" xfId="3584" xr:uid="{00000000-0005-0000-0000-000096450000}"/>
    <cellStyle name="Note 2 2 2 2" xfId="3585" xr:uid="{00000000-0005-0000-0000-000097450000}"/>
    <cellStyle name="Note 2 2 2 2 2" xfId="4908" xr:uid="{00000000-0005-0000-0000-000098450000}"/>
    <cellStyle name="Note 2 2 2 2 2 2" xfId="18980" xr:uid="{00000000-0005-0000-0000-000099450000}"/>
    <cellStyle name="Note 2 2 2 2 2 2 2" xfId="18981" xr:uid="{00000000-0005-0000-0000-00009A450000}"/>
    <cellStyle name="Note 2 2 2 2 2 3" xfId="18982" xr:uid="{00000000-0005-0000-0000-00009B450000}"/>
    <cellStyle name="Note 2 2 2 2 2 4" xfId="18979" xr:uid="{00000000-0005-0000-0000-00009C450000}"/>
    <cellStyle name="Note 2 2 2 2 3" xfId="18983" xr:uid="{00000000-0005-0000-0000-00009D450000}"/>
    <cellStyle name="Note 2 2 2 2 3 2" xfId="18984" xr:uid="{00000000-0005-0000-0000-00009E450000}"/>
    <cellStyle name="Note 2 2 2 2 3 2 2" xfId="18985" xr:uid="{00000000-0005-0000-0000-00009F450000}"/>
    <cellStyle name="Note 2 2 2 2 3 3" xfId="18986" xr:uid="{00000000-0005-0000-0000-0000A0450000}"/>
    <cellStyle name="Note 2 2 2 2 4" xfId="18987" xr:uid="{00000000-0005-0000-0000-0000A1450000}"/>
    <cellStyle name="Note 2 2 2 2 4 2" xfId="18988" xr:uid="{00000000-0005-0000-0000-0000A2450000}"/>
    <cellStyle name="Note 2 2 2 2 5" xfId="18989" xr:uid="{00000000-0005-0000-0000-0000A3450000}"/>
    <cellStyle name="Note 2 2 2 2 6" xfId="18978" xr:uid="{00000000-0005-0000-0000-0000A4450000}"/>
    <cellStyle name="Note 2 2 2 3" xfId="4907" xr:uid="{00000000-0005-0000-0000-0000A5450000}"/>
    <cellStyle name="Note 2 2 2 3 2" xfId="18991" xr:uid="{00000000-0005-0000-0000-0000A6450000}"/>
    <cellStyle name="Note 2 2 2 3 2 2" xfId="18992" xr:uid="{00000000-0005-0000-0000-0000A7450000}"/>
    <cellStyle name="Note 2 2 2 3 3" xfId="18993" xr:uid="{00000000-0005-0000-0000-0000A8450000}"/>
    <cellStyle name="Note 2 2 2 3 4" xfId="18990" xr:uid="{00000000-0005-0000-0000-0000A9450000}"/>
    <cellStyle name="Note 2 2 2 4" xfId="18994" xr:uid="{00000000-0005-0000-0000-0000AA450000}"/>
    <cellStyle name="Note 2 2 2 4 2" xfId="18995" xr:uid="{00000000-0005-0000-0000-0000AB450000}"/>
    <cellStyle name="Note 2 2 2 4 2 2" xfId="18996" xr:uid="{00000000-0005-0000-0000-0000AC450000}"/>
    <cellStyle name="Note 2 2 2 4 3" xfId="18997" xr:uid="{00000000-0005-0000-0000-0000AD450000}"/>
    <cellStyle name="Note 2 2 2 5" xfId="18998" xr:uid="{00000000-0005-0000-0000-0000AE450000}"/>
    <cellStyle name="Note 2 2 2 5 2" xfId="18999" xr:uid="{00000000-0005-0000-0000-0000AF450000}"/>
    <cellStyle name="Note 2 2 2 6" xfId="18977" xr:uid="{00000000-0005-0000-0000-0000B0450000}"/>
    <cellStyle name="Note 2 2 3" xfId="2324" xr:uid="{00000000-0005-0000-0000-0000B1450000}"/>
    <cellStyle name="Note 2 2 3 2" xfId="19001" xr:uid="{00000000-0005-0000-0000-0000B2450000}"/>
    <cellStyle name="Note 2 2 3 2 2" xfId="19002" xr:uid="{00000000-0005-0000-0000-0000B3450000}"/>
    <cellStyle name="Note 2 2 3 2 2 2" xfId="19003" xr:uid="{00000000-0005-0000-0000-0000B4450000}"/>
    <cellStyle name="Note 2 2 3 2 3" xfId="19004" xr:uid="{00000000-0005-0000-0000-0000B5450000}"/>
    <cellStyle name="Note 2 2 3 3" xfId="19005" xr:uid="{00000000-0005-0000-0000-0000B6450000}"/>
    <cellStyle name="Note 2 2 3 3 2" xfId="19006" xr:uid="{00000000-0005-0000-0000-0000B7450000}"/>
    <cellStyle name="Note 2 2 3 3 2 2" xfId="19007" xr:uid="{00000000-0005-0000-0000-0000B8450000}"/>
    <cellStyle name="Note 2 2 3 3 3" xfId="19008" xr:uid="{00000000-0005-0000-0000-0000B9450000}"/>
    <cellStyle name="Note 2 2 3 4" xfId="19009" xr:uid="{00000000-0005-0000-0000-0000BA450000}"/>
    <cellStyle name="Note 2 2 3 4 2" xfId="19010" xr:uid="{00000000-0005-0000-0000-0000BB450000}"/>
    <cellStyle name="Note 2 2 3 5" xfId="19000" xr:uid="{00000000-0005-0000-0000-0000BC450000}"/>
    <cellStyle name="Note 2 2 4" xfId="4906" xr:uid="{00000000-0005-0000-0000-0000BD450000}"/>
    <cellStyle name="Note 2 2 4 2" xfId="19012" xr:uid="{00000000-0005-0000-0000-0000BE450000}"/>
    <cellStyle name="Note 2 2 4 2 2" xfId="19013" xr:uid="{00000000-0005-0000-0000-0000BF450000}"/>
    <cellStyle name="Note 2 2 4 3" xfId="19011" xr:uid="{00000000-0005-0000-0000-0000C0450000}"/>
    <cellStyle name="Note 2 2 5" xfId="19014" xr:uid="{00000000-0005-0000-0000-0000C1450000}"/>
    <cellStyle name="Note 2 2 5 2" xfId="19015" xr:uid="{00000000-0005-0000-0000-0000C2450000}"/>
    <cellStyle name="Note 2 2 5 2 2" xfId="19016" xr:uid="{00000000-0005-0000-0000-0000C3450000}"/>
    <cellStyle name="Note 2 2 5 3" xfId="19017" xr:uid="{00000000-0005-0000-0000-0000C4450000}"/>
    <cellStyle name="Note 2 2 6" xfId="19018" xr:uid="{00000000-0005-0000-0000-0000C5450000}"/>
    <cellStyle name="Note 2 2 6 2" xfId="19019" xr:uid="{00000000-0005-0000-0000-0000C6450000}"/>
    <cellStyle name="Note 2 2 7" xfId="18976" xr:uid="{00000000-0005-0000-0000-0000C7450000}"/>
    <cellStyle name="Note 2 20" xfId="19020" xr:uid="{00000000-0005-0000-0000-0000C8450000}"/>
    <cellStyle name="Note 2 21" xfId="19021" xr:uid="{00000000-0005-0000-0000-0000C9450000}"/>
    <cellStyle name="Note 2 22" xfId="19022" xr:uid="{00000000-0005-0000-0000-0000CA450000}"/>
    <cellStyle name="Note 2 23" xfId="19023" xr:uid="{00000000-0005-0000-0000-0000CB450000}"/>
    <cellStyle name="Note 2 23 2" xfId="19024" xr:uid="{00000000-0005-0000-0000-0000CC450000}"/>
    <cellStyle name="Note 2 23 2 2" xfId="19025" xr:uid="{00000000-0005-0000-0000-0000CD450000}"/>
    <cellStyle name="Note 2 23 3" xfId="19026" xr:uid="{00000000-0005-0000-0000-0000CE450000}"/>
    <cellStyle name="Note 2 24" xfId="19027" xr:uid="{00000000-0005-0000-0000-0000CF450000}"/>
    <cellStyle name="Note 2 24 2" xfId="19028" xr:uid="{00000000-0005-0000-0000-0000D0450000}"/>
    <cellStyle name="Note 2 24 2 2" xfId="19029" xr:uid="{00000000-0005-0000-0000-0000D1450000}"/>
    <cellStyle name="Note 2 24 3" xfId="19030" xr:uid="{00000000-0005-0000-0000-0000D2450000}"/>
    <cellStyle name="Note 2 25" xfId="19031" xr:uid="{00000000-0005-0000-0000-0000D3450000}"/>
    <cellStyle name="Note 2 25 2" xfId="19032" xr:uid="{00000000-0005-0000-0000-0000D4450000}"/>
    <cellStyle name="Note 2 26" xfId="18963" xr:uid="{00000000-0005-0000-0000-0000D5450000}"/>
    <cellStyle name="Note 2 3" xfId="3586" xr:uid="{00000000-0005-0000-0000-0000D6450000}"/>
    <cellStyle name="Note 2 3 2" xfId="4909" xr:uid="{00000000-0005-0000-0000-0000D7450000}"/>
    <cellStyle name="Note 2 3 2 2" xfId="19035" xr:uid="{00000000-0005-0000-0000-0000D8450000}"/>
    <cellStyle name="Note 2 3 2 2 2" xfId="19036" xr:uid="{00000000-0005-0000-0000-0000D9450000}"/>
    <cellStyle name="Note 2 3 2 2 2 2" xfId="19037" xr:uid="{00000000-0005-0000-0000-0000DA450000}"/>
    <cellStyle name="Note 2 3 2 2 3" xfId="19038" xr:uid="{00000000-0005-0000-0000-0000DB450000}"/>
    <cellStyle name="Note 2 3 2 3" xfId="19039" xr:uid="{00000000-0005-0000-0000-0000DC450000}"/>
    <cellStyle name="Note 2 3 2 3 2" xfId="19040" xr:uid="{00000000-0005-0000-0000-0000DD450000}"/>
    <cellStyle name="Note 2 3 2 3 2 2" xfId="19041" xr:uid="{00000000-0005-0000-0000-0000DE450000}"/>
    <cellStyle name="Note 2 3 2 3 3" xfId="19042" xr:uid="{00000000-0005-0000-0000-0000DF450000}"/>
    <cellStyle name="Note 2 3 2 4" xfId="19043" xr:uid="{00000000-0005-0000-0000-0000E0450000}"/>
    <cellStyle name="Note 2 3 2 4 2" xfId="19044" xr:uid="{00000000-0005-0000-0000-0000E1450000}"/>
    <cellStyle name="Note 2 3 2 5" xfId="19045" xr:uid="{00000000-0005-0000-0000-0000E2450000}"/>
    <cellStyle name="Note 2 3 2 6" xfId="19034" xr:uid="{00000000-0005-0000-0000-0000E3450000}"/>
    <cellStyle name="Note 2 3 3" xfId="19046" xr:uid="{00000000-0005-0000-0000-0000E4450000}"/>
    <cellStyle name="Note 2 3 3 2" xfId="19047" xr:uid="{00000000-0005-0000-0000-0000E5450000}"/>
    <cellStyle name="Note 2 3 3 2 2" xfId="19048" xr:uid="{00000000-0005-0000-0000-0000E6450000}"/>
    <cellStyle name="Note 2 3 3 2 2 2" xfId="19049" xr:uid="{00000000-0005-0000-0000-0000E7450000}"/>
    <cellStyle name="Note 2 3 3 2 3" xfId="19050" xr:uid="{00000000-0005-0000-0000-0000E8450000}"/>
    <cellStyle name="Note 2 3 3 3" xfId="19051" xr:uid="{00000000-0005-0000-0000-0000E9450000}"/>
    <cellStyle name="Note 2 3 3 3 2" xfId="19052" xr:uid="{00000000-0005-0000-0000-0000EA450000}"/>
    <cellStyle name="Note 2 3 3 3 2 2" xfId="19053" xr:uid="{00000000-0005-0000-0000-0000EB450000}"/>
    <cellStyle name="Note 2 3 3 3 3" xfId="19054" xr:uid="{00000000-0005-0000-0000-0000EC450000}"/>
    <cellStyle name="Note 2 3 3 4" xfId="19055" xr:uid="{00000000-0005-0000-0000-0000ED450000}"/>
    <cellStyle name="Note 2 3 3 4 2" xfId="19056" xr:uid="{00000000-0005-0000-0000-0000EE450000}"/>
    <cellStyle name="Note 2 3 3 5" xfId="19057" xr:uid="{00000000-0005-0000-0000-0000EF450000}"/>
    <cellStyle name="Note 2 3 4" xfId="19058" xr:uid="{00000000-0005-0000-0000-0000F0450000}"/>
    <cellStyle name="Note 2 3 4 2" xfId="19059" xr:uid="{00000000-0005-0000-0000-0000F1450000}"/>
    <cellStyle name="Note 2 3 4 2 2" xfId="19060" xr:uid="{00000000-0005-0000-0000-0000F2450000}"/>
    <cellStyle name="Note 2 3 4 3" xfId="19061" xr:uid="{00000000-0005-0000-0000-0000F3450000}"/>
    <cellStyle name="Note 2 3 5" xfId="19062" xr:uid="{00000000-0005-0000-0000-0000F4450000}"/>
    <cellStyle name="Note 2 3 5 2" xfId="19063" xr:uid="{00000000-0005-0000-0000-0000F5450000}"/>
    <cellStyle name="Note 2 3 5 2 2" xfId="19064" xr:uid="{00000000-0005-0000-0000-0000F6450000}"/>
    <cellStyle name="Note 2 3 5 3" xfId="19065" xr:uid="{00000000-0005-0000-0000-0000F7450000}"/>
    <cellStyle name="Note 2 3 6" xfId="19066" xr:uid="{00000000-0005-0000-0000-0000F8450000}"/>
    <cellStyle name="Note 2 3 6 2" xfId="19067" xr:uid="{00000000-0005-0000-0000-0000F9450000}"/>
    <cellStyle name="Note 2 3 7" xfId="19033" xr:uid="{00000000-0005-0000-0000-0000FA450000}"/>
    <cellStyle name="Note 2 4" xfId="3587" xr:uid="{00000000-0005-0000-0000-0000FB450000}"/>
    <cellStyle name="Note 2 4 2" xfId="3588" xr:uid="{00000000-0005-0000-0000-0000FC450000}"/>
    <cellStyle name="Note 2 4 2 2" xfId="4911" xr:uid="{00000000-0005-0000-0000-0000FD450000}"/>
    <cellStyle name="Note 2 4 2 2 2" xfId="19071" xr:uid="{00000000-0005-0000-0000-0000FE450000}"/>
    <cellStyle name="Note 2 4 2 2 3" xfId="19070" xr:uid="{00000000-0005-0000-0000-0000FF450000}"/>
    <cellStyle name="Note 2 4 2 3" xfId="19072" xr:uid="{00000000-0005-0000-0000-000000460000}"/>
    <cellStyle name="Note 2 4 2 4" xfId="19069" xr:uid="{00000000-0005-0000-0000-000001460000}"/>
    <cellStyle name="Note 2 4 3" xfId="4910" xr:uid="{00000000-0005-0000-0000-000002460000}"/>
    <cellStyle name="Note 2 4 3 2" xfId="19074" xr:uid="{00000000-0005-0000-0000-000003460000}"/>
    <cellStyle name="Note 2 4 3 2 2" xfId="19075" xr:uid="{00000000-0005-0000-0000-000004460000}"/>
    <cellStyle name="Note 2 4 3 3" xfId="19076" xr:uid="{00000000-0005-0000-0000-000005460000}"/>
    <cellStyle name="Note 2 4 3 4" xfId="19073" xr:uid="{00000000-0005-0000-0000-000006460000}"/>
    <cellStyle name="Note 2 4 4" xfId="19077" xr:uid="{00000000-0005-0000-0000-000007460000}"/>
    <cellStyle name="Note 2 4 4 2" xfId="19078" xr:uid="{00000000-0005-0000-0000-000008460000}"/>
    <cellStyle name="Note 2 4 5" xfId="19079" xr:uid="{00000000-0005-0000-0000-000009460000}"/>
    <cellStyle name="Note 2 4 6" xfId="19068" xr:uid="{00000000-0005-0000-0000-00000A460000}"/>
    <cellStyle name="Note 2 5" xfId="3589" xr:uid="{00000000-0005-0000-0000-00000B460000}"/>
    <cellStyle name="Note 2 5 2" xfId="5417" xr:uid="{00000000-0005-0000-0000-00000C460000}"/>
    <cellStyle name="Note 2 5 2 2" xfId="19082" xr:uid="{00000000-0005-0000-0000-00000D460000}"/>
    <cellStyle name="Note 2 5 2 2 2" xfId="19083" xr:uid="{00000000-0005-0000-0000-00000E460000}"/>
    <cellStyle name="Note 2 5 2 3" xfId="19084" xr:uid="{00000000-0005-0000-0000-00000F460000}"/>
    <cellStyle name="Note 2 5 2 4" xfId="19081" xr:uid="{00000000-0005-0000-0000-000010460000}"/>
    <cellStyle name="Note 2 5 3" xfId="19085" xr:uid="{00000000-0005-0000-0000-000011460000}"/>
    <cellStyle name="Note 2 5 3 2" xfId="19086" xr:uid="{00000000-0005-0000-0000-000012460000}"/>
    <cellStyle name="Note 2 5 3 2 2" xfId="19087" xr:uid="{00000000-0005-0000-0000-000013460000}"/>
    <cellStyle name="Note 2 5 3 3" xfId="19088" xr:uid="{00000000-0005-0000-0000-000014460000}"/>
    <cellStyle name="Note 2 5 4" xfId="19089" xr:uid="{00000000-0005-0000-0000-000015460000}"/>
    <cellStyle name="Note 2 5 4 2" xfId="19090" xr:uid="{00000000-0005-0000-0000-000016460000}"/>
    <cellStyle name="Note 2 5 5" xfId="19091" xr:uid="{00000000-0005-0000-0000-000017460000}"/>
    <cellStyle name="Note 2 5 6" xfId="19080" xr:uid="{00000000-0005-0000-0000-000018460000}"/>
    <cellStyle name="Note 2 6" xfId="3590" xr:uid="{00000000-0005-0000-0000-000019460000}"/>
    <cellStyle name="Note 2 6 2" xfId="19093" xr:uid="{00000000-0005-0000-0000-00001A460000}"/>
    <cellStyle name="Note 2 6 3" xfId="19092" xr:uid="{00000000-0005-0000-0000-00001B460000}"/>
    <cellStyle name="Note 2 7" xfId="4905" xr:uid="{00000000-0005-0000-0000-00001C460000}"/>
    <cellStyle name="Note 2 7 2" xfId="19095" xr:uid="{00000000-0005-0000-0000-00001D460000}"/>
    <cellStyle name="Note 2 7 3" xfId="19094" xr:uid="{00000000-0005-0000-0000-00001E460000}"/>
    <cellStyle name="Note 2 8" xfId="19096" xr:uid="{00000000-0005-0000-0000-00001F460000}"/>
    <cellStyle name="Note 2 8 2" xfId="19097" xr:uid="{00000000-0005-0000-0000-000020460000}"/>
    <cellStyle name="Note 2 9" xfId="19098" xr:uid="{00000000-0005-0000-0000-000021460000}"/>
    <cellStyle name="Note 2 9 2" xfId="19099" xr:uid="{00000000-0005-0000-0000-000022460000}"/>
    <cellStyle name="Note 20" xfId="19100" xr:uid="{00000000-0005-0000-0000-000023460000}"/>
    <cellStyle name="Note 21" xfId="19101" xr:uid="{00000000-0005-0000-0000-000024460000}"/>
    <cellStyle name="Note 22" xfId="19102" xr:uid="{00000000-0005-0000-0000-000025460000}"/>
    <cellStyle name="Note 23" xfId="19103" xr:uid="{00000000-0005-0000-0000-000026460000}"/>
    <cellStyle name="Note 3" xfId="3591" xr:uid="{00000000-0005-0000-0000-000027460000}"/>
    <cellStyle name="Note 3 10" xfId="19105" xr:uid="{00000000-0005-0000-0000-000028460000}"/>
    <cellStyle name="Note 3 10 2" xfId="19106" xr:uid="{00000000-0005-0000-0000-000029460000}"/>
    <cellStyle name="Note 3 11" xfId="19107" xr:uid="{00000000-0005-0000-0000-00002A460000}"/>
    <cellStyle name="Note 3 11 2" xfId="19108" xr:uid="{00000000-0005-0000-0000-00002B460000}"/>
    <cellStyle name="Note 3 12" xfId="19109" xr:uid="{00000000-0005-0000-0000-00002C460000}"/>
    <cellStyle name="Note 3 13" xfId="19110" xr:uid="{00000000-0005-0000-0000-00002D460000}"/>
    <cellStyle name="Note 3 14" xfId="19111" xr:uid="{00000000-0005-0000-0000-00002E460000}"/>
    <cellStyle name="Note 3 14 2" xfId="19112" xr:uid="{00000000-0005-0000-0000-00002F460000}"/>
    <cellStyle name="Note 3 14 2 2" xfId="19113" xr:uid="{00000000-0005-0000-0000-000030460000}"/>
    <cellStyle name="Note 3 14 3" xfId="19114" xr:uid="{00000000-0005-0000-0000-000031460000}"/>
    <cellStyle name="Note 3 15" xfId="19115" xr:uid="{00000000-0005-0000-0000-000032460000}"/>
    <cellStyle name="Note 3 15 2" xfId="19116" xr:uid="{00000000-0005-0000-0000-000033460000}"/>
    <cellStyle name="Note 3 15 2 2" xfId="19117" xr:uid="{00000000-0005-0000-0000-000034460000}"/>
    <cellStyle name="Note 3 15 3" xfId="19118" xr:uid="{00000000-0005-0000-0000-000035460000}"/>
    <cellStyle name="Note 3 16" xfId="19119" xr:uid="{00000000-0005-0000-0000-000036460000}"/>
    <cellStyle name="Note 3 16 2" xfId="19120" xr:uid="{00000000-0005-0000-0000-000037460000}"/>
    <cellStyle name="Note 3 17" xfId="19104" xr:uid="{00000000-0005-0000-0000-000038460000}"/>
    <cellStyle name="Note 3 2" xfId="3593" xr:uid="{00000000-0005-0000-0000-000039460000}"/>
    <cellStyle name="Note 3 2 2" xfId="874" xr:uid="{00000000-0005-0000-0000-00003A460000}"/>
    <cellStyle name="Note 3 2 2 2" xfId="4914" xr:uid="{00000000-0005-0000-0000-00003B460000}"/>
    <cellStyle name="Note 3 2 2 2 2" xfId="19124" xr:uid="{00000000-0005-0000-0000-00003C460000}"/>
    <cellStyle name="Note 3 2 2 2 2 2" xfId="19125" xr:uid="{00000000-0005-0000-0000-00003D460000}"/>
    <cellStyle name="Note 3 2 2 2 3" xfId="19126" xr:uid="{00000000-0005-0000-0000-00003E460000}"/>
    <cellStyle name="Note 3 2 2 2 4" xfId="19123" xr:uid="{00000000-0005-0000-0000-00003F460000}"/>
    <cellStyle name="Note 3 2 2 3" xfId="19127" xr:uid="{00000000-0005-0000-0000-000040460000}"/>
    <cellStyle name="Note 3 2 2 3 2" xfId="19128" xr:uid="{00000000-0005-0000-0000-000041460000}"/>
    <cellStyle name="Note 3 2 2 3 2 2" xfId="19129" xr:uid="{00000000-0005-0000-0000-000042460000}"/>
    <cellStyle name="Note 3 2 2 3 3" xfId="19130" xr:uid="{00000000-0005-0000-0000-000043460000}"/>
    <cellStyle name="Note 3 2 2 4" xfId="19131" xr:uid="{00000000-0005-0000-0000-000044460000}"/>
    <cellStyle name="Note 3 2 2 4 2" xfId="19132" xr:uid="{00000000-0005-0000-0000-000045460000}"/>
    <cellStyle name="Note 3 2 2 5" xfId="19122" xr:uid="{00000000-0005-0000-0000-000046460000}"/>
    <cellStyle name="Note 3 2 3" xfId="879" xr:uid="{00000000-0005-0000-0000-000047460000}"/>
    <cellStyle name="Note 3 2 3 2" xfId="19134" xr:uid="{00000000-0005-0000-0000-000048460000}"/>
    <cellStyle name="Note 3 2 3 2 2" xfId="19135" xr:uid="{00000000-0005-0000-0000-000049460000}"/>
    <cellStyle name="Note 3 2 3 2 2 2" xfId="19136" xr:uid="{00000000-0005-0000-0000-00004A460000}"/>
    <cellStyle name="Note 3 2 3 2 3" xfId="19137" xr:uid="{00000000-0005-0000-0000-00004B460000}"/>
    <cellStyle name="Note 3 2 3 3" xfId="19138" xr:uid="{00000000-0005-0000-0000-00004C460000}"/>
    <cellStyle name="Note 3 2 3 3 2" xfId="19139" xr:uid="{00000000-0005-0000-0000-00004D460000}"/>
    <cellStyle name="Note 3 2 3 3 2 2" xfId="19140" xr:uid="{00000000-0005-0000-0000-00004E460000}"/>
    <cellStyle name="Note 3 2 3 3 3" xfId="19141" xr:uid="{00000000-0005-0000-0000-00004F460000}"/>
    <cellStyle name="Note 3 2 3 4" xfId="19142" xr:uid="{00000000-0005-0000-0000-000050460000}"/>
    <cellStyle name="Note 3 2 3 4 2" xfId="19143" xr:uid="{00000000-0005-0000-0000-000051460000}"/>
    <cellStyle name="Note 3 2 3 5" xfId="19144" xr:uid="{00000000-0005-0000-0000-000052460000}"/>
    <cellStyle name="Note 3 2 3 6" xfId="19133" xr:uid="{00000000-0005-0000-0000-000053460000}"/>
    <cellStyle name="Note 3 2 4" xfId="4913" xr:uid="{00000000-0005-0000-0000-000054460000}"/>
    <cellStyle name="Note 3 2 4 2" xfId="19146" xr:uid="{00000000-0005-0000-0000-000055460000}"/>
    <cellStyle name="Note 3 2 4 2 2" xfId="19147" xr:uid="{00000000-0005-0000-0000-000056460000}"/>
    <cellStyle name="Note 3 2 4 3" xfId="19148" xr:uid="{00000000-0005-0000-0000-000057460000}"/>
    <cellStyle name="Note 3 2 4 4" xfId="19145" xr:uid="{00000000-0005-0000-0000-000058460000}"/>
    <cellStyle name="Note 3 2 5" xfId="19149" xr:uid="{00000000-0005-0000-0000-000059460000}"/>
    <cellStyle name="Note 3 2 5 2" xfId="19150" xr:uid="{00000000-0005-0000-0000-00005A460000}"/>
    <cellStyle name="Note 3 2 5 2 2" xfId="19151" xr:uid="{00000000-0005-0000-0000-00005B460000}"/>
    <cellStyle name="Note 3 2 5 3" xfId="19152" xr:uid="{00000000-0005-0000-0000-00005C460000}"/>
    <cellStyle name="Note 3 2 6" xfId="19153" xr:uid="{00000000-0005-0000-0000-00005D460000}"/>
    <cellStyle name="Note 3 2 6 2" xfId="19154" xr:uid="{00000000-0005-0000-0000-00005E460000}"/>
    <cellStyle name="Note 3 2 7" xfId="19121" xr:uid="{00000000-0005-0000-0000-00005F460000}"/>
    <cellStyle name="Note 3 3" xfId="3595" xr:uid="{00000000-0005-0000-0000-000060460000}"/>
    <cellStyle name="Note 3 3 2" xfId="4915" xr:uid="{00000000-0005-0000-0000-000061460000}"/>
    <cellStyle name="Note 3 3 2 2" xfId="19157" xr:uid="{00000000-0005-0000-0000-000062460000}"/>
    <cellStyle name="Note 3 3 2 2 2" xfId="19158" xr:uid="{00000000-0005-0000-0000-000063460000}"/>
    <cellStyle name="Note 3 3 2 3" xfId="19159" xr:uid="{00000000-0005-0000-0000-000064460000}"/>
    <cellStyle name="Note 3 3 2 4" xfId="19156" xr:uid="{00000000-0005-0000-0000-000065460000}"/>
    <cellStyle name="Note 3 3 3" xfId="19160" xr:uid="{00000000-0005-0000-0000-000066460000}"/>
    <cellStyle name="Note 3 3 3 2" xfId="19161" xr:uid="{00000000-0005-0000-0000-000067460000}"/>
    <cellStyle name="Note 3 3 3 2 2" xfId="19162" xr:uid="{00000000-0005-0000-0000-000068460000}"/>
    <cellStyle name="Note 3 3 3 3" xfId="19163" xr:uid="{00000000-0005-0000-0000-000069460000}"/>
    <cellStyle name="Note 3 3 4" xfId="19164" xr:uid="{00000000-0005-0000-0000-00006A460000}"/>
    <cellStyle name="Note 3 3 4 2" xfId="19165" xr:uid="{00000000-0005-0000-0000-00006B460000}"/>
    <cellStyle name="Note 3 3 5" xfId="19155" xr:uid="{00000000-0005-0000-0000-00006C460000}"/>
    <cellStyle name="Note 3 4" xfId="1736" xr:uid="{00000000-0005-0000-0000-00006D460000}"/>
    <cellStyle name="Note 3 4 2" xfId="6263" xr:uid="{00000000-0005-0000-0000-00006E460000}"/>
    <cellStyle name="Note 3 4 2 2" xfId="19168" xr:uid="{00000000-0005-0000-0000-00006F460000}"/>
    <cellStyle name="Note 3 4 2 2 2" xfId="19169" xr:uid="{00000000-0005-0000-0000-000070460000}"/>
    <cellStyle name="Note 3 4 2 3" xfId="19170" xr:uid="{00000000-0005-0000-0000-000071460000}"/>
    <cellStyle name="Note 3 4 2 4" xfId="19167" xr:uid="{00000000-0005-0000-0000-000072460000}"/>
    <cellStyle name="Note 3 4 3" xfId="19171" xr:uid="{00000000-0005-0000-0000-000073460000}"/>
    <cellStyle name="Note 3 4 3 2" xfId="19172" xr:uid="{00000000-0005-0000-0000-000074460000}"/>
    <cellStyle name="Note 3 4 3 2 2" xfId="19173" xr:uid="{00000000-0005-0000-0000-000075460000}"/>
    <cellStyle name="Note 3 4 3 3" xfId="19174" xr:uid="{00000000-0005-0000-0000-000076460000}"/>
    <cellStyle name="Note 3 4 4" xfId="19175" xr:uid="{00000000-0005-0000-0000-000077460000}"/>
    <cellStyle name="Note 3 4 4 2" xfId="19176" xr:uid="{00000000-0005-0000-0000-000078460000}"/>
    <cellStyle name="Note 3 4 5" xfId="19177" xr:uid="{00000000-0005-0000-0000-000079460000}"/>
    <cellStyle name="Note 3 4 6" xfId="19166" xr:uid="{00000000-0005-0000-0000-00007A460000}"/>
    <cellStyle name="Note 3 5" xfId="3596" xr:uid="{00000000-0005-0000-0000-00007B460000}"/>
    <cellStyle name="Note 3 5 2" xfId="19179" xr:uid="{00000000-0005-0000-0000-00007C460000}"/>
    <cellStyle name="Note 3 5 2 2" xfId="19180" xr:uid="{00000000-0005-0000-0000-00007D460000}"/>
    <cellStyle name="Note 3 5 2 2 2" xfId="19181" xr:uid="{00000000-0005-0000-0000-00007E460000}"/>
    <cellStyle name="Note 3 5 2 3" xfId="19182" xr:uid="{00000000-0005-0000-0000-00007F460000}"/>
    <cellStyle name="Note 3 5 3" xfId="19183" xr:uid="{00000000-0005-0000-0000-000080460000}"/>
    <cellStyle name="Note 3 5 3 2" xfId="19184" xr:uid="{00000000-0005-0000-0000-000081460000}"/>
    <cellStyle name="Note 3 5 3 2 2" xfId="19185" xr:uid="{00000000-0005-0000-0000-000082460000}"/>
    <cellStyle name="Note 3 5 3 3" xfId="19186" xr:uid="{00000000-0005-0000-0000-000083460000}"/>
    <cellStyle name="Note 3 5 4" xfId="19187" xr:uid="{00000000-0005-0000-0000-000084460000}"/>
    <cellStyle name="Note 3 5 4 2" xfId="19188" xr:uid="{00000000-0005-0000-0000-000085460000}"/>
    <cellStyle name="Note 3 5 5" xfId="19189" xr:uid="{00000000-0005-0000-0000-000086460000}"/>
    <cellStyle name="Note 3 5 6" xfId="19178" xr:uid="{00000000-0005-0000-0000-000087460000}"/>
    <cellStyle name="Note 3 6" xfId="4912" xr:uid="{00000000-0005-0000-0000-000088460000}"/>
    <cellStyle name="Note 3 6 2" xfId="19191" xr:uid="{00000000-0005-0000-0000-000089460000}"/>
    <cellStyle name="Note 3 6 3" xfId="19190" xr:uid="{00000000-0005-0000-0000-00008A460000}"/>
    <cellStyle name="Note 3 7" xfId="19192" xr:uid="{00000000-0005-0000-0000-00008B460000}"/>
    <cellStyle name="Note 3 7 2" xfId="19193" xr:uid="{00000000-0005-0000-0000-00008C460000}"/>
    <cellStyle name="Note 3 8" xfId="19194" xr:uid="{00000000-0005-0000-0000-00008D460000}"/>
    <cellStyle name="Note 3 8 2" xfId="19195" xr:uid="{00000000-0005-0000-0000-00008E460000}"/>
    <cellStyle name="Note 3 9" xfId="19196" xr:uid="{00000000-0005-0000-0000-00008F460000}"/>
    <cellStyle name="Note 3 9 2" xfId="19197" xr:uid="{00000000-0005-0000-0000-000090460000}"/>
    <cellStyle name="Note 4" xfId="2014" xr:uid="{00000000-0005-0000-0000-000091460000}"/>
    <cellStyle name="Note 4 2" xfId="2728" xr:uid="{00000000-0005-0000-0000-000092460000}"/>
    <cellStyle name="Note 4 2 2" xfId="6506" xr:uid="{00000000-0005-0000-0000-000093460000}"/>
    <cellStyle name="Note 4 2 2 2" xfId="19198" xr:uid="{00000000-0005-0000-0000-000094460000}"/>
    <cellStyle name="Note 4 2 2 2 2" xfId="19199" xr:uid="{00000000-0005-0000-0000-000095460000}"/>
    <cellStyle name="Note 4 2 2 2 2 2" xfId="19200" xr:uid="{00000000-0005-0000-0000-000096460000}"/>
    <cellStyle name="Note 4 2 2 2 3" xfId="19201" xr:uid="{00000000-0005-0000-0000-000097460000}"/>
    <cellStyle name="Note 4 2 2 3" xfId="19202" xr:uid="{00000000-0005-0000-0000-000098460000}"/>
    <cellStyle name="Note 4 2 2 3 2" xfId="19203" xr:uid="{00000000-0005-0000-0000-000099460000}"/>
    <cellStyle name="Note 4 2 2 3 2 2" xfId="19204" xr:uid="{00000000-0005-0000-0000-00009A460000}"/>
    <cellStyle name="Note 4 2 2 3 3" xfId="19205" xr:uid="{00000000-0005-0000-0000-00009B460000}"/>
    <cellStyle name="Note 4 2 2 4" xfId="19206" xr:uid="{00000000-0005-0000-0000-00009C460000}"/>
    <cellStyle name="Note 4 2 2 4 2" xfId="19207" xr:uid="{00000000-0005-0000-0000-00009D460000}"/>
    <cellStyle name="Note 4 2 3" xfId="19208" xr:uid="{00000000-0005-0000-0000-00009E460000}"/>
    <cellStyle name="Note 4 2 3 2" xfId="19209" xr:uid="{00000000-0005-0000-0000-00009F460000}"/>
    <cellStyle name="Note 4 2 3 2 2" xfId="19210" xr:uid="{00000000-0005-0000-0000-0000A0460000}"/>
    <cellStyle name="Note 4 2 3 2 2 2" xfId="19211" xr:uid="{00000000-0005-0000-0000-0000A1460000}"/>
    <cellStyle name="Note 4 2 3 2 3" xfId="19212" xr:uid="{00000000-0005-0000-0000-0000A2460000}"/>
    <cellStyle name="Note 4 2 3 3" xfId="19213" xr:uid="{00000000-0005-0000-0000-0000A3460000}"/>
    <cellStyle name="Note 4 2 3 3 2" xfId="19214" xr:uid="{00000000-0005-0000-0000-0000A4460000}"/>
    <cellStyle name="Note 4 2 3 3 2 2" xfId="19215" xr:uid="{00000000-0005-0000-0000-0000A5460000}"/>
    <cellStyle name="Note 4 2 3 3 3" xfId="19216" xr:uid="{00000000-0005-0000-0000-0000A6460000}"/>
    <cellStyle name="Note 4 2 3 4" xfId="19217" xr:uid="{00000000-0005-0000-0000-0000A7460000}"/>
    <cellStyle name="Note 4 2 3 4 2" xfId="19218" xr:uid="{00000000-0005-0000-0000-0000A8460000}"/>
    <cellStyle name="Note 4 2 3 5" xfId="19219" xr:uid="{00000000-0005-0000-0000-0000A9460000}"/>
    <cellStyle name="Note 4 2 4" xfId="19220" xr:uid="{00000000-0005-0000-0000-0000AA460000}"/>
    <cellStyle name="Note 4 2 4 2" xfId="19221" xr:uid="{00000000-0005-0000-0000-0000AB460000}"/>
    <cellStyle name="Note 4 2 4 2 2" xfId="19222" xr:uid="{00000000-0005-0000-0000-0000AC460000}"/>
    <cellStyle name="Note 4 2 4 3" xfId="19223" xr:uid="{00000000-0005-0000-0000-0000AD460000}"/>
    <cellStyle name="Note 4 2 5" xfId="19224" xr:uid="{00000000-0005-0000-0000-0000AE460000}"/>
    <cellStyle name="Note 4 2 5 2" xfId="19225" xr:uid="{00000000-0005-0000-0000-0000AF460000}"/>
    <cellStyle name="Note 4 2 5 2 2" xfId="19226" xr:uid="{00000000-0005-0000-0000-0000B0460000}"/>
    <cellStyle name="Note 4 2 5 3" xfId="19227" xr:uid="{00000000-0005-0000-0000-0000B1460000}"/>
    <cellStyle name="Note 4 2 6" xfId="19228" xr:uid="{00000000-0005-0000-0000-0000B2460000}"/>
    <cellStyle name="Note 4 2 6 2" xfId="19229" xr:uid="{00000000-0005-0000-0000-0000B3460000}"/>
    <cellStyle name="Note 4 3" xfId="5474" xr:uid="{00000000-0005-0000-0000-0000B4460000}"/>
    <cellStyle name="Note 4 3 2" xfId="19230" xr:uid="{00000000-0005-0000-0000-0000B5460000}"/>
    <cellStyle name="Note 4 3 2 2" xfId="19231" xr:uid="{00000000-0005-0000-0000-0000B6460000}"/>
    <cellStyle name="Note 4 3 2 2 2" xfId="19232" xr:uid="{00000000-0005-0000-0000-0000B7460000}"/>
    <cellStyle name="Note 4 3 2 3" xfId="19233" xr:uid="{00000000-0005-0000-0000-0000B8460000}"/>
    <cellStyle name="Note 4 3 3" xfId="19234" xr:uid="{00000000-0005-0000-0000-0000B9460000}"/>
    <cellStyle name="Note 4 3 3 2" xfId="19235" xr:uid="{00000000-0005-0000-0000-0000BA460000}"/>
    <cellStyle name="Note 4 3 3 2 2" xfId="19236" xr:uid="{00000000-0005-0000-0000-0000BB460000}"/>
    <cellStyle name="Note 4 3 3 3" xfId="19237" xr:uid="{00000000-0005-0000-0000-0000BC460000}"/>
    <cellStyle name="Note 4 3 4" xfId="19238" xr:uid="{00000000-0005-0000-0000-0000BD460000}"/>
    <cellStyle name="Note 4 3 4 2" xfId="19239" xr:uid="{00000000-0005-0000-0000-0000BE460000}"/>
    <cellStyle name="Note 4 4" xfId="19240" xr:uid="{00000000-0005-0000-0000-0000BF460000}"/>
    <cellStyle name="Note 4 4 2" xfId="19241" xr:uid="{00000000-0005-0000-0000-0000C0460000}"/>
    <cellStyle name="Note 4 4 2 2" xfId="19242" xr:uid="{00000000-0005-0000-0000-0000C1460000}"/>
    <cellStyle name="Note 4 4 2 2 2" xfId="19243" xr:uid="{00000000-0005-0000-0000-0000C2460000}"/>
    <cellStyle name="Note 4 4 2 3" xfId="19244" xr:uid="{00000000-0005-0000-0000-0000C3460000}"/>
    <cellStyle name="Note 4 4 3" xfId="19245" xr:uid="{00000000-0005-0000-0000-0000C4460000}"/>
    <cellStyle name="Note 4 4 3 2" xfId="19246" xr:uid="{00000000-0005-0000-0000-0000C5460000}"/>
    <cellStyle name="Note 4 4 3 2 2" xfId="19247" xr:uid="{00000000-0005-0000-0000-0000C6460000}"/>
    <cellStyle name="Note 4 4 3 3" xfId="19248" xr:uid="{00000000-0005-0000-0000-0000C7460000}"/>
    <cellStyle name="Note 4 4 4" xfId="19249" xr:uid="{00000000-0005-0000-0000-0000C8460000}"/>
    <cellStyle name="Note 4 4 4 2" xfId="19250" xr:uid="{00000000-0005-0000-0000-0000C9460000}"/>
    <cellStyle name="Note 4 4 5" xfId="19251" xr:uid="{00000000-0005-0000-0000-0000CA460000}"/>
    <cellStyle name="Note 4 5" xfId="19252" xr:uid="{00000000-0005-0000-0000-0000CB460000}"/>
    <cellStyle name="Note 4 5 2" xfId="19253" xr:uid="{00000000-0005-0000-0000-0000CC460000}"/>
    <cellStyle name="Note 4 5 2 2" xfId="19254" xr:uid="{00000000-0005-0000-0000-0000CD460000}"/>
    <cellStyle name="Note 4 5 2 2 2" xfId="19255" xr:uid="{00000000-0005-0000-0000-0000CE460000}"/>
    <cellStyle name="Note 4 5 2 3" xfId="19256" xr:uid="{00000000-0005-0000-0000-0000CF460000}"/>
    <cellStyle name="Note 4 5 3" xfId="19257" xr:uid="{00000000-0005-0000-0000-0000D0460000}"/>
    <cellStyle name="Note 4 5 3 2" xfId="19258" xr:uid="{00000000-0005-0000-0000-0000D1460000}"/>
    <cellStyle name="Note 4 5 3 2 2" xfId="19259" xr:uid="{00000000-0005-0000-0000-0000D2460000}"/>
    <cellStyle name="Note 4 5 3 3" xfId="19260" xr:uid="{00000000-0005-0000-0000-0000D3460000}"/>
    <cellStyle name="Note 4 5 4" xfId="19261" xr:uid="{00000000-0005-0000-0000-0000D4460000}"/>
    <cellStyle name="Note 4 5 4 2" xfId="19262" xr:uid="{00000000-0005-0000-0000-0000D5460000}"/>
    <cellStyle name="Note 4 5 5" xfId="19263" xr:uid="{00000000-0005-0000-0000-0000D6460000}"/>
    <cellStyle name="Note 4 6" xfId="19264" xr:uid="{00000000-0005-0000-0000-0000D7460000}"/>
    <cellStyle name="Note 4 6 2" xfId="19265" xr:uid="{00000000-0005-0000-0000-0000D8460000}"/>
    <cellStyle name="Note 4 6 2 2" xfId="19266" xr:uid="{00000000-0005-0000-0000-0000D9460000}"/>
    <cellStyle name="Note 4 6 3" xfId="19267" xr:uid="{00000000-0005-0000-0000-0000DA460000}"/>
    <cellStyle name="Note 4 7" xfId="19268" xr:uid="{00000000-0005-0000-0000-0000DB460000}"/>
    <cellStyle name="Note 4 7 2" xfId="19269" xr:uid="{00000000-0005-0000-0000-0000DC460000}"/>
    <cellStyle name="Note 4 7 2 2" xfId="19270" xr:uid="{00000000-0005-0000-0000-0000DD460000}"/>
    <cellStyle name="Note 4 7 3" xfId="19271" xr:uid="{00000000-0005-0000-0000-0000DE460000}"/>
    <cellStyle name="Note 4 8" xfId="19272" xr:uid="{00000000-0005-0000-0000-0000DF460000}"/>
    <cellStyle name="Note 4 8 2" xfId="19273" xr:uid="{00000000-0005-0000-0000-0000E0460000}"/>
    <cellStyle name="Note 5" xfId="19274" xr:uid="{00000000-0005-0000-0000-0000E1460000}"/>
    <cellStyle name="Note 5 2" xfId="19275" xr:uid="{00000000-0005-0000-0000-0000E2460000}"/>
    <cellStyle name="Note 5 2 2" xfId="19276" xr:uid="{00000000-0005-0000-0000-0000E3460000}"/>
    <cellStyle name="Note 5 2 3" xfId="19277" xr:uid="{00000000-0005-0000-0000-0000E4460000}"/>
    <cellStyle name="Note 5 2 3 2" xfId="19278" xr:uid="{00000000-0005-0000-0000-0000E5460000}"/>
    <cellStyle name="Note 5 2 3 2 2" xfId="19279" xr:uid="{00000000-0005-0000-0000-0000E6460000}"/>
    <cellStyle name="Note 5 2 3 3" xfId="19280" xr:uid="{00000000-0005-0000-0000-0000E7460000}"/>
    <cellStyle name="Note 5 2 4" xfId="19281" xr:uid="{00000000-0005-0000-0000-0000E8460000}"/>
    <cellStyle name="Note 5 2 4 2" xfId="19282" xr:uid="{00000000-0005-0000-0000-0000E9460000}"/>
    <cellStyle name="Note 5 2 4 2 2" xfId="19283" xr:uid="{00000000-0005-0000-0000-0000EA460000}"/>
    <cellStyle name="Note 5 2 4 3" xfId="19284" xr:uid="{00000000-0005-0000-0000-0000EB460000}"/>
    <cellStyle name="Note 5 2 5" xfId="19285" xr:uid="{00000000-0005-0000-0000-0000EC460000}"/>
    <cellStyle name="Note 5 2 5 2" xfId="19286" xr:uid="{00000000-0005-0000-0000-0000ED460000}"/>
    <cellStyle name="Note 5 3" xfId="19287" xr:uid="{00000000-0005-0000-0000-0000EE460000}"/>
    <cellStyle name="Note 5 3 2" xfId="19288" xr:uid="{00000000-0005-0000-0000-0000EF460000}"/>
    <cellStyle name="Note 5 3 2 2" xfId="19289" xr:uid="{00000000-0005-0000-0000-0000F0460000}"/>
    <cellStyle name="Note 5 3 2 2 2" xfId="19290" xr:uid="{00000000-0005-0000-0000-0000F1460000}"/>
    <cellStyle name="Note 5 3 2 3" xfId="19291" xr:uid="{00000000-0005-0000-0000-0000F2460000}"/>
    <cellStyle name="Note 5 3 3" xfId="19292" xr:uid="{00000000-0005-0000-0000-0000F3460000}"/>
    <cellStyle name="Note 5 3 3 2" xfId="19293" xr:uid="{00000000-0005-0000-0000-0000F4460000}"/>
    <cellStyle name="Note 5 3 3 2 2" xfId="19294" xr:uid="{00000000-0005-0000-0000-0000F5460000}"/>
    <cellStyle name="Note 5 3 3 3" xfId="19295" xr:uid="{00000000-0005-0000-0000-0000F6460000}"/>
    <cellStyle name="Note 5 3 4" xfId="19296" xr:uid="{00000000-0005-0000-0000-0000F7460000}"/>
    <cellStyle name="Note 5 3 4 2" xfId="19297" xr:uid="{00000000-0005-0000-0000-0000F8460000}"/>
    <cellStyle name="Note 5 4" xfId="19298" xr:uid="{00000000-0005-0000-0000-0000F9460000}"/>
    <cellStyle name="Note 5 4 2" xfId="19299" xr:uid="{00000000-0005-0000-0000-0000FA460000}"/>
    <cellStyle name="Note 5 4 2 2" xfId="19300" xr:uid="{00000000-0005-0000-0000-0000FB460000}"/>
    <cellStyle name="Note 5 4 2 2 2" xfId="19301" xr:uid="{00000000-0005-0000-0000-0000FC460000}"/>
    <cellStyle name="Note 5 4 2 3" xfId="19302" xr:uid="{00000000-0005-0000-0000-0000FD460000}"/>
    <cellStyle name="Note 5 4 3" xfId="19303" xr:uid="{00000000-0005-0000-0000-0000FE460000}"/>
    <cellStyle name="Note 5 4 3 2" xfId="19304" xr:uid="{00000000-0005-0000-0000-0000FF460000}"/>
    <cellStyle name="Note 5 4 3 2 2" xfId="19305" xr:uid="{00000000-0005-0000-0000-000000470000}"/>
    <cellStyle name="Note 5 4 3 3" xfId="19306" xr:uid="{00000000-0005-0000-0000-000001470000}"/>
    <cellStyle name="Note 5 4 4" xfId="19307" xr:uid="{00000000-0005-0000-0000-000002470000}"/>
    <cellStyle name="Note 5 4 4 2" xfId="19308" xr:uid="{00000000-0005-0000-0000-000003470000}"/>
    <cellStyle name="Note 5 4 5" xfId="19309" xr:uid="{00000000-0005-0000-0000-000004470000}"/>
    <cellStyle name="Note 5 5" xfId="19310" xr:uid="{00000000-0005-0000-0000-000005470000}"/>
    <cellStyle name="Note 5 5 2" xfId="19311" xr:uid="{00000000-0005-0000-0000-000006470000}"/>
    <cellStyle name="Note 5 5 2 2" xfId="19312" xr:uid="{00000000-0005-0000-0000-000007470000}"/>
    <cellStyle name="Note 5 5 2 2 2" xfId="19313" xr:uid="{00000000-0005-0000-0000-000008470000}"/>
    <cellStyle name="Note 5 5 2 3" xfId="19314" xr:uid="{00000000-0005-0000-0000-000009470000}"/>
    <cellStyle name="Note 5 5 3" xfId="19315" xr:uid="{00000000-0005-0000-0000-00000A470000}"/>
    <cellStyle name="Note 5 5 3 2" xfId="19316" xr:uid="{00000000-0005-0000-0000-00000B470000}"/>
    <cellStyle name="Note 5 5 3 2 2" xfId="19317" xr:uid="{00000000-0005-0000-0000-00000C470000}"/>
    <cellStyle name="Note 5 5 3 3" xfId="19318" xr:uid="{00000000-0005-0000-0000-00000D470000}"/>
    <cellStyle name="Note 5 5 4" xfId="19319" xr:uid="{00000000-0005-0000-0000-00000E470000}"/>
    <cellStyle name="Note 5 5 4 2" xfId="19320" xr:uid="{00000000-0005-0000-0000-00000F470000}"/>
    <cellStyle name="Note 5 5 5" xfId="19321" xr:uid="{00000000-0005-0000-0000-000010470000}"/>
    <cellStyle name="Note 5 6" xfId="19322" xr:uid="{00000000-0005-0000-0000-000011470000}"/>
    <cellStyle name="Note 5 6 2" xfId="19323" xr:uid="{00000000-0005-0000-0000-000012470000}"/>
    <cellStyle name="Note 5 6 2 2" xfId="19324" xr:uid="{00000000-0005-0000-0000-000013470000}"/>
    <cellStyle name="Note 5 6 3" xfId="19325" xr:uid="{00000000-0005-0000-0000-000014470000}"/>
    <cellStyle name="Note 5 7" xfId="19326" xr:uid="{00000000-0005-0000-0000-000015470000}"/>
    <cellStyle name="Note 5 7 2" xfId="19327" xr:uid="{00000000-0005-0000-0000-000016470000}"/>
    <cellStyle name="Note 5 7 2 2" xfId="19328" xr:uid="{00000000-0005-0000-0000-000017470000}"/>
    <cellStyle name="Note 5 7 3" xfId="19329" xr:uid="{00000000-0005-0000-0000-000018470000}"/>
    <cellStyle name="Note 5 8" xfId="19330" xr:uid="{00000000-0005-0000-0000-000019470000}"/>
    <cellStyle name="Note 5 8 2" xfId="19331" xr:uid="{00000000-0005-0000-0000-00001A470000}"/>
    <cellStyle name="Note 6" xfId="19332" xr:uid="{00000000-0005-0000-0000-00001B470000}"/>
    <cellStyle name="Note 6 2" xfId="19333" xr:uid="{00000000-0005-0000-0000-00001C470000}"/>
    <cellStyle name="Note 6 2 2" xfId="19334" xr:uid="{00000000-0005-0000-0000-00001D470000}"/>
    <cellStyle name="Note 6 2 3" xfId="19335" xr:uid="{00000000-0005-0000-0000-00001E470000}"/>
    <cellStyle name="Note 6 2 3 2" xfId="19336" xr:uid="{00000000-0005-0000-0000-00001F470000}"/>
    <cellStyle name="Note 6 2 3 2 2" xfId="19337" xr:uid="{00000000-0005-0000-0000-000020470000}"/>
    <cellStyle name="Note 6 2 3 3" xfId="19338" xr:uid="{00000000-0005-0000-0000-000021470000}"/>
    <cellStyle name="Note 6 2 4" xfId="19339" xr:uid="{00000000-0005-0000-0000-000022470000}"/>
    <cellStyle name="Note 6 2 4 2" xfId="19340" xr:uid="{00000000-0005-0000-0000-000023470000}"/>
    <cellStyle name="Note 6 2 4 2 2" xfId="19341" xr:uid="{00000000-0005-0000-0000-000024470000}"/>
    <cellStyle name="Note 6 2 4 3" xfId="19342" xr:uid="{00000000-0005-0000-0000-000025470000}"/>
    <cellStyle name="Note 6 2 5" xfId="19343" xr:uid="{00000000-0005-0000-0000-000026470000}"/>
    <cellStyle name="Note 6 2 5 2" xfId="19344" xr:uid="{00000000-0005-0000-0000-000027470000}"/>
    <cellStyle name="Note 6 3" xfId="19345" xr:uid="{00000000-0005-0000-0000-000028470000}"/>
    <cellStyle name="Note 6 3 2" xfId="19346" xr:uid="{00000000-0005-0000-0000-000029470000}"/>
    <cellStyle name="Note 6 3 2 2" xfId="19347" xr:uid="{00000000-0005-0000-0000-00002A470000}"/>
    <cellStyle name="Note 6 3 2 2 2" xfId="19348" xr:uid="{00000000-0005-0000-0000-00002B470000}"/>
    <cellStyle name="Note 6 3 2 3" xfId="19349" xr:uid="{00000000-0005-0000-0000-00002C470000}"/>
    <cellStyle name="Note 6 3 3" xfId="19350" xr:uid="{00000000-0005-0000-0000-00002D470000}"/>
    <cellStyle name="Note 6 3 3 2" xfId="19351" xr:uid="{00000000-0005-0000-0000-00002E470000}"/>
    <cellStyle name="Note 6 3 3 2 2" xfId="19352" xr:uid="{00000000-0005-0000-0000-00002F470000}"/>
    <cellStyle name="Note 6 3 3 3" xfId="19353" xr:uid="{00000000-0005-0000-0000-000030470000}"/>
    <cellStyle name="Note 6 3 4" xfId="19354" xr:uid="{00000000-0005-0000-0000-000031470000}"/>
    <cellStyle name="Note 6 3 4 2" xfId="19355" xr:uid="{00000000-0005-0000-0000-000032470000}"/>
    <cellStyle name="Note 6 4" xfId="19356" xr:uid="{00000000-0005-0000-0000-000033470000}"/>
    <cellStyle name="Note 6 4 2" xfId="19357" xr:uid="{00000000-0005-0000-0000-000034470000}"/>
    <cellStyle name="Note 6 4 2 2" xfId="19358" xr:uid="{00000000-0005-0000-0000-000035470000}"/>
    <cellStyle name="Note 6 4 2 2 2" xfId="19359" xr:uid="{00000000-0005-0000-0000-000036470000}"/>
    <cellStyle name="Note 6 4 2 3" xfId="19360" xr:uid="{00000000-0005-0000-0000-000037470000}"/>
    <cellStyle name="Note 6 4 3" xfId="19361" xr:uid="{00000000-0005-0000-0000-000038470000}"/>
    <cellStyle name="Note 6 4 3 2" xfId="19362" xr:uid="{00000000-0005-0000-0000-000039470000}"/>
    <cellStyle name="Note 6 4 3 2 2" xfId="19363" xr:uid="{00000000-0005-0000-0000-00003A470000}"/>
    <cellStyle name="Note 6 4 3 3" xfId="19364" xr:uid="{00000000-0005-0000-0000-00003B470000}"/>
    <cellStyle name="Note 6 4 4" xfId="19365" xr:uid="{00000000-0005-0000-0000-00003C470000}"/>
    <cellStyle name="Note 6 4 4 2" xfId="19366" xr:uid="{00000000-0005-0000-0000-00003D470000}"/>
    <cellStyle name="Note 6 4 5" xfId="19367" xr:uid="{00000000-0005-0000-0000-00003E470000}"/>
    <cellStyle name="Note 6 5" xfId="19368" xr:uid="{00000000-0005-0000-0000-00003F470000}"/>
    <cellStyle name="Note 6 5 2" xfId="19369" xr:uid="{00000000-0005-0000-0000-000040470000}"/>
    <cellStyle name="Note 6 5 2 2" xfId="19370" xr:uid="{00000000-0005-0000-0000-000041470000}"/>
    <cellStyle name="Note 6 5 2 2 2" xfId="19371" xr:uid="{00000000-0005-0000-0000-000042470000}"/>
    <cellStyle name="Note 6 5 2 3" xfId="19372" xr:uid="{00000000-0005-0000-0000-000043470000}"/>
    <cellStyle name="Note 6 5 3" xfId="19373" xr:uid="{00000000-0005-0000-0000-000044470000}"/>
    <cellStyle name="Note 6 5 3 2" xfId="19374" xr:uid="{00000000-0005-0000-0000-000045470000}"/>
    <cellStyle name="Note 6 5 3 2 2" xfId="19375" xr:uid="{00000000-0005-0000-0000-000046470000}"/>
    <cellStyle name="Note 6 5 3 3" xfId="19376" xr:uid="{00000000-0005-0000-0000-000047470000}"/>
    <cellStyle name="Note 6 5 4" xfId="19377" xr:uid="{00000000-0005-0000-0000-000048470000}"/>
    <cellStyle name="Note 6 5 4 2" xfId="19378" xr:uid="{00000000-0005-0000-0000-000049470000}"/>
    <cellStyle name="Note 6 5 5" xfId="19379" xr:uid="{00000000-0005-0000-0000-00004A470000}"/>
    <cellStyle name="Note 6 6" xfId="19380" xr:uid="{00000000-0005-0000-0000-00004B470000}"/>
    <cellStyle name="Note 6 6 2" xfId="19381" xr:uid="{00000000-0005-0000-0000-00004C470000}"/>
    <cellStyle name="Note 6 6 2 2" xfId="19382" xr:uid="{00000000-0005-0000-0000-00004D470000}"/>
    <cellStyle name="Note 6 6 3" xfId="19383" xr:uid="{00000000-0005-0000-0000-00004E470000}"/>
    <cellStyle name="Note 6 7" xfId="19384" xr:uid="{00000000-0005-0000-0000-00004F470000}"/>
    <cellStyle name="Note 6 7 2" xfId="19385" xr:uid="{00000000-0005-0000-0000-000050470000}"/>
    <cellStyle name="Note 6 7 2 2" xfId="19386" xr:uid="{00000000-0005-0000-0000-000051470000}"/>
    <cellStyle name="Note 6 7 3" xfId="19387" xr:uid="{00000000-0005-0000-0000-000052470000}"/>
    <cellStyle name="Note 6 8" xfId="19388" xr:uid="{00000000-0005-0000-0000-000053470000}"/>
    <cellStyle name="Note 6 8 2" xfId="19389" xr:uid="{00000000-0005-0000-0000-000054470000}"/>
    <cellStyle name="Note 7" xfId="19390" xr:uid="{00000000-0005-0000-0000-000055470000}"/>
    <cellStyle name="Note 7 2" xfId="19391" xr:uid="{00000000-0005-0000-0000-000056470000}"/>
    <cellStyle name="Note 7 2 2" xfId="19392" xr:uid="{00000000-0005-0000-0000-000057470000}"/>
    <cellStyle name="Note 7 2 3" xfId="19393" xr:uid="{00000000-0005-0000-0000-000058470000}"/>
    <cellStyle name="Note 7 2 3 2" xfId="19394" xr:uid="{00000000-0005-0000-0000-000059470000}"/>
    <cellStyle name="Note 7 2 3 2 2" xfId="19395" xr:uid="{00000000-0005-0000-0000-00005A470000}"/>
    <cellStyle name="Note 7 2 3 3" xfId="19396" xr:uid="{00000000-0005-0000-0000-00005B470000}"/>
    <cellStyle name="Note 7 2 4" xfId="19397" xr:uid="{00000000-0005-0000-0000-00005C470000}"/>
    <cellStyle name="Note 7 2 4 2" xfId="19398" xr:uid="{00000000-0005-0000-0000-00005D470000}"/>
    <cellStyle name="Note 7 2 4 2 2" xfId="19399" xr:uid="{00000000-0005-0000-0000-00005E470000}"/>
    <cellStyle name="Note 7 2 4 3" xfId="19400" xr:uid="{00000000-0005-0000-0000-00005F470000}"/>
    <cellStyle name="Note 7 2 5" xfId="19401" xr:uid="{00000000-0005-0000-0000-000060470000}"/>
    <cellStyle name="Note 7 2 5 2" xfId="19402" xr:uid="{00000000-0005-0000-0000-000061470000}"/>
    <cellStyle name="Note 7 3" xfId="19403" xr:uid="{00000000-0005-0000-0000-000062470000}"/>
    <cellStyle name="Note 7 3 2" xfId="19404" xr:uid="{00000000-0005-0000-0000-000063470000}"/>
    <cellStyle name="Note 7 3 2 2" xfId="19405" xr:uid="{00000000-0005-0000-0000-000064470000}"/>
    <cellStyle name="Note 7 3 2 2 2" xfId="19406" xr:uid="{00000000-0005-0000-0000-000065470000}"/>
    <cellStyle name="Note 7 3 2 3" xfId="19407" xr:uid="{00000000-0005-0000-0000-000066470000}"/>
    <cellStyle name="Note 7 3 3" xfId="19408" xr:uid="{00000000-0005-0000-0000-000067470000}"/>
    <cellStyle name="Note 7 3 3 2" xfId="19409" xr:uid="{00000000-0005-0000-0000-000068470000}"/>
    <cellStyle name="Note 7 3 3 2 2" xfId="19410" xr:uid="{00000000-0005-0000-0000-000069470000}"/>
    <cellStyle name="Note 7 3 3 3" xfId="19411" xr:uid="{00000000-0005-0000-0000-00006A470000}"/>
    <cellStyle name="Note 7 3 4" xfId="19412" xr:uid="{00000000-0005-0000-0000-00006B470000}"/>
    <cellStyle name="Note 7 3 4 2" xfId="19413" xr:uid="{00000000-0005-0000-0000-00006C470000}"/>
    <cellStyle name="Note 7 4" xfId="19414" xr:uid="{00000000-0005-0000-0000-00006D470000}"/>
    <cellStyle name="Note 7 4 2" xfId="19415" xr:uid="{00000000-0005-0000-0000-00006E470000}"/>
    <cellStyle name="Note 7 4 2 2" xfId="19416" xr:uid="{00000000-0005-0000-0000-00006F470000}"/>
    <cellStyle name="Note 7 4 2 2 2" xfId="19417" xr:uid="{00000000-0005-0000-0000-000070470000}"/>
    <cellStyle name="Note 7 4 2 3" xfId="19418" xr:uid="{00000000-0005-0000-0000-000071470000}"/>
    <cellStyle name="Note 7 4 3" xfId="19419" xr:uid="{00000000-0005-0000-0000-000072470000}"/>
    <cellStyle name="Note 7 4 3 2" xfId="19420" xr:uid="{00000000-0005-0000-0000-000073470000}"/>
    <cellStyle name="Note 7 4 3 2 2" xfId="19421" xr:uid="{00000000-0005-0000-0000-000074470000}"/>
    <cellStyle name="Note 7 4 3 3" xfId="19422" xr:uid="{00000000-0005-0000-0000-000075470000}"/>
    <cellStyle name="Note 7 4 4" xfId="19423" xr:uid="{00000000-0005-0000-0000-000076470000}"/>
    <cellStyle name="Note 7 4 4 2" xfId="19424" xr:uid="{00000000-0005-0000-0000-000077470000}"/>
    <cellStyle name="Note 7 4 5" xfId="19425" xr:uid="{00000000-0005-0000-0000-000078470000}"/>
    <cellStyle name="Note 7 5" xfId="19426" xr:uid="{00000000-0005-0000-0000-000079470000}"/>
    <cellStyle name="Note 7 5 2" xfId="19427" xr:uid="{00000000-0005-0000-0000-00007A470000}"/>
    <cellStyle name="Note 7 5 2 2" xfId="19428" xr:uid="{00000000-0005-0000-0000-00007B470000}"/>
    <cellStyle name="Note 7 5 2 2 2" xfId="19429" xr:uid="{00000000-0005-0000-0000-00007C470000}"/>
    <cellStyle name="Note 7 5 2 3" xfId="19430" xr:uid="{00000000-0005-0000-0000-00007D470000}"/>
    <cellStyle name="Note 7 5 3" xfId="19431" xr:uid="{00000000-0005-0000-0000-00007E470000}"/>
    <cellStyle name="Note 7 5 3 2" xfId="19432" xr:uid="{00000000-0005-0000-0000-00007F470000}"/>
    <cellStyle name="Note 7 5 3 2 2" xfId="19433" xr:uid="{00000000-0005-0000-0000-000080470000}"/>
    <cellStyle name="Note 7 5 3 3" xfId="19434" xr:uid="{00000000-0005-0000-0000-000081470000}"/>
    <cellStyle name="Note 7 5 4" xfId="19435" xr:uid="{00000000-0005-0000-0000-000082470000}"/>
    <cellStyle name="Note 7 5 4 2" xfId="19436" xr:uid="{00000000-0005-0000-0000-000083470000}"/>
    <cellStyle name="Note 7 5 5" xfId="19437" xr:uid="{00000000-0005-0000-0000-000084470000}"/>
    <cellStyle name="Note 7 6" xfId="19438" xr:uid="{00000000-0005-0000-0000-000085470000}"/>
    <cellStyle name="Note 7 6 2" xfId="19439" xr:uid="{00000000-0005-0000-0000-000086470000}"/>
    <cellStyle name="Note 7 6 2 2" xfId="19440" xr:uid="{00000000-0005-0000-0000-000087470000}"/>
    <cellStyle name="Note 7 6 3" xfId="19441" xr:uid="{00000000-0005-0000-0000-000088470000}"/>
    <cellStyle name="Note 7 7" xfId="19442" xr:uid="{00000000-0005-0000-0000-000089470000}"/>
    <cellStyle name="Note 7 7 2" xfId="19443" xr:uid="{00000000-0005-0000-0000-00008A470000}"/>
    <cellStyle name="Note 7 7 2 2" xfId="19444" xr:uid="{00000000-0005-0000-0000-00008B470000}"/>
    <cellStyle name="Note 7 7 3" xfId="19445" xr:uid="{00000000-0005-0000-0000-00008C470000}"/>
    <cellStyle name="Note 7 8" xfId="19446" xr:uid="{00000000-0005-0000-0000-00008D470000}"/>
    <cellStyle name="Note 7 8 2" xfId="19447" xr:uid="{00000000-0005-0000-0000-00008E470000}"/>
    <cellStyle name="Note 8" xfId="19448" xr:uid="{00000000-0005-0000-0000-00008F470000}"/>
    <cellStyle name="Note 8 2" xfId="19449" xr:uid="{00000000-0005-0000-0000-000090470000}"/>
    <cellStyle name="Note 8 2 2" xfId="19450" xr:uid="{00000000-0005-0000-0000-000091470000}"/>
    <cellStyle name="Note 8 2 3" xfId="19451" xr:uid="{00000000-0005-0000-0000-000092470000}"/>
    <cellStyle name="Note 8 2 3 2" xfId="19452" xr:uid="{00000000-0005-0000-0000-000093470000}"/>
    <cellStyle name="Note 8 2 3 2 2" xfId="19453" xr:uid="{00000000-0005-0000-0000-000094470000}"/>
    <cellStyle name="Note 8 2 3 3" xfId="19454" xr:uid="{00000000-0005-0000-0000-000095470000}"/>
    <cellStyle name="Note 8 2 4" xfId="19455" xr:uid="{00000000-0005-0000-0000-000096470000}"/>
    <cellStyle name="Note 8 2 4 2" xfId="19456" xr:uid="{00000000-0005-0000-0000-000097470000}"/>
    <cellStyle name="Note 8 2 4 2 2" xfId="19457" xr:uid="{00000000-0005-0000-0000-000098470000}"/>
    <cellStyle name="Note 8 2 4 3" xfId="19458" xr:uid="{00000000-0005-0000-0000-000099470000}"/>
    <cellStyle name="Note 8 2 5" xfId="19459" xr:uid="{00000000-0005-0000-0000-00009A470000}"/>
    <cellStyle name="Note 8 2 5 2" xfId="19460" xr:uid="{00000000-0005-0000-0000-00009B470000}"/>
    <cellStyle name="Note 8 3" xfId="19461" xr:uid="{00000000-0005-0000-0000-00009C470000}"/>
    <cellStyle name="Note 8 3 2" xfId="19462" xr:uid="{00000000-0005-0000-0000-00009D470000}"/>
    <cellStyle name="Note 8 3 2 2" xfId="19463" xr:uid="{00000000-0005-0000-0000-00009E470000}"/>
    <cellStyle name="Note 8 3 2 2 2" xfId="19464" xr:uid="{00000000-0005-0000-0000-00009F470000}"/>
    <cellStyle name="Note 8 3 2 3" xfId="19465" xr:uid="{00000000-0005-0000-0000-0000A0470000}"/>
    <cellStyle name="Note 8 3 3" xfId="19466" xr:uid="{00000000-0005-0000-0000-0000A1470000}"/>
    <cellStyle name="Note 8 3 3 2" xfId="19467" xr:uid="{00000000-0005-0000-0000-0000A2470000}"/>
    <cellStyle name="Note 8 3 3 2 2" xfId="19468" xr:uid="{00000000-0005-0000-0000-0000A3470000}"/>
    <cellStyle name="Note 8 3 3 3" xfId="19469" xr:uid="{00000000-0005-0000-0000-0000A4470000}"/>
    <cellStyle name="Note 8 3 4" xfId="19470" xr:uid="{00000000-0005-0000-0000-0000A5470000}"/>
    <cellStyle name="Note 8 3 4 2" xfId="19471" xr:uid="{00000000-0005-0000-0000-0000A6470000}"/>
    <cellStyle name="Note 8 4" xfId="19472" xr:uid="{00000000-0005-0000-0000-0000A7470000}"/>
    <cellStyle name="Note 8 4 2" xfId="19473" xr:uid="{00000000-0005-0000-0000-0000A8470000}"/>
    <cellStyle name="Note 8 4 2 2" xfId="19474" xr:uid="{00000000-0005-0000-0000-0000A9470000}"/>
    <cellStyle name="Note 8 4 2 2 2" xfId="19475" xr:uid="{00000000-0005-0000-0000-0000AA470000}"/>
    <cellStyle name="Note 8 4 2 3" xfId="19476" xr:uid="{00000000-0005-0000-0000-0000AB470000}"/>
    <cellStyle name="Note 8 4 3" xfId="19477" xr:uid="{00000000-0005-0000-0000-0000AC470000}"/>
    <cellStyle name="Note 8 4 3 2" xfId="19478" xr:uid="{00000000-0005-0000-0000-0000AD470000}"/>
    <cellStyle name="Note 8 4 3 2 2" xfId="19479" xr:uid="{00000000-0005-0000-0000-0000AE470000}"/>
    <cellStyle name="Note 8 4 3 3" xfId="19480" xr:uid="{00000000-0005-0000-0000-0000AF470000}"/>
    <cellStyle name="Note 8 4 4" xfId="19481" xr:uid="{00000000-0005-0000-0000-0000B0470000}"/>
    <cellStyle name="Note 8 4 4 2" xfId="19482" xr:uid="{00000000-0005-0000-0000-0000B1470000}"/>
    <cellStyle name="Note 8 4 5" xfId="19483" xr:uid="{00000000-0005-0000-0000-0000B2470000}"/>
    <cellStyle name="Note 8 5" xfId="19484" xr:uid="{00000000-0005-0000-0000-0000B3470000}"/>
    <cellStyle name="Note 8 5 2" xfId="19485" xr:uid="{00000000-0005-0000-0000-0000B4470000}"/>
    <cellStyle name="Note 8 5 2 2" xfId="19486" xr:uid="{00000000-0005-0000-0000-0000B5470000}"/>
    <cellStyle name="Note 8 5 2 2 2" xfId="19487" xr:uid="{00000000-0005-0000-0000-0000B6470000}"/>
    <cellStyle name="Note 8 5 2 3" xfId="19488" xr:uid="{00000000-0005-0000-0000-0000B7470000}"/>
    <cellStyle name="Note 8 5 3" xfId="19489" xr:uid="{00000000-0005-0000-0000-0000B8470000}"/>
    <cellStyle name="Note 8 5 3 2" xfId="19490" xr:uid="{00000000-0005-0000-0000-0000B9470000}"/>
    <cellStyle name="Note 8 5 3 2 2" xfId="19491" xr:uid="{00000000-0005-0000-0000-0000BA470000}"/>
    <cellStyle name="Note 8 5 3 3" xfId="19492" xr:uid="{00000000-0005-0000-0000-0000BB470000}"/>
    <cellStyle name="Note 8 5 4" xfId="19493" xr:uid="{00000000-0005-0000-0000-0000BC470000}"/>
    <cellStyle name="Note 8 5 4 2" xfId="19494" xr:uid="{00000000-0005-0000-0000-0000BD470000}"/>
    <cellStyle name="Note 8 5 5" xfId="19495" xr:uid="{00000000-0005-0000-0000-0000BE470000}"/>
    <cellStyle name="Note 8 6" xfId="19496" xr:uid="{00000000-0005-0000-0000-0000BF470000}"/>
    <cellStyle name="Note 8 6 2" xfId="19497" xr:uid="{00000000-0005-0000-0000-0000C0470000}"/>
    <cellStyle name="Note 8 6 2 2" xfId="19498" xr:uid="{00000000-0005-0000-0000-0000C1470000}"/>
    <cellStyle name="Note 8 6 3" xfId="19499" xr:uid="{00000000-0005-0000-0000-0000C2470000}"/>
    <cellStyle name="Note 8 7" xfId="19500" xr:uid="{00000000-0005-0000-0000-0000C3470000}"/>
    <cellStyle name="Note 8 7 2" xfId="19501" xr:uid="{00000000-0005-0000-0000-0000C4470000}"/>
    <cellStyle name="Note 8 7 2 2" xfId="19502" xr:uid="{00000000-0005-0000-0000-0000C5470000}"/>
    <cellStyle name="Note 8 7 3" xfId="19503" xr:uid="{00000000-0005-0000-0000-0000C6470000}"/>
    <cellStyle name="Note 8 8" xfId="19504" xr:uid="{00000000-0005-0000-0000-0000C7470000}"/>
    <cellStyle name="Note 8 8 2" xfId="19505" xr:uid="{00000000-0005-0000-0000-0000C8470000}"/>
    <cellStyle name="Note 9" xfId="19506" xr:uid="{00000000-0005-0000-0000-0000C9470000}"/>
    <cellStyle name="Note 9 2" xfId="19507" xr:uid="{00000000-0005-0000-0000-0000CA470000}"/>
    <cellStyle name="Note 9 2 2" xfId="19508" xr:uid="{00000000-0005-0000-0000-0000CB470000}"/>
    <cellStyle name="Note 9 2 2 2" xfId="19509" xr:uid="{00000000-0005-0000-0000-0000CC470000}"/>
    <cellStyle name="Note 9 2 2 2 2" xfId="19510" xr:uid="{00000000-0005-0000-0000-0000CD470000}"/>
    <cellStyle name="Note 9 2 2 3" xfId="19511" xr:uid="{00000000-0005-0000-0000-0000CE470000}"/>
    <cellStyle name="Note 9 2 3" xfId="19512" xr:uid="{00000000-0005-0000-0000-0000CF470000}"/>
    <cellStyle name="Note 9 2 3 2" xfId="19513" xr:uid="{00000000-0005-0000-0000-0000D0470000}"/>
    <cellStyle name="Note 9 2 3 2 2" xfId="19514" xr:uid="{00000000-0005-0000-0000-0000D1470000}"/>
    <cellStyle name="Note 9 2 3 3" xfId="19515" xr:uid="{00000000-0005-0000-0000-0000D2470000}"/>
    <cellStyle name="Note 9 2 4" xfId="19516" xr:uid="{00000000-0005-0000-0000-0000D3470000}"/>
    <cellStyle name="Note 9 2 4 2" xfId="19517" xr:uid="{00000000-0005-0000-0000-0000D4470000}"/>
    <cellStyle name="Note 9 2 5" xfId="19518" xr:uid="{00000000-0005-0000-0000-0000D5470000}"/>
    <cellStyle name="Note 9 3" xfId="19519" xr:uid="{00000000-0005-0000-0000-0000D6470000}"/>
    <cellStyle name="Note 9 3 2" xfId="19520" xr:uid="{00000000-0005-0000-0000-0000D7470000}"/>
    <cellStyle name="Note 9 3 2 2" xfId="19521" xr:uid="{00000000-0005-0000-0000-0000D8470000}"/>
    <cellStyle name="Note 9 3 2 2 2" xfId="19522" xr:uid="{00000000-0005-0000-0000-0000D9470000}"/>
    <cellStyle name="Note 9 3 2 3" xfId="19523" xr:uid="{00000000-0005-0000-0000-0000DA470000}"/>
    <cellStyle name="Note 9 3 3" xfId="19524" xr:uid="{00000000-0005-0000-0000-0000DB470000}"/>
    <cellStyle name="Note 9 3 3 2" xfId="19525" xr:uid="{00000000-0005-0000-0000-0000DC470000}"/>
    <cellStyle name="Note 9 3 3 2 2" xfId="19526" xr:uid="{00000000-0005-0000-0000-0000DD470000}"/>
    <cellStyle name="Note 9 3 3 3" xfId="19527" xr:uid="{00000000-0005-0000-0000-0000DE470000}"/>
    <cellStyle name="Note 9 3 4" xfId="19528" xr:uid="{00000000-0005-0000-0000-0000DF470000}"/>
    <cellStyle name="Note 9 3 4 2" xfId="19529" xr:uid="{00000000-0005-0000-0000-0000E0470000}"/>
    <cellStyle name="Note 9 3 5" xfId="19530" xr:uid="{00000000-0005-0000-0000-0000E1470000}"/>
    <cellStyle name="Note 9 4" xfId="19531" xr:uid="{00000000-0005-0000-0000-0000E2470000}"/>
    <cellStyle name="Note 9 4 2" xfId="19532" xr:uid="{00000000-0005-0000-0000-0000E3470000}"/>
    <cellStyle name="Note 9 4 2 2" xfId="19533" xr:uid="{00000000-0005-0000-0000-0000E4470000}"/>
    <cellStyle name="Note 9 4 2 2 2" xfId="19534" xr:uid="{00000000-0005-0000-0000-0000E5470000}"/>
    <cellStyle name="Note 9 4 2 3" xfId="19535" xr:uid="{00000000-0005-0000-0000-0000E6470000}"/>
    <cellStyle name="Note 9 4 3" xfId="19536" xr:uid="{00000000-0005-0000-0000-0000E7470000}"/>
    <cellStyle name="Note 9 4 3 2" xfId="19537" xr:uid="{00000000-0005-0000-0000-0000E8470000}"/>
    <cellStyle name="Note 9 4 3 2 2" xfId="19538" xr:uid="{00000000-0005-0000-0000-0000E9470000}"/>
    <cellStyle name="Note 9 4 3 3" xfId="19539" xr:uid="{00000000-0005-0000-0000-0000EA470000}"/>
    <cellStyle name="Note 9 4 4" xfId="19540" xr:uid="{00000000-0005-0000-0000-0000EB470000}"/>
    <cellStyle name="Note 9 4 4 2" xfId="19541" xr:uid="{00000000-0005-0000-0000-0000EC470000}"/>
    <cellStyle name="Note 9 4 5" xfId="19542" xr:uid="{00000000-0005-0000-0000-0000ED470000}"/>
    <cellStyle name="Note 9 5" xfId="19543" xr:uid="{00000000-0005-0000-0000-0000EE470000}"/>
    <cellStyle name="Note 9 5 2" xfId="19544" xr:uid="{00000000-0005-0000-0000-0000EF470000}"/>
    <cellStyle name="Note 9 5 2 2" xfId="19545" xr:uid="{00000000-0005-0000-0000-0000F0470000}"/>
    <cellStyle name="Note 9 5 2 2 2" xfId="19546" xr:uid="{00000000-0005-0000-0000-0000F1470000}"/>
    <cellStyle name="Note 9 5 2 3" xfId="19547" xr:uid="{00000000-0005-0000-0000-0000F2470000}"/>
    <cellStyle name="Note 9 5 3" xfId="19548" xr:uid="{00000000-0005-0000-0000-0000F3470000}"/>
    <cellStyle name="Note 9 5 3 2" xfId="19549" xr:uid="{00000000-0005-0000-0000-0000F4470000}"/>
    <cellStyle name="Note 9 5 3 2 2" xfId="19550" xr:uid="{00000000-0005-0000-0000-0000F5470000}"/>
    <cellStyle name="Note 9 5 3 3" xfId="19551" xr:uid="{00000000-0005-0000-0000-0000F6470000}"/>
    <cellStyle name="Note 9 5 4" xfId="19552" xr:uid="{00000000-0005-0000-0000-0000F7470000}"/>
    <cellStyle name="Note 9 5 4 2" xfId="19553" xr:uid="{00000000-0005-0000-0000-0000F8470000}"/>
    <cellStyle name="Note 9 5 5" xfId="19554" xr:uid="{00000000-0005-0000-0000-0000F9470000}"/>
    <cellStyle name="Note 9 6" xfId="19555" xr:uid="{00000000-0005-0000-0000-0000FA470000}"/>
    <cellStyle name="Note 9 6 2" xfId="19556" xr:uid="{00000000-0005-0000-0000-0000FB470000}"/>
    <cellStyle name="Note 9 6 2 2" xfId="19557" xr:uid="{00000000-0005-0000-0000-0000FC470000}"/>
    <cellStyle name="Note 9 6 3" xfId="19558" xr:uid="{00000000-0005-0000-0000-0000FD470000}"/>
    <cellStyle name="Note 9 7" xfId="19559" xr:uid="{00000000-0005-0000-0000-0000FE470000}"/>
    <cellStyle name="Note 9 7 2" xfId="19560" xr:uid="{00000000-0005-0000-0000-0000FF470000}"/>
    <cellStyle name="Note 9 7 2 2" xfId="19561" xr:uid="{00000000-0005-0000-0000-000000480000}"/>
    <cellStyle name="Note 9 7 3" xfId="19562" xr:uid="{00000000-0005-0000-0000-000001480000}"/>
    <cellStyle name="Note 9 8" xfId="19563" xr:uid="{00000000-0005-0000-0000-000002480000}"/>
    <cellStyle name="Note 9 8 2" xfId="19564" xr:uid="{00000000-0005-0000-0000-000003480000}"/>
    <cellStyle name="Note 9 9" xfId="19565" xr:uid="{00000000-0005-0000-0000-000004480000}"/>
    <cellStyle name="Œ…‹æØ‚è [0.00]_4m stock" xfId="19566" xr:uid="{00000000-0005-0000-0000-000005480000}"/>
    <cellStyle name="Œ…‹æØ‚è_4m stock" xfId="19567" xr:uid="{00000000-0005-0000-0000-000006480000}"/>
    <cellStyle name="oft Excel]_x000d__x000a_Comment=The open=/f lines load custom functions into the Paste Function list._x000d__x000a_Maximized=3_x000d__x000a_Basics=1_x000d__x000a_A" xfId="3599" xr:uid="{00000000-0005-0000-0000-000007480000}"/>
    <cellStyle name="oft Excel]_x000d__x000a_Comment=The open=/f lines load custom functions into the Paste Function list._x000d__x000a_Maximized=3_x000d__x000a_Basics=1_x000d__x000a_A 2" xfId="3602" xr:uid="{00000000-0005-0000-0000-000008480000}"/>
    <cellStyle name="oft Excel]_x000d__x000a_Comment=The open=/f lines load custom functions into the Paste Function list._x000d__x000a_Maximized=3_x000d__x000a_Basics=1_x000d__x000a_A 2 2" xfId="980" xr:uid="{00000000-0005-0000-0000-000009480000}"/>
    <cellStyle name="oft Excel]_x000d__x000a_Comment=The open=/f lines load custom functions into the Paste Function list._x000d__x000a_Maximized=3_x000d__x000a_Basics=1_x000d__x000a_A 2 2 2" xfId="983" xr:uid="{00000000-0005-0000-0000-00000A480000}"/>
    <cellStyle name="oft Excel]_x000d__x000a_Comment=The open=/f lines load custom functions into the Paste Function list._x000d__x000a_Maximized=3_x000d__x000a_Basics=1_x000d__x000a_A 2 2 2 2" xfId="6495" xr:uid="{00000000-0005-0000-0000-00000B480000}"/>
    <cellStyle name="oft Excel]_x000d__x000a_Comment=The open=/f lines load custom functions into the Paste Function list._x000d__x000a_Maximized=3_x000d__x000a_Basics=1_x000d__x000a_A 2 2 3" xfId="5419" xr:uid="{00000000-0005-0000-0000-00000C480000}"/>
    <cellStyle name="oft Excel]_x000d__x000a_Comment=The open=/f lines load custom functions into the Paste Function list._x000d__x000a_Maximized=3_x000d__x000a_Basics=1_x000d__x000a_A 2 2 4" xfId="19570" xr:uid="{00000000-0005-0000-0000-00000D480000}"/>
    <cellStyle name="oft Excel]_x000d__x000a_Comment=The open=/f lines load custom functions into the Paste Function list._x000d__x000a_Maximized=3_x000d__x000a_Basics=1_x000d__x000a_A 2 3" xfId="989" xr:uid="{00000000-0005-0000-0000-00000E480000}"/>
    <cellStyle name="oft Excel]_x000d__x000a_Comment=The open=/f lines load custom functions into the Paste Function list._x000d__x000a_Maximized=3_x000d__x000a_Basics=1_x000d__x000a_A 2 3 2" xfId="992" xr:uid="{00000000-0005-0000-0000-00000F480000}"/>
    <cellStyle name="oft Excel]_x000d__x000a_Comment=The open=/f lines load custom functions into the Paste Function list._x000d__x000a_Maximized=3_x000d__x000a_Basics=1_x000d__x000a_A 2 3 3" xfId="6265" xr:uid="{00000000-0005-0000-0000-000010480000}"/>
    <cellStyle name="oft Excel]_x000d__x000a_Comment=The open=/f lines load custom functions into the Paste Function list._x000d__x000a_Maximized=3_x000d__x000a_Basics=1_x000d__x000a_A 2 3 4" xfId="19571" xr:uid="{00000000-0005-0000-0000-000011480000}"/>
    <cellStyle name="oft Excel]_x000d__x000a_Comment=The open=/f lines load custom functions into the Paste Function list._x000d__x000a_Maximized=3_x000d__x000a_Basics=1_x000d__x000a_A 2 4" xfId="997" xr:uid="{00000000-0005-0000-0000-000012480000}"/>
    <cellStyle name="oft Excel]_x000d__x000a_Comment=The open=/f lines load custom functions into the Paste Function list._x000d__x000a_Maximized=3_x000d__x000a_Basics=1_x000d__x000a_A 2 4 2" xfId="5812" xr:uid="{00000000-0005-0000-0000-000013480000}"/>
    <cellStyle name="oft Excel]_x000d__x000a_Comment=The open=/f lines load custom functions into the Paste Function list._x000d__x000a_Maximized=3_x000d__x000a_Basics=1_x000d__x000a_A 2 4 3" xfId="19572" xr:uid="{00000000-0005-0000-0000-000014480000}"/>
    <cellStyle name="oft Excel]_x000d__x000a_Comment=The open=/f lines load custom functions into the Paste Function list._x000d__x000a_Maximized=3_x000d__x000a_Basics=1_x000d__x000a_A 2 5" xfId="1007" xr:uid="{00000000-0005-0000-0000-000015480000}"/>
    <cellStyle name="oft Excel]_x000d__x000a_Comment=The open=/f lines load custom functions into the Paste Function list._x000d__x000a_Maximized=3_x000d__x000a_Basics=1_x000d__x000a_A 2 5 2" xfId="19573" xr:uid="{00000000-0005-0000-0000-000016480000}"/>
    <cellStyle name="oft Excel]_x000d__x000a_Comment=The open=/f lines load custom functions into the Paste Function list._x000d__x000a_Maximized=3_x000d__x000a_Basics=1_x000d__x000a_A 2 6" xfId="4917" xr:uid="{00000000-0005-0000-0000-000017480000}"/>
    <cellStyle name="oft Excel]_x000d__x000a_Comment=The open=/f lines load custom functions into the Paste Function list._x000d__x000a_Maximized=3_x000d__x000a_Basics=1_x000d__x000a_A 2 7" xfId="19569" xr:uid="{00000000-0005-0000-0000-000018480000}"/>
    <cellStyle name="oft Excel]_x000d__x000a_Comment=The open=/f lines load custom functions into the Paste Function list._x000d__x000a_Maximized=3_x000d__x000a_Basics=1_x000d__x000a_A 3" xfId="3605" xr:uid="{00000000-0005-0000-0000-000019480000}"/>
    <cellStyle name="oft Excel]_x000d__x000a_Comment=The open=/f lines load custom functions into the Paste Function list._x000d__x000a_Maximized=3_x000d__x000a_Basics=1_x000d__x000a_A 3 2" xfId="3606" xr:uid="{00000000-0005-0000-0000-00001A480000}"/>
    <cellStyle name="oft Excel]_x000d__x000a_Comment=The open=/f lines load custom functions into the Paste Function list._x000d__x000a_Maximized=3_x000d__x000a_Basics=1_x000d__x000a_A 3 2 2" xfId="3607" xr:uid="{00000000-0005-0000-0000-00001B480000}"/>
    <cellStyle name="oft Excel]_x000d__x000a_Comment=The open=/f lines load custom functions into the Paste Function list._x000d__x000a_Maximized=3_x000d__x000a_Basics=1_x000d__x000a_A 3 2 3" xfId="6266" xr:uid="{00000000-0005-0000-0000-00001C480000}"/>
    <cellStyle name="oft Excel]_x000d__x000a_Comment=The open=/f lines load custom functions into the Paste Function list._x000d__x000a_Maximized=3_x000d__x000a_Basics=1_x000d__x000a_A 3 2 4" xfId="19575" xr:uid="{00000000-0005-0000-0000-00001D480000}"/>
    <cellStyle name="oft Excel]_x000d__x000a_Comment=The open=/f lines load custom functions into the Paste Function list._x000d__x000a_Maximized=3_x000d__x000a_Basics=1_x000d__x000a_A 3 3" xfId="3608" xr:uid="{00000000-0005-0000-0000-00001E480000}"/>
    <cellStyle name="oft Excel]_x000d__x000a_Comment=The open=/f lines load custom functions into the Paste Function list._x000d__x000a_Maximized=3_x000d__x000a_Basics=1_x000d__x000a_A 3 3 2" xfId="5813" xr:uid="{00000000-0005-0000-0000-00001F480000}"/>
    <cellStyle name="oft Excel]_x000d__x000a_Comment=The open=/f lines load custom functions into the Paste Function list._x000d__x000a_Maximized=3_x000d__x000a_Basics=1_x000d__x000a_A 3 4" xfId="4918" xr:uid="{00000000-0005-0000-0000-000020480000}"/>
    <cellStyle name="oft Excel]_x000d__x000a_Comment=The open=/f lines load custom functions into the Paste Function list._x000d__x000a_Maximized=3_x000d__x000a_Basics=1_x000d__x000a_A 3 5" xfId="19574" xr:uid="{00000000-0005-0000-0000-000021480000}"/>
    <cellStyle name="oft Excel]_x000d__x000a_Comment=The open=/f lines load custom functions into the Paste Function list._x000d__x000a_Maximized=3_x000d__x000a_Basics=1_x000d__x000a_A 4" xfId="3609" xr:uid="{00000000-0005-0000-0000-000022480000}"/>
    <cellStyle name="oft Excel]_x000d__x000a_Comment=The open=/f lines load custom functions into the Paste Function list._x000d__x000a_Maximized=3_x000d__x000a_Basics=1_x000d__x000a_A 4 2" xfId="762" xr:uid="{00000000-0005-0000-0000-000023480000}"/>
    <cellStyle name="oft Excel]_x000d__x000a_Comment=The open=/f lines load custom functions into the Paste Function list._x000d__x000a_Maximized=3_x000d__x000a_Basics=1_x000d__x000a_A 4 2 2" xfId="6494" xr:uid="{00000000-0005-0000-0000-000024480000}"/>
    <cellStyle name="oft Excel]_x000d__x000a_Comment=The open=/f lines load custom functions into the Paste Function list._x000d__x000a_Maximized=3_x000d__x000a_Basics=1_x000d__x000a_A 4 3" xfId="5418" xr:uid="{00000000-0005-0000-0000-000025480000}"/>
    <cellStyle name="oft Excel]_x000d__x000a_Comment=The open=/f lines load custom functions into the Paste Function list._x000d__x000a_Maximized=3_x000d__x000a_Basics=1_x000d__x000a_A 4 4" xfId="19576" xr:uid="{00000000-0005-0000-0000-000026480000}"/>
    <cellStyle name="oft Excel]_x000d__x000a_Comment=The open=/f lines load custom functions into the Paste Function list._x000d__x000a_Maximized=3_x000d__x000a_Basics=1_x000d__x000a_A 5" xfId="2276" xr:uid="{00000000-0005-0000-0000-000027480000}"/>
    <cellStyle name="oft Excel]_x000d__x000a_Comment=The open=/f lines load custom functions into the Paste Function list._x000d__x000a_Maximized=3_x000d__x000a_Basics=1_x000d__x000a_A 5 2" xfId="625" xr:uid="{00000000-0005-0000-0000-000028480000}"/>
    <cellStyle name="oft Excel]_x000d__x000a_Comment=The open=/f lines load custom functions into the Paste Function list._x000d__x000a_Maximized=3_x000d__x000a_Basics=1_x000d__x000a_A 5 3" xfId="6264" xr:uid="{00000000-0005-0000-0000-000029480000}"/>
    <cellStyle name="oft Excel]_x000d__x000a_Comment=The open=/f lines load custom functions into the Paste Function list._x000d__x000a_Maximized=3_x000d__x000a_Basics=1_x000d__x000a_A 5 4" xfId="19577" xr:uid="{00000000-0005-0000-0000-00002A480000}"/>
    <cellStyle name="oft Excel]_x000d__x000a_Comment=The open=/f lines load custom functions into the Paste Function list._x000d__x000a_Maximized=3_x000d__x000a_Basics=1_x000d__x000a_A 6" xfId="2278" xr:uid="{00000000-0005-0000-0000-00002B480000}"/>
    <cellStyle name="oft Excel]_x000d__x000a_Comment=The open=/f lines load custom functions into the Paste Function list._x000d__x000a_Maximized=3_x000d__x000a_Basics=1_x000d__x000a_A 6 2" xfId="5811" xr:uid="{00000000-0005-0000-0000-00002C480000}"/>
    <cellStyle name="oft Excel]_x000d__x000a_Comment=The open=/f lines load custom functions into the Paste Function list._x000d__x000a_Maximized=3_x000d__x000a_Basics=1_x000d__x000a_A 6 3" xfId="19578" xr:uid="{00000000-0005-0000-0000-00002D480000}"/>
    <cellStyle name="oft Excel]_x000d__x000a_Comment=The open=/f lines load custom functions into the Paste Function list._x000d__x000a_Maximized=3_x000d__x000a_Basics=1_x000d__x000a_A 7" xfId="156" xr:uid="{00000000-0005-0000-0000-00002E480000}"/>
    <cellStyle name="oft Excel]_x000d__x000a_Comment=The open=/f lines load custom functions into the Paste Function list._x000d__x000a_Maximized=3_x000d__x000a_Basics=1_x000d__x000a_A 7 2" xfId="19579" xr:uid="{00000000-0005-0000-0000-00002F480000}"/>
    <cellStyle name="oft Excel]_x000d__x000a_Comment=The open=/f lines load custom functions into the Paste Function list._x000d__x000a_Maximized=3_x000d__x000a_Basics=1_x000d__x000a_A 8" xfId="4916" xr:uid="{00000000-0005-0000-0000-000030480000}"/>
    <cellStyle name="oft Excel]_x000d__x000a_Comment=The open=/f lines load custom functions into the Paste Function list._x000d__x000a_Maximized=3_x000d__x000a_Basics=1_x000d__x000a_A 8 2" xfId="19580" xr:uid="{00000000-0005-0000-0000-000031480000}"/>
    <cellStyle name="oft Excel]_x000d__x000a_Comment=The open=/f lines load custom functions into the Paste Function list._x000d__x000a_Maximized=3_x000d__x000a_Basics=1_x000d__x000a_A 9" xfId="19568" xr:uid="{00000000-0005-0000-0000-000032480000}"/>
    <cellStyle name="_x0004_omma_laroux_1_PLDT_Term loan &amp; PP-(YT)" xfId="19581" xr:uid="{00000000-0005-0000-0000-000033480000}"/>
    <cellStyle name="Output 10" xfId="19582" xr:uid="{00000000-0005-0000-0000-000034480000}"/>
    <cellStyle name="Output 10 2" xfId="19583" xr:uid="{00000000-0005-0000-0000-000035480000}"/>
    <cellStyle name="Output 10 2 2" xfId="19584" xr:uid="{00000000-0005-0000-0000-000036480000}"/>
    <cellStyle name="Output 10 2 2 2" xfId="19585" xr:uid="{00000000-0005-0000-0000-000037480000}"/>
    <cellStyle name="Output 10 2 2 2 2" xfId="19586" xr:uid="{00000000-0005-0000-0000-000038480000}"/>
    <cellStyle name="Output 10 2 2 3" xfId="19587" xr:uid="{00000000-0005-0000-0000-000039480000}"/>
    <cellStyle name="Output 10 2 3" xfId="19588" xr:uid="{00000000-0005-0000-0000-00003A480000}"/>
    <cellStyle name="Output 10 2 3 2" xfId="19589" xr:uid="{00000000-0005-0000-0000-00003B480000}"/>
    <cellStyle name="Output 10 2 3 2 2" xfId="19590" xr:uid="{00000000-0005-0000-0000-00003C480000}"/>
    <cellStyle name="Output 10 2 3 3" xfId="19591" xr:uid="{00000000-0005-0000-0000-00003D480000}"/>
    <cellStyle name="Output 10 2 4" xfId="19592" xr:uid="{00000000-0005-0000-0000-00003E480000}"/>
    <cellStyle name="Output 10 2 4 2" xfId="19593" xr:uid="{00000000-0005-0000-0000-00003F480000}"/>
    <cellStyle name="Output 10 2 5" xfId="19594" xr:uid="{00000000-0005-0000-0000-000040480000}"/>
    <cellStyle name="Output 10 3" xfId="19595" xr:uid="{00000000-0005-0000-0000-000041480000}"/>
    <cellStyle name="Output 10 3 2" xfId="19596" xr:uid="{00000000-0005-0000-0000-000042480000}"/>
    <cellStyle name="Output 10 3 2 2" xfId="19597" xr:uid="{00000000-0005-0000-0000-000043480000}"/>
    <cellStyle name="Output 10 3 2 2 2" xfId="19598" xr:uid="{00000000-0005-0000-0000-000044480000}"/>
    <cellStyle name="Output 10 3 2 3" xfId="19599" xr:uid="{00000000-0005-0000-0000-000045480000}"/>
    <cellStyle name="Output 10 3 3" xfId="19600" xr:uid="{00000000-0005-0000-0000-000046480000}"/>
    <cellStyle name="Output 10 3 3 2" xfId="19601" xr:uid="{00000000-0005-0000-0000-000047480000}"/>
    <cellStyle name="Output 10 3 3 2 2" xfId="19602" xr:uid="{00000000-0005-0000-0000-000048480000}"/>
    <cellStyle name="Output 10 3 3 3" xfId="19603" xr:uid="{00000000-0005-0000-0000-000049480000}"/>
    <cellStyle name="Output 10 3 4" xfId="19604" xr:uid="{00000000-0005-0000-0000-00004A480000}"/>
    <cellStyle name="Output 10 3 4 2" xfId="19605" xr:uid="{00000000-0005-0000-0000-00004B480000}"/>
    <cellStyle name="Output 10 3 5" xfId="19606" xr:uid="{00000000-0005-0000-0000-00004C480000}"/>
    <cellStyle name="Output 10 4" xfId="19607" xr:uid="{00000000-0005-0000-0000-00004D480000}"/>
    <cellStyle name="Output 10 4 2" xfId="19608" xr:uid="{00000000-0005-0000-0000-00004E480000}"/>
    <cellStyle name="Output 10 4 2 2" xfId="19609" xr:uid="{00000000-0005-0000-0000-00004F480000}"/>
    <cellStyle name="Output 10 4 2 2 2" xfId="19610" xr:uid="{00000000-0005-0000-0000-000050480000}"/>
    <cellStyle name="Output 10 4 2 3" xfId="19611" xr:uid="{00000000-0005-0000-0000-000051480000}"/>
    <cellStyle name="Output 10 4 3" xfId="19612" xr:uid="{00000000-0005-0000-0000-000052480000}"/>
    <cellStyle name="Output 10 4 3 2" xfId="19613" xr:uid="{00000000-0005-0000-0000-000053480000}"/>
    <cellStyle name="Output 10 4 3 2 2" xfId="19614" xr:uid="{00000000-0005-0000-0000-000054480000}"/>
    <cellStyle name="Output 10 4 3 3" xfId="19615" xr:uid="{00000000-0005-0000-0000-000055480000}"/>
    <cellStyle name="Output 10 4 4" xfId="19616" xr:uid="{00000000-0005-0000-0000-000056480000}"/>
    <cellStyle name="Output 10 4 4 2" xfId="19617" xr:uid="{00000000-0005-0000-0000-000057480000}"/>
    <cellStyle name="Output 10 4 5" xfId="19618" xr:uid="{00000000-0005-0000-0000-000058480000}"/>
    <cellStyle name="Output 10 5" xfId="19619" xr:uid="{00000000-0005-0000-0000-000059480000}"/>
    <cellStyle name="Output 10 5 2" xfId="19620" xr:uid="{00000000-0005-0000-0000-00005A480000}"/>
    <cellStyle name="Output 10 5 2 2" xfId="19621" xr:uid="{00000000-0005-0000-0000-00005B480000}"/>
    <cellStyle name="Output 10 5 2 2 2" xfId="19622" xr:uid="{00000000-0005-0000-0000-00005C480000}"/>
    <cellStyle name="Output 10 5 2 3" xfId="19623" xr:uid="{00000000-0005-0000-0000-00005D480000}"/>
    <cellStyle name="Output 10 5 3" xfId="19624" xr:uid="{00000000-0005-0000-0000-00005E480000}"/>
    <cellStyle name="Output 10 5 3 2" xfId="19625" xr:uid="{00000000-0005-0000-0000-00005F480000}"/>
    <cellStyle name="Output 10 5 3 2 2" xfId="19626" xr:uid="{00000000-0005-0000-0000-000060480000}"/>
    <cellStyle name="Output 10 5 3 3" xfId="19627" xr:uid="{00000000-0005-0000-0000-000061480000}"/>
    <cellStyle name="Output 10 5 4" xfId="19628" xr:uid="{00000000-0005-0000-0000-000062480000}"/>
    <cellStyle name="Output 10 5 4 2" xfId="19629" xr:uid="{00000000-0005-0000-0000-000063480000}"/>
    <cellStyle name="Output 10 5 5" xfId="19630" xr:uid="{00000000-0005-0000-0000-000064480000}"/>
    <cellStyle name="Output 10 6" xfId="19631" xr:uid="{00000000-0005-0000-0000-000065480000}"/>
    <cellStyle name="Output 10 6 2" xfId="19632" xr:uid="{00000000-0005-0000-0000-000066480000}"/>
    <cellStyle name="Output 10 6 2 2" xfId="19633" xr:uid="{00000000-0005-0000-0000-000067480000}"/>
    <cellStyle name="Output 10 6 3" xfId="19634" xr:uid="{00000000-0005-0000-0000-000068480000}"/>
    <cellStyle name="Output 10 7" xfId="19635" xr:uid="{00000000-0005-0000-0000-000069480000}"/>
    <cellStyle name="Output 10 7 2" xfId="19636" xr:uid="{00000000-0005-0000-0000-00006A480000}"/>
    <cellStyle name="Output 10 7 2 2" xfId="19637" xr:uid="{00000000-0005-0000-0000-00006B480000}"/>
    <cellStyle name="Output 10 7 3" xfId="19638" xr:uid="{00000000-0005-0000-0000-00006C480000}"/>
    <cellStyle name="Output 10 8" xfId="19639" xr:uid="{00000000-0005-0000-0000-00006D480000}"/>
    <cellStyle name="Output 10 8 2" xfId="19640" xr:uid="{00000000-0005-0000-0000-00006E480000}"/>
    <cellStyle name="Output 10 9" xfId="19641" xr:uid="{00000000-0005-0000-0000-00006F480000}"/>
    <cellStyle name="Output 11" xfId="19642" xr:uid="{00000000-0005-0000-0000-000070480000}"/>
    <cellStyle name="Output 11 2" xfId="19643" xr:uid="{00000000-0005-0000-0000-000071480000}"/>
    <cellStyle name="Output 11 2 2" xfId="19644" xr:uid="{00000000-0005-0000-0000-000072480000}"/>
    <cellStyle name="Output 11 2 2 2" xfId="19645" xr:uid="{00000000-0005-0000-0000-000073480000}"/>
    <cellStyle name="Output 11 2 2 2 2" xfId="19646" xr:uid="{00000000-0005-0000-0000-000074480000}"/>
    <cellStyle name="Output 11 2 2 3" xfId="19647" xr:uid="{00000000-0005-0000-0000-000075480000}"/>
    <cellStyle name="Output 11 2 3" xfId="19648" xr:uid="{00000000-0005-0000-0000-000076480000}"/>
    <cellStyle name="Output 11 2 3 2" xfId="19649" xr:uid="{00000000-0005-0000-0000-000077480000}"/>
    <cellStyle name="Output 11 2 3 2 2" xfId="19650" xr:uid="{00000000-0005-0000-0000-000078480000}"/>
    <cellStyle name="Output 11 2 3 3" xfId="19651" xr:uid="{00000000-0005-0000-0000-000079480000}"/>
    <cellStyle name="Output 11 2 4" xfId="19652" xr:uid="{00000000-0005-0000-0000-00007A480000}"/>
    <cellStyle name="Output 11 2 4 2" xfId="19653" xr:uid="{00000000-0005-0000-0000-00007B480000}"/>
    <cellStyle name="Output 11 2 5" xfId="19654" xr:uid="{00000000-0005-0000-0000-00007C480000}"/>
    <cellStyle name="Output 11 3" xfId="19655" xr:uid="{00000000-0005-0000-0000-00007D480000}"/>
    <cellStyle name="Output 11 3 2" xfId="19656" xr:uid="{00000000-0005-0000-0000-00007E480000}"/>
    <cellStyle name="Output 11 3 2 2" xfId="19657" xr:uid="{00000000-0005-0000-0000-00007F480000}"/>
    <cellStyle name="Output 11 3 2 2 2" xfId="19658" xr:uid="{00000000-0005-0000-0000-000080480000}"/>
    <cellStyle name="Output 11 3 2 3" xfId="19659" xr:uid="{00000000-0005-0000-0000-000081480000}"/>
    <cellStyle name="Output 11 3 3" xfId="19660" xr:uid="{00000000-0005-0000-0000-000082480000}"/>
    <cellStyle name="Output 11 3 3 2" xfId="19661" xr:uid="{00000000-0005-0000-0000-000083480000}"/>
    <cellStyle name="Output 11 3 3 2 2" xfId="19662" xr:uid="{00000000-0005-0000-0000-000084480000}"/>
    <cellStyle name="Output 11 3 3 3" xfId="19663" xr:uid="{00000000-0005-0000-0000-000085480000}"/>
    <cellStyle name="Output 11 3 4" xfId="19664" xr:uid="{00000000-0005-0000-0000-000086480000}"/>
    <cellStyle name="Output 11 3 4 2" xfId="19665" xr:uid="{00000000-0005-0000-0000-000087480000}"/>
    <cellStyle name="Output 11 3 5" xfId="19666" xr:uid="{00000000-0005-0000-0000-000088480000}"/>
    <cellStyle name="Output 11 4" xfId="19667" xr:uid="{00000000-0005-0000-0000-000089480000}"/>
    <cellStyle name="Output 11 4 2" xfId="19668" xr:uid="{00000000-0005-0000-0000-00008A480000}"/>
    <cellStyle name="Output 11 4 2 2" xfId="19669" xr:uid="{00000000-0005-0000-0000-00008B480000}"/>
    <cellStyle name="Output 11 4 2 2 2" xfId="19670" xr:uid="{00000000-0005-0000-0000-00008C480000}"/>
    <cellStyle name="Output 11 4 2 3" xfId="19671" xr:uid="{00000000-0005-0000-0000-00008D480000}"/>
    <cellStyle name="Output 11 4 3" xfId="19672" xr:uid="{00000000-0005-0000-0000-00008E480000}"/>
    <cellStyle name="Output 11 4 3 2" xfId="19673" xr:uid="{00000000-0005-0000-0000-00008F480000}"/>
    <cellStyle name="Output 11 4 3 2 2" xfId="19674" xr:uid="{00000000-0005-0000-0000-000090480000}"/>
    <cellStyle name="Output 11 4 3 3" xfId="19675" xr:uid="{00000000-0005-0000-0000-000091480000}"/>
    <cellStyle name="Output 11 4 4" xfId="19676" xr:uid="{00000000-0005-0000-0000-000092480000}"/>
    <cellStyle name="Output 11 4 4 2" xfId="19677" xr:uid="{00000000-0005-0000-0000-000093480000}"/>
    <cellStyle name="Output 11 4 5" xfId="19678" xr:uid="{00000000-0005-0000-0000-000094480000}"/>
    <cellStyle name="Output 11 5" xfId="19679" xr:uid="{00000000-0005-0000-0000-000095480000}"/>
    <cellStyle name="Output 11 5 2" xfId="19680" xr:uid="{00000000-0005-0000-0000-000096480000}"/>
    <cellStyle name="Output 11 5 2 2" xfId="19681" xr:uid="{00000000-0005-0000-0000-000097480000}"/>
    <cellStyle name="Output 11 5 2 2 2" xfId="19682" xr:uid="{00000000-0005-0000-0000-000098480000}"/>
    <cellStyle name="Output 11 5 2 3" xfId="19683" xr:uid="{00000000-0005-0000-0000-000099480000}"/>
    <cellStyle name="Output 11 5 3" xfId="19684" xr:uid="{00000000-0005-0000-0000-00009A480000}"/>
    <cellStyle name="Output 11 5 3 2" xfId="19685" xr:uid="{00000000-0005-0000-0000-00009B480000}"/>
    <cellStyle name="Output 11 5 3 2 2" xfId="19686" xr:uid="{00000000-0005-0000-0000-00009C480000}"/>
    <cellStyle name="Output 11 5 3 3" xfId="19687" xr:uid="{00000000-0005-0000-0000-00009D480000}"/>
    <cellStyle name="Output 11 5 4" xfId="19688" xr:uid="{00000000-0005-0000-0000-00009E480000}"/>
    <cellStyle name="Output 11 5 4 2" xfId="19689" xr:uid="{00000000-0005-0000-0000-00009F480000}"/>
    <cellStyle name="Output 11 5 5" xfId="19690" xr:uid="{00000000-0005-0000-0000-0000A0480000}"/>
    <cellStyle name="Output 11 6" xfId="19691" xr:uid="{00000000-0005-0000-0000-0000A1480000}"/>
    <cellStyle name="Output 11 6 2" xfId="19692" xr:uid="{00000000-0005-0000-0000-0000A2480000}"/>
    <cellStyle name="Output 11 6 2 2" xfId="19693" xr:uid="{00000000-0005-0000-0000-0000A3480000}"/>
    <cellStyle name="Output 11 6 3" xfId="19694" xr:uid="{00000000-0005-0000-0000-0000A4480000}"/>
    <cellStyle name="Output 11 7" xfId="19695" xr:uid="{00000000-0005-0000-0000-0000A5480000}"/>
    <cellStyle name="Output 11 7 2" xfId="19696" xr:uid="{00000000-0005-0000-0000-0000A6480000}"/>
    <cellStyle name="Output 11 7 2 2" xfId="19697" xr:uid="{00000000-0005-0000-0000-0000A7480000}"/>
    <cellStyle name="Output 11 7 3" xfId="19698" xr:uid="{00000000-0005-0000-0000-0000A8480000}"/>
    <cellStyle name="Output 11 8" xfId="19699" xr:uid="{00000000-0005-0000-0000-0000A9480000}"/>
    <cellStyle name="Output 11 8 2" xfId="19700" xr:uid="{00000000-0005-0000-0000-0000AA480000}"/>
    <cellStyle name="Output 11 9" xfId="19701" xr:uid="{00000000-0005-0000-0000-0000AB480000}"/>
    <cellStyle name="Output 12" xfId="19702" xr:uid="{00000000-0005-0000-0000-0000AC480000}"/>
    <cellStyle name="Output 12 2" xfId="19703" xr:uid="{00000000-0005-0000-0000-0000AD480000}"/>
    <cellStyle name="Output 12 2 2" xfId="19704" xr:uid="{00000000-0005-0000-0000-0000AE480000}"/>
    <cellStyle name="Output 12 2 2 2" xfId="19705" xr:uid="{00000000-0005-0000-0000-0000AF480000}"/>
    <cellStyle name="Output 12 2 2 2 2" xfId="19706" xr:uid="{00000000-0005-0000-0000-0000B0480000}"/>
    <cellStyle name="Output 12 2 2 3" xfId="19707" xr:uid="{00000000-0005-0000-0000-0000B1480000}"/>
    <cellStyle name="Output 12 2 3" xfId="19708" xr:uid="{00000000-0005-0000-0000-0000B2480000}"/>
    <cellStyle name="Output 12 2 3 2" xfId="19709" xr:uid="{00000000-0005-0000-0000-0000B3480000}"/>
    <cellStyle name="Output 12 2 3 2 2" xfId="19710" xr:uid="{00000000-0005-0000-0000-0000B4480000}"/>
    <cellStyle name="Output 12 2 3 3" xfId="19711" xr:uid="{00000000-0005-0000-0000-0000B5480000}"/>
    <cellStyle name="Output 12 2 4" xfId="19712" xr:uid="{00000000-0005-0000-0000-0000B6480000}"/>
    <cellStyle name="Output 12 2 4 2" xfId="19713" xr:uid="{00000000-0005-0000-0000-0000B7480000}"/>
    <cellStyle name="Output 12 2 5" xfId="19714" xr:uid="{00000000-0005-0000-0000-0000B8480000}"/>
    <cellStyle name="Output 12 3" xfId="19715" xr:uid="{00000000-0005-0000-0000-0000B9480000}"/>
    <cellStyle name="Output 12 3 2" xfId="19716" xr:uid="{00000000-0005-0000-0000-0000BA480000}"/>
    <cellStyle name="Output 12 3 2 2" xfId="19717" xr:uid="{00000000-0005-0000-0000-0000BB480000}"/>
    <cellStyle name="Output 12 3 2 2 2" xfId="19718" xr:uid="{00000000-0005-0000-0000-0000BC480000}"/>
    <cellStyle name="Output 12 3 2 3" xfId="19719" xr:uid="{00000000-0005-0000-0000-0000BD480000}"/>
    <cellStyle name="Output 12 3 3" xfId="19720" xr:uid="{00000000-0005-0000-0000-0000BE480000}"/>
    <cellStyle name="Output 12 3 3 2" xfId="19721" xr:uid="{00000000-0005-0000-0000-0000BF480000}"/>
    <cellStyle name="Output 12 3 3 2 2" xfId="19722" xr:uid="{00000000-0005-0000-0000-0000C0480000}"/>
    <cellStyle name="Output 12 3 3 3" xfId="19723" xr:uid="{00000000-0005-0000-0000-0000C1480000}"/>
    <cellStyle name="Output 12 3 4" xfId="19724" xr:uid="{00000000-0005-0000-0000-0000C2480000}"/>
    <cellStyle name="Output 12 3 4 2" xfId="19725" xr:uid="{00000000-0005-0000-0000-0000C3480000}"/>
    <cellStyle name="Output 12 3 5" xfId="19726" xr:uid="{00000000-0005-0000-0000-0000C4480000}"/>
    <cellStyle name="Output 12 4" xfId="19727" xr:uid="{00000000-0005-0000-0000-0000C5480000}"/>
    <cellStyle name="Output 12 4 2" xfId="19728" xr:uid="{00000000-0005-0000-0000-0000C6480000}"/>
    <cellStyle name="Output 12 4 2 2" xfId="19729" xr:uid="{00000000-0005-0000-0000-0000C7480000}"/>
    <cellStyle name="Output 12 4 2 2 2" xfId="19730" xr:uid="{00000000-0005-0000-0000-0000C8480000}"/>
    <cellStyle name="Output 12 4 2 3" xfId="19731" xr:uid="{00000000-0005-0000-0000-0000C9480000}"/>
    <cellStyle name="Output 12 4 3" xfId="19732" xr:uid="{00000000-0005-0000-0000-0000CA480000}"/>
    <cellStyle name="Output 12 4 3 2" xfId="19733" xr:uid="{00000000-0005-0000-0000-0000CB480000}"/>
    <cellStyle name="Output 12 4 3 2 2" xfId="19734" xr:uid="{00000000-0005-0000-0000-0000CC480000}"/>
    <cellStyle name="Output 12 4 3 3" xfId="19735" xr:uid="{00000000-0005-0000-0000-0000CD480000}"/>
    <cellStyle name="Output 12 4 4" xfId="19736" xr:uid="{00000000-0005-0000-0000-0000CE480000}"/>
    <cellStyle name="Output 12 4 4 2" xfId="19737" xr:uid="{00000000-0005-0000-0000-0000CF480000}"/>
    <cellStyle name="Output 12 4 5" xfId="19738" xr:uid="{00000000-0005-0000-0000-0000D0480000}"/>
    <cellStyle name="Output 12 5" xfId="19739" xr:uid="{00000000-0005-0000-0000-0000D1480000}"/>
    <cellStyle name="Output 12 5 2" xfId="19740" xr:uid="{00000000-0005-0000-0000-0000D2480000}"/>
    <cellStyle name="Output 12 5 2 2" xfId="19741" xr:uid="{00000000-0005-0000-0000-0000D3480000}"/>
    <cellStyle name="Output 12 5 2 2 2" xfId="19742" xr:uid="{00000000-0005-0000-0000-0000D4480000}"/>
    <cellStyle name="Output 12 5 2 3" xfId="19743" xr:uid="{00000000-0005-0000-0000-0000D5480000}"/>
    <cellStyle name="Output 12 5 3" xfId="19744" xr:uid="{00000000-0005-0000-0000-0000D6480000}"/>
    <cellStyle name="Output 12 5 3 2" xfId="19745" xr:uid="{00000000-0005-0000-0000-0000D7480000}"/>
    <cellStyle name="Output 12 5 3 2 2" xfId="19746" xr:uid="{00000000-0005-0000-0000-0000D8480000}"/>
    <cellStyle name="Output 12 5 3 3" xfId="19747" xr:uid="{00000000-0005-0000-0000-0000D9480000}"/>
    <cellStyle name="Output 12 5 4" xfId="19748" xr:uid="{00000000-0005-0000-0000-0000DA480000}"/>
    <cellStyle name="Output 12 5 4 2" xfId="19749" xr:uid="{00000000-0005-0000-0000-0000DB480000}"/>
    <cellStyle name="Output 12 5 5" xfId="19750" xr:uid="{00000000-0005-0000-0000-0000DC480000}"/>
    <cellStyle name="Output 12 6" xfId="19751" xr:uid="{00000000-0005-0000-0000-0000DD480000}"/>
    <cellStyle name="Output 12 6 2" xfId="19752" xr:uid="{00000000-0005-0000-0000-0000DE480000}"/>
    <cellStyle name="Output 12 6 2 2" xfId="19753" xr:uid="{00000000-0005-0000-0000-0000DF480000}"/>
    <cellStyle name="Output 12 6 3" xfId="19754" xr:uid="{00000000-0005-0000-0000-0000E0480000}"/>
    <cellStyle name="Output 12 7" xfId="19755" xr:uid="{00000000-0005-0000-0000-0000E1480000}"/>
    <cellStyle name="Output 12 7 2" xfId="19756" xr:uid="{00000000-0005-0000-0000-0000E2480000}"/>
    <cellStyle name="Output 12 7 2 2" xfId="19757" xr:uid="{00000000-0005-0000-0000-0000E3480000}"/>
    <cellStyle name="Output 12 7 3" xfId="19758" xr:uid="{00000000-0005-0000-0000-0000E4480000}"/>
    <cellStyle name="Output 12 8" xfId="19759" xr:uid="{00000000-0005-0000-0000-0000E5480000}"/>
    <cellStyle name="Output 12 8 2" xfId="19760" xr:uid="{00000000-0005-0000-0000-0000E6480000}"/>
    <cellStyle name="Output 12 9" xfId="19761" xr:uid="{00000000-0005-0000-0000-0000E7480000}"/>
    <cellStyle name="Output 13" xfId="19762" xr:uid="{00000000-0005-0000-0000-0000E8480000}"/>
    <cellStyle name="Output 13 2" xfId="19763" xr:uid="{00000000-0005-0000-0000-0000E9480000}"/>
    <cellStyle name="Output 13 2 2" xfId="19764" xr:uid="{00000000-0005-0000-0000-0000EA480000}"/>
    <cellStyle name="Output 13 2 2 2" xfId="19765" xr:uid="{00000000-0005-0000-0000-0000EB480000}"/>
    <cellStyle name="Output 13 2 2 2 2" xfId="19766" xr:uid="{00000000-0005-0000-0000-0000EC480000}"/>
    <cellStyle name="Output 13 2 2 3" xfId="19767" xr:uid="{00000000-0005-0000-0000-0000ED480000}"/>
    <cellStyle name="Output 13 2 3" xfId="19768" xr:uid="{00000000-0005-0000-0000-0000EE480000}"/>
    <cellStyle name="Output 13 2 3 2" xfId="19769" xr:uid="{00000000-0005-0000-0000-0000EF480000}"/>
    <cellStyle name="Output 13 2 3 2 2" xfId="19770" xr:uid="{00000000-0005-0000-0000-0000F0480000}"/>
    <cellStyle name="Output 13 2 3 3" xfId="19771" xr:uid="{00000000-0005-0000-0000-0000F1480000}"/>
    <cellStyle name="Output 13 2 4" xfId="19772" xr:uid="{00000000-0005-0000-0000-0000F2480000}"/>
    <cellStyle name="Output 13 2 4 2" xfId="19773" xr:uid="{00000000-0005-0000-0000-0000F3480000}"/>
    <cellStyle name="Output 13 2 5" xfId="19774" xr:uid="{00000000-0005-0000-0000-0000F4480000}"/>
    <cellStyle name="Output 13 3" xfId="19775" xr:uid="{00000000-0005-0000-0000-0000F5480000}"/>
    <cellStyle name="Output 13 3 2" xfId="19776" xr:uid="{00000000-0005-0000-0000-0000F6480000}"/>
    <cellStyle name="Output 13 3 2 2" xfId="19777" xr:uid="{00000000-0005-0000-0000-0000F7480000}"/>
    <cellStyle name="Output 13 3 2 2 2" xfId="19778" xr:uid="{00000000-0005-0000-0000-0000F8480000}"/>
    <cellStyle name="Output 13 3 2 3" xfId="19779" xr:uid="{00000000-0005-0000-0000-0000F9480000}"/>
    <cellStyle name="Output 13 3 3" xfId="19780" xr:uid="{00000000-0005-0000-0000-0000FA480000}"/>
    <cellStyle name="Output 13 3 3 2" xfId="19781" xr:uid="{00000000-0005-0000-0000-0000FB480000}"/>
    <cellStyle name="Output 13 3 3 2 2" xfId="19782" xr:uid="{00000000-0005-0000-0000-0000FC480000}"/>
    <cellStyle name="Output 13 3 3 3" xfId="19783" xr:uid="{00000000-0005-0000-0000-0000FD480000}"/>
    <cellStyle name="Output 13 3 4" xfId="19784" xr:uid="{00000000-0005-0000-0000-0000FE480000}"/>
    <cellStyle name="Output 13 3 4 2" xfId="19785" xr:uid="{00000000-0005-0000-0000-0000FF480000}"/>
    <cellStyle name="Output 13 3 5" xfId="19786" xr:uid="{00000000-0005-0000-0000-000000490000}"/>
    <cellStyle name="Output 13 4" xfId="19787" xr:uid="{00000000-0005-0000-0000-000001490000}"/>
    <cellStyle name="Output 13 4 2" xfId="19788" xr:uid="{00000000-0005-0000-0000-000002490000}"/>
    <cellStyle name="Output 13 4 2 2" xfId="19789" xr:uid="{00000000-0005-0000-0000-000003490000}"/>
    <cellStyle name="Output 13 4 2 2 2" xfId="19790" xr:uid="{00000000-0005-0000-0000-000004490000}"/>
    <cellStyle name="Output 13 4 2 3" xfId="19791" xr:uid="{00000000-0005-0000-0000-000005490000}"/>
    <cellStyle name="Output 13 4 3" xfId="19792" xr:uid="{00000000-0005-0000-0000-000006490000}"/>
    <cellStyle name="Output 13 4 3 2" xfId="19793" xr:uid="{00000000-0005-0000-0000-000007490000}"/>
    <cellStyle name="Output 13 4 3 2 2" xfId="19794" xr:uid="{00000000-0005-0000-0000-000008490000}"/>
    <cellStyle name="Output 13 4 3 3" xfId="19795" xr:uid="{00000000-0005-0000-0000-000009490000}"/>
    <cellStyle name="Output 13 4 4" xfId="19796" xr:uid="{00000000-0005-0000-0000-00000A490000}"/>
    <cellStyle name="Output 13 4 4 2" xfId="19797" xr:uid="{00000000-0005-0000-0000-00000B490000}"/>
    <cellStyle name="Output 13 4 5" xfId="19798" xr:uid="{00000000-0005-0000-0000-00000C490000}"/>
    <cellStyle name="Output 13 5" xfId="19799" xr:uid="{00000000-0005-0000-0000-00000D490000}"/>
    <cellStyle name="Output 13 5 2" xfId="19800" xr:uid="{00000000-0005-0000-0000-00000E490000}"/>
    <cellStyle name="Output 13 5 2 2" xfId="19801" xr:uid="{00000000-0005-0000-0000-00000F490000}"/>
    <cellStyle name="Output 13 5 2 2 2" xfId="19802" xr:uid="{00000000-0005-0000-0000-000010490000}"/>
    <cellStyle name="Output 13 5 2 3" xfId="19803" xr:uid="{00000000-0005-0000-0000-000011490000}"/>
    <cellStyle name="Output 13 5 3" xfId="19804" xr:uid="{00000000-0005-0000-0000-000012490000}"/>
    <cellStyle name="Output 13 5 3 2" xfId="19805" xr:uid="{00000000-0005-0000-0000-000013490000}"/>
    <cellStyle name="Output 13 5 3 2 2" xfId="19806" xr:uid="{00000000-0005-0000-0000-000014490000}"/>
    <cellStyle name="Output 13 5 3 3" xfId="19807" xr:uid="{00000000-0005-0000-0000-000015490000}"/>
    <cellStyle name="Output 13 5 4" xfId="19808" xr:uid="{00000000-0005-0000-0000-000016490000}"/>
    <cellStyle name="Output 13 5 4 2" xfId="19809" xr:uid="{00000000-0005-0000-0000-000017490000}"/>
    <cellStyle name="Output 13 5 5" xfId="19810" xr:uid="{00000000-0005-0000-0000-000018490000}"/>
    <cellStyle name="Output 13 6" xfId="19811" xr:uid="{00000000-0005-0000-0000-000019490000}"/>
    <cellStyle name="Output 13 6 2" xfId="19812" xr:uid="{00000000-0005-0000-0000-00001A490000}"/>
    <cellStyle name="Output 13 6 2 2" xfId="19813" xr:uid="{00000000-0005-0000-0000-00001B490000}"/>
    <cellStyle name="Output 13 6 3" xfId="19814" xr:uid="{00000000-0005-0000-0000-00001C490000}"/>
    <cellStyle name="Output 13 7" xfId="19815" xr:uid="{00000000-0005-0000-0000-00001D490000}"/>
    <cellStyle name="Output 13 7 2" xfId="19816" xr:uid="{00000000-0005-0000-0000-00001E490000}"/>
    <cellStyle name="Output 13 7 2 2" xfId="19817" xr:uid="{00000000-0005-0000-0000-00001F490000}"/>
    <cellStyle name="Output 13 7 3" xfId="19818" xr:uid="{00000000-0005-0000-0000-000020490000}"/>
    <cellStyle name="Output 13 8" xfId="19819" xr:uid="{00000000-0005-0000-0000-000021490000}"/>
    <cellStyle name="Output 13 8 2" xfId="19820" xr:uid="{00000000-0005-0000-0000-000022490000}"/>
    <cellStyle name="Output 13 9" xfId="19821" xr:uid="{00000000-0005-0000-0000-000023490000}"/>
    <cellStyle name="Output 14" xfId="19822" xr:uid="{00000000-0005-0000-0000-000024490000}"/>
    <cellStyle name="Output 14 2" xfId="19823" xr:uid="{00000000-0005-0000-0000-000025490000}"/>
    <cellStyle name="Output 14 2 2" xfId="19824" xr:uid="{00000000-0005-0000-0000-000026490000}"/>
    <cellStyle name="Output 14 2 2 2" xfId="19825" xr:uid="{00000000-0005-0000-0000-000027490000}"/>
    <cellStyle name="Output 14 2 2 2 2" xfId="19826" xr:uid="{00000000-0005-0000-0000-000028490000}"/>
    <cellStyle name="Output 14 2 2 3" xfId="19827" xr:uid="{00000000-0005-0000-0000-000029490000}"/>
    <cellStyle name="Output 14 2 3" xfId="19828" xr:uid="{00000000-0005-0000-0000-00002A490000}"/>
    <cellStyle name="Output 14 2 3 2" xfId="19829" xr:uid="{00000000-0005-0000-0000-00002B490000}"/>
    <cellStyle name="Output 14 2 3 2 2" xfId="19830" xr:uid="{00000000-0005-0000-0000-00002C490000}"/>
    <cellStyle name="Output 14 2 3 3" xfId="19831" xr:uid="{00000000-0005-0000-0000-00002D490000}"/>
    <cellStyle name="Output 14 2 4" xfId="19832" xr:uid="{00000000-0005-0000-0000-00002E490000}"/>
    <cellStyle name="Output 14 2 4 2" xfId="19833" xr:uid="{00000000-0005-0000-0000-00002F490000}"/>
    <cellStyle name="Output 14 2 5" xfId="19834" xr:uid="{00000000-0005-0000-0000-000030490000}"/>
    <cellStyle name="Output 14 3" xfId="19835" xr:uid="{00000000-0005-0000-0000-000031490000}"/>
    <cellStyle name="Output 14 3 2" xfId="19836" xr:uid="{00000000-0005-0000-0000-000032490000}"/>
    <cellStyle name="Output 14 3 2 2" xfId="19837" xr:uid="{00000000-0005-0000-0000-000033490000}"/>
    <cellStyle name="Output 14 3 2 2 2" xfId="19838" xr:uid="{00000000-0005-0000-0000-000034490000}"/>
    <cellStyle name="Output 14 3 2 3" xfId="19839" xr:uid="{00000000-0005-0000-0000-000035490000}"/>
    <cellStyle name="Output 14 3 3" xfId="19840" xr:uid="{00000000-0005-0000-0000-000036490000}"/>
    <cellStyle name="Output 14 3 3 2" xfId="19841" xr:uid="{00000000-0005-0000-0000-000037490000}"/>
    <cellStyle name="Output 14 3 3 2 2" xfId="19842" xr:uid="{00000000-0005-0000-0000-000038490000}"/>
    <cellStyle name="Output 14 3 3 3" xfId="19843" xr:uid="{00000000-0005-0000-0000-000039490000}"/>
    <cellStyle name="Output 14 3 4" xfId="19844" xr:uid="{00000000-0005-0000-0000-00003A490000}"/>
    <cellStyle name="Output 14 3 4 2" xfId="19845" xr:uid="{00000000-0005-0000-0000-00003B490000}"/>
    <cellStyle name="Output 14 3 5" xfId="19846" xr:uid="{00000000-0005-0000-0000-00003C490000}"/>
    <cellStyle name="Output 14 4" xfId="19847" xr:uid="{00000000-0005-0000-0000-00003D490000}"/>
    <cellStyle name="Output 14 4 2" xfId="19848" xr:uid="{00000000-0005-0000-0000-00003E490000}"/>
    <cellStyle name="Output 14 4 2 2" xfId="19849" xr:uid="{00000000-0005-0000-0000-00003F490000}"/>
    <cellStyle name="Output 14 4 2 2 2" xfId="19850" xr:uid="{00000000-0005-0000-0000-000040490000}"/>
    <cellStyle name="Output 14 4 2 3" xfId="19851" xr:uid="{00000000-0005-0000-0000-000041490000}"/>
    <cellStyle name="Output 14 4 3" xfId="19852" xr:uid="{00000000-0005-0000-0000-000042490000}"/>
    <cellStyle name="Output 14 4 3 2" xfId="19853" xr:uid="{00000000-0005-0000-0000-000043490000}"/>
    <cellStyle name="Output 14 4 3 2 2" xfId="19854" xr:uid="{00000000-0005-0000-0000-000044490000}"/>
    <cellStyle name="Output 14 4 3 3" xfId="19855" xr:uid="{00000000-0005-0000-0000-000045490000}"/>
    <cellStyle name="Output 14 4 4" xfId="19856" xr:uid="{00000000-0005-0000-0000-000046490000}"/>
    <cellStyle name="Output 14 4 4 2" xfId="19857" xr:uid="{00000000-0005-0000-0000-000047490000}"/>
    <cellStyle name="Output 14 4 5" xfId="19858" xr:uid="{00000000-0005-0000-0000-000048490000}"/>
    <cellStyle name="Output 14 5" xfId="19859" xr:uid="{00000000-0005-0000-0000-000049490000}"/>
    <cellStyle name="Output 14 5 2" xfId="19860" xr:uid="{00000000-0005-0000-0000-00004A490000}"/>
    <cellStyle name="Output 14 5 2 2" xfId="19861" xr:uid="{00000000-0005-0000-0000-00004B490000}"/>
    <cellStyle name="Output 14 5 2 2 2" xfId="19862" xr:uid="{00000000-0005-0000-0000-00004C490000}"/>
    <cellStyle name="Output 14 5 2 3" xfId="19863" xr:uid="{00000000-0005-0000-0000-00004D490000}"/>
    <cellStyle name="Output 14 5 3" xfId="19864" xr:uid="{00000000-0005-0000-0000-00004E490000}"/>
    <cellStyle name="Output 14 5 3 2" xfId="19865" xr:uid="{00000000-0005-0000-0000-00004F490000}"/>
    <cellStyle name="Output 14 5 3 2 2" xfId="19866" xr:uid="{00000000-0005-0000-0000-000050490000}"/>
    <cellStyle name="Output 14 5 3 3" xfId="19867" xr:uid="{00000000-0005-0000-0000-000051490000}"/>
    <cellStyle name="Output 14 5 4" xfId="19868" xr:uid="{00000000-0005-0000-0000-000052490000}"/>
    <cellStyle name="Output 14 5 4 2" xfId="19869" xr:uid="{00000000-0005-0000-0000-000053490000}"/>
    <cellStyle name="Output 14 5 5" xfId="19870" xr:uid="{00000000-0005-0000-0000-000054490000}"/>
    <cellStyle name="Output 14 6" xfId="19871" xr:uid="{00000000-0005-0000-0000-000055490000}"/>
    <cellStyle name="Output 14 6 2" xfId="19872" xr:uid="{00000000-0005-0000-0000-000056490000}"/>
    <cellStyle name="Output 14 6 2 2" xfId="19873" xr:uid="{00000000-0005-0000-0000-000057490000}"/>
    <cellStyle name="Output 14 6 3" xfId="19874" xr:uid="{00000000-0005-0000-0000-000058490000}"/>
    <cellStyle name="Output 14 7" xfId="19875" xr:uid="{00000000-0005-0000-0000-000059490000}"/>
    <cellStyle name="Output 14 7 2" xfId="19876" xr:uid="{00000000-0005-0000-0000-00005A490000}"/>
    <cellStyle name="Output 14 7 2 2" xfId="19877" xr:uid="{00000000-0005-0000-0000-00005B490000}"/>
    <cellStyle name="Output 14 7 3" xfId="19878" xr:uid="{00000000-0005-0000-0000-00005C490000}"/>
    <cellStyle name="Output 14 8" xfId="19879" xr:uid="{00000000-0005-0000-0000-00005D490000}"/>
    <cellStyle name="Output 14 8 2" xfId="19880" xr:uid="{00000000-0005-0000-0000-00005E490000}"/>
    <cellStyle name="Output 14 9" xfId="19881" xr:uid="{00000000-0005-0000-0000-00005F490000}"/>
    <cellStyle name="Output 15" xfId="19882" xr:uid="{00000000-0005-0000-0000-000060490000}"/>
    <cellStyle name="Output 15 2" xfId="19883" xr:uid="{00000000-0005-0000-0000-000061490000}"/>
    <cellStyle name="Output 15 2 2" xfId="19884" xr:uid="{00000000-0005-0000-0000-000062490000}"/>
    <cellStyle name="Output 15 2 2 2" xfId="19885" xr:uid="{00000000-0005-0000-0000-000063490000}"/>
    <cellStyle name="Output 15 2 3" xfId="19886" xr:uid="{00000000-0005-0000-0000-000064490000}"/>
    <cellStyle name="Output 15 3" xfId="19887" xr:uid="{00000000-0005-0000-0000-000065490000}"/>
    <cellStyle name="Output 15 3 2" xfId="19888" xr:uid="{00000000-0005-0000-0000-000066490000}"/>
    <cellStyle name="Output 15 3 2 2" xfId="19889" xr:uid="{00000000-0005-0000-0000-000067490000}"/>
    <cellStyle name="Output 15 3 3" xfId="19890" xr:uid="{00000000-0005-0000-0000-000068490000}"/>
    <cellStyle name="Output 15 4" xfId="19891" xr:uid="{00000000-0005-0000-0000-000069490000}"/>
    <cellStyle name="Output 15 4 2" xfId="19892" xr:uid="{00000000-0005-0000-0000-00006A490000}"/>
    <cellStyle name="Output 16" xfId="19893" xr:uid="{00000000-0005-0000-0000-00006B490000}"/>
    <cellStyle name="Output 16 2" xfId="19894" xr:uid="{00000000-0005-0000-0000-00006C490000}"/>
    <cellStyle name="Output 16 2 2" xfId="19895" xr:uid="{00000000-0005-0000-0000-00006D490000}"/>
    <cellStyle name="Output 16 2 2 2" xfId="19896" xr:uid="{00000000-0005-0000-0000-00006E490000}"/>
    <cellStyle name="Output 16 2 2 2 2" xfId="19897" xr:uid="{00000000-0005-0000-0000-00006F490000}"/>
    <cellStyle name="Output 16 2 2 3" xfId="19898" xr:uid="{00000000-0005-0000-0000-000070490000}"/>
    <cellStyle name="Output 16 2 3" xfId="19899" xr:uid="{00000000-0005-0000-0000-000071490000}"/>
    <cellStyle name="Output 16 2 3 2" xfId="19900" xr:uid="{00000000-0005-0000-0000-000072490000}"/>
    <cellStyle name="Output 16 2 3 2 2" xfId="19901" xr:uid="{00000000-0005-0000-0000-000073490000}"/>
    <cellStyle name="Output 16 2 3 3" xfId="19902" xr:uid="{00000000-0005-0000-0000-000074490000}"/>
    <cellStyle name="Output 16 2 4" xfId="19903" xr:uid="{00000000-0005-0000-0000-000075490000}"/>
    <cellStyle name="Output 16 2 4 2" xfId="19904" xr:uid="{00000000-0005-0000-0000-000076490000}"/>
    <cellStyle name="Output 16 2 5" xfId="19905" xr:uid="{00000000-0005-0000-0000-000077490000}"/>
    <cellStyle name="Output 16 3" xfId="19906" xr:uid="{00000000-0005-0000-0000-000078490000}"/>
    <cellStyle name="Output 17" xfId="19907" xr:uid="{00000000-0005-0000-0000-000079490000}"/>
    <cellStyle name="Output 17 2" xfId="19908" xr:uid="{00000000-0005-0000-0000-00007A490000}"/>
    <cellStyle name="Output 18" xfId="19909" xr:uid="{00000000-0005-0000-0000-00007B490000}"/>
    <cellStyle name="Output 19" xfId="19910" xr:uid="{00000000-0005-0000-0000-00007C490000}"/>
    <cellStyle name="Output 2" xfId="2664" xr:uid="{00000000-0005-0000-0000-00007D490000}"/>
    <cellStyle name="Output 2 10" xfId="19912" xr:uid="{00000000-0005-0000-0000-00007E490000}"/>
    <cellStyle name="Output 2 10 2" xfId="19913" xr:uid="{00000000-0005-0000-0000-00007F490000}"/>
    <cellStyle name="Output 2 11" xfId="19914" xr:uid="{00000000-0005-0000-0000-000080490000}"/>
    <cellStyle name="Output 2 11 2" xfId="19915" xr:uid="{00000000-0005-0000-0000-000081490000}"/>
    <cellStyle name="Output 2 12" xfId="19916" xr:uid="{00000000-0005-0000-0000-000082490000}"/>
    <cellStyle name="Output 2 13" xfId="19917" xr:uid="{00000000-0005-0000-0000-000083490000}"/>
    <cellStyle name="Output 2 14" xfId="19918" xr:uid="{00000000-0005-0000-0000-000084490000}"/>
    <cellStyle name="Output 2 14 2" xfId="19919" xr:uid="{00000000-0005-0000-0000-000085490000}"/>
    <cellStyle name="Output 2 14 2 2" xfId="19920" xr:uid="{00000000-0005-0000-0000-000086490000}"/>
    <cellStyle name="Output 2 14 3" xfId="19921" xr:uid="{00000000-0005-0000-0000-000087490000}"/>
    <cellStyle name="Output 2 15" xfId="19922" xr:uid="{00000000-0005-0000-0000-000088490000}"/>
    <cellStyle name="Output 2 15 2" xfId="19923" xr:uid="{00000000-0005-0000-0000-000089490000}"/>
    <cellStyle name="Output 2 15 2 2" xfId="19924" xr:uid="{00000000-0005-0000-0000-00008A490000}"/>
    <cellStyle name="Output 2 15 3" xfId="19925" xr:uid="{00000000-0005-0000-0000-00008B490000}"/>
    <cellStyle name="Output 2 16" xfId="19926" xr:uid="{00000000-0005-0000-0000-00008C490000}"/>
    <cellStyle name="Output 2 16 2" xfId="19927" xr:uid="{00000000-0005-0000-0000-00008D490000}"/>
    <cellStyle name="Output 2 17" xfId="19911" xr:uid="{00000000-0005-0000-0000-00008E490000}"/>
    <cellStyle name="Output 2 2" xfId="3516" xr:uid="{00000000-0005-0000-0000-00008F490000}"/>
    <cellStyle name="Output 2 2 2" xfId="4920" xr:uid="{00000000-0005-0000-0000-000090490000}"/>
    <cellStyle name="Output 2 2 2 2" xfId="19930" xr:uid="{00000000-0005-0000-0000-000091490000}"/>
    <cellStyle name="Output 2 2 2 2 2" xfId="19931" xr:uid="{00000000-0005-0000-0000-000092490000}"/>
    <cellStyle name="Output 2 2 2 2 2 2" xfId="19932" xr:uid="{00000000-0005-0000-0000-000093490000}"/>
    <cellStyle name="Output 2 2 2 2 2 2 2" xfId="19933" xr:uid="{00000000-0005-0000-0000-000094490000}"/>
    <cellStyle name="Output 2 2 2 2 2 3" xfId="19934" xr:uid="{00000000-0005-0000-0000-000095490000}"/>
    <cellStyle name="Output 2 2 2 2 3" xfId="19935" xr:uid="{00000000-0005-0000-0000-000096490000}"/>
    <cellStyle name="Output 2 2 2 2 3 2" xfId="19936" xr:uid="{00000000-0005-0000-0000-000097490000}"/>
    <cellStyle name="Output 2 2 2 2 4" xfId="19937" xr:uid="{00000000-0005-0000-0000-000098490000}"/>
    <cellStyle name="Output 2 2 2 3" xfId="19938" xr:uid="{00000000-0005-0000-0000-000099490000}"/>
    <cellStyle name="Output 2 2 2 3 2" xfId="19939" xr:uid="{00000000-0005-0000-0000-00009A490000}"/>
    <cellStyle name="Output 2 2 2 3 2 2" xfId="19940" xr:uid="{00000000-0005-0000-0000-00009B490000}"/>
    <cellStyle name="Output 2 2 2 3 3" xfId="19941" xr:uid="{00000000-0005-0000-0000-00009C490000}"/>
    <cellStyle name="Output 2 2 2 4" xfId="19942" xr:uid="{00000000-0005-0000-0000-00009D490000}"/>
    <cellStyle name="Output 2 2 2 4 2" xfId="19943" xr:uid="{00000000-0005-0000-0000-00009E490000}"/>
    <cellStyle name="Output 2 2 2 5" xfId="19944" xr:uid="{00000000-0005-0000-0000-00009F490000}"/>
    <cellStyle name="Output 2 2 2 6" xfId="19929" xr:uid="{00000000-0005-0000-0000-0000A0490000}"/>
    <cellStyle name="Output 2 2 3" xfId="19945" xr:uid="{00000000-0005-0000-0000-0000A1490000}"/>
    <cellStyle name="Output 2 2 3 2" xfId="19946" xr:uid="{00000000-0005-0000-0000-0000A2490000}"/>
    <cellStyle name="Output 2 2 3 2 2" xfId="19947" xr:uid="{00000000-0005-0000-0000-0000A3490000}"/>
    <cellStyle name="Output 2 2 3 2 2 2" xfId="19948" xr:uid="{00000000-0005-0000-0000-0000A4490000}"/>
    <cellStyle name="Output 2 2 3 2 3" xfId="19949" xr:uid="{00000000-0005-0000-0000-0000A5490000}"/>
    <cellStyle name="Output 2 2 3 3" xfId="19950" xr:uid="{00000000-0005-0000-0000-0000A6490000}"/>
    <cellStyle name="Output 2 2 3 3 2" xfId="19951" xr:uid="{00000000-0005-0000-0000-0000A7490000}"/>
    <cellStyle name="Output 2 2 3 3 2 2" xfId="19952" xr:uid="{00000000-0005-0000-0000-0000A8490000}"/>
    <cellStyle name="Output 2 2 3 3 3" xfId="19953" xr:uid="{00000000-0005-0000-0000-0000A9490000}"/>
    <cellStyle name="Output 2 2 3 4" xfId="19954" xr:uid="{00000000-0005-0000-0000-0000AA490000}"/>
    <cellStyle name="Output 2 2 3 4 2" xfId="19955" xr:uid="{00000000-0005-0000-0000-0000AB490000}"/>
    <cellStyle name="Output 2 2 3 5" xfId="19956" xr:uid="{00000000-0005-0000-0000-0000AC490000}"/>
    <cellStyle name="Output 2 2 4" xfId="19957" xr:uid="{00000000-0005-0000-0000-0000AD490000}"/>
    <cellStyle name="Output 2 2 4 2" xfId="19958" xr:uid="{00000000-0005-0000-0000-0000AE490000}"/>
    <cellStyle name="Output 2 2 4 2 2" xfId="19959" xr:uid="{00000000-0005-0000-0000-0000AF490000}"/>
    <cellStyle name="Output 2 2 4 3" xfId="19960" xr:uid="{00000000-0005-0000-0000-0000B0490000}"/>
    <cellStyle name="Output 2 2 5" xfId="19961" xr:uid="{00000000-0005-0000-0000-0000B1490000}"/>
    <cellStyle name="Output 2 2 5 2" xfId="19962" xr:uid="{00000000-0005-0000-0000-0000B2490000}"/>
    <cellStyle name="Output 2 2 5 2 2" xfId="19963" xr:uid="{00000000-0005-0000-0000-0000B3490000}"/>
    <cellStyle name="Output 2 2 5 3" xfId="19964" xr:uid="{00000000-0005-0000-0000-0000B4490000}"/>
    <cellStyle name="Output 2 2 6" xfId="19965" xr:uid="{00000000-0005-0000-0000-0000B5490000}"/>
    <cellStyle name="Output 2 2 6 2" xfId="19966" xr:uid="{00000000-0005-0000-0000-0000B6490000}"/>
    <cellStyle name="Output 2 2 7" xfId="19928" xr:uid="{00000000-0005-0000-0000-0000B7490000}"/>
    <cellStyle name="Output 2 3" xfId="3520" xr:uid="{00000000-0005-0000-0000-0000B8490000}"/>
    <cellStyle name="Output 2 3 2" xfId="4921" xr:uid="{00000000-0005-0000-0000-0000B9490000}"/>
    <cellStyle name="Output 2 3 2 2" xfId="19969" xr:uid="{00000000-0005-0000-0000-0000BA490000}"/>
    <cellStyle name="Output 2 3 2 2 2" xfId="19970" xr:uid="{00000000-0005-0000-0000-0000BB490000}"/>
    <cellStyle name="Output 2 3 2 2 2 2" xfId="19971" xr:uid="{00000000-0005-0000-0000-0000BC490000}"/>
    <cellStyle name="Output 2 3 2 2 3" xfId="19972" xr:uid="{00000000-0005-0000-0000-0000BD490000}"/>
    <cellStyle name="Output 2 3 2 3" xfId="19973" xr:uid="{00000000-0005-0000-0000-0000BE490000}"/>
    <cellStyle name="Output 2 3 2 3 2" xfId="19974" xr:uid="{00000000-0005-0000-0000-0000BF490000}"/>
    <cellStyle name="Output 2 3 2 3 2 2" xfId="19975" xr:uid="{00000000-0005-0000-0000-0000C0490000}"/>
    <cellStyle name="Output 2 3 2 3 3" xfId="19976" xr:uid="{00000000-0005-0000-0000-0000C1490000}"/>
    <cellStyle name="Output 2 3 2 4" xfId="19977" xr:uid="{00000000-0005-0000-0000-0000C2490000}"/>
    <cellStyle name="Output 2 3 2 4 2" xfId="19978" xr:uid="{00000000-0005-0000-0000-0000C3490000}"/>
    <cellStyle name="Output 2 3 2 5" xfId="19979" xr:uid="{00000000-0005-0000-0000-0000C4490000}"/>
    <cellStyle name="Output 2 3 2 6" xfId="19968" xr:uid="{00000000-0005-0000-0000-0000C5490000}"/>
    <cellStyle name="Output 2 3 3" xfId="19980" xr:uid="{00000000-0005-0000-0000-0000C6490000}"/>
    <cellStyle name="Output 2 3 3 2" xfId="19981" xr:uid="{00000000-0005-0000-0000-0000C7490000}"/>
    <cellStyle name="Output 2 3 3 2 2" xfId="19982" xr:uid="{00000000-0005-0000-0000-0000C8490000}"/>
    <cellStyle name="Output 2 3 3 2 2 2" xfId="19983" xr:uid="{00000000-0005-0000-0000-0000C9490000}"/>
    <cellStyle name="Output 2 3 3 2 3" xfId="19984" xr:uid="{00000000-0005-0000-0000-0000CA490000}"/>
    <cellStyle name="Output 2 3 3 3" xfId="19985" xr:uid="{00000000-0005-0000-0000-0000CB490000}"/>
    <cellStyle name="Output 2 3 3 3 2" xfId="19986" xr:uid="{00000000-0005-0000-0000-0000CC490000}"/>
    <cellStyle name="Output 2 3 3 3 2 2" xfId="19987" xr:uid="{00000000-0005-0000-0000-0000CD490000}"/>
    <cellStyle name="Output 2 3 3 3 3" xfId="19988" xr:uid="{00000000-0005-0000-0000-0000CE490000}"/>
    <cellStyle name="Output 2 3 3 4" xfId="19989" xr:uid="{00000000-0005-0000-0000-0000CF490000}"/>
    <cellStyle name="Output 2 3 3 4 2" xfId="19990" xr:uid="{00000000-0005-0000-0000-0000D0490000}"/>
    <cellStyle name="Output 2 3 3 5" xfId="19991" xr:uid="{00000000-0005-0000-0000-0000D1490000}"/>
    <cellStyle name="Output 2 3 4" xfId="19992" xr:uid="{00000000-0005-0000-0000-0000D2490000}"/>
    <cellStyle name="Output 2 3 4 2" xfId="19993" xr:uid="{00000000-0005-0000-0000-0000D3490000}"/>
    <cellStyle name="Output 2 3 4 2 2" xfId="19994" xr:uid="{00000000-0005-0000-0000-0000D4490000}"/>
    <cellStyle name="Output 2 3 4 3" xfId="19995" xr:uid="{00000000-0005-0000-0000-0000D5490000}"/>
    <cellStyle name="Output 2 3 5" xfId="19996" xr:uid="{00000000-0005-0000-0000-0000D6490000}"/>
    <cellStyle name="Output 2 3 5 2" xfId="19997" xr:uid="{00000000-0005-0000-0000-0000D7490000}"/>
    <cellStyle name="Output 2 3 5 2 2" xfId="19998" xr:uid="{00000000-0005-0000-0000-0000D8490000}"/>
    <cellStyle name="Output 2 3 5 3" xfId="19999" xr:uid="{00000000-0005-0000-0000-0000D9490000}"/>
    <cellStyle name="Output 2 3 6" xfId="20000" xr:uid="{00000000-0005-0000-0000-0000DA490000}"/>
    <cellStyle name="Output 2 3 6 2" xfId="20001" xr:uid="{00000000-0005-0000-0000-0000DB490000}"/>
    <cellStyle name="Output 2 3 7" xfId="19967" xr:uid="{00000000-0005-0000-0000-0000DC490000}"/>
    <cellStyle name="Output 2 4" xfId="1681" xr:uid="{00000000-0005-0000-0000-0000DD490000}"/>
    <cellStyle name="Output 2 4 2" xfId="5420" xr:uid="{00000000-0005-0000-0000-0000DE490000}"/>
    <cellStyle name="Output 2 4 2 2" xfId="20004" xr:uid="{00000000-0005-0000-0000-0000DF490000}"/>
    <cellStyle name="Output 2 4 2 2 2" xfId="20005" xr:uid="{00000000-0005-0000-0000-0000E0490000}"/>
    <cellStyle name="Output 2 4 2 3" xfId="20006" xr:uid="{00000000-0005-0000-0000-0000E1490000}"/>
    <cellStyle name="Output 2 4 2 4" xfId="20003" xr:uid="{00000000-0005-0000-0000-0000E2490000}"/>
    <cellStyle name="Output 2 4 3" xfId="20007" xr:uid="{00000000-0005-0000-0000-0000E3490000}"/>
    <cellStyle name="Output 2 4 3 2" xfId="20008" xr:uid="{00000000-0005-0000-0000-0000E4490000}"/>
    <cellStyle name="Output 2 4 3 2 2" xfId="20009" xr:uid="{00000000-0005-0000-0000-0000E5490000}"/>
    <cellStyle name="Output 2 4 3 3" xfId="20010" xr:uid="{00000000-0005-0000-0000-0000E6490000}"/>
    <cellStyle name="Output 2 4 4" xfId="20011" xr:uid="{00000000-0005-0000-0000-0000E7490000}"/>
    <cellStyle name="Output 2 4 4 2" xfId="20012" xr:uid="{00000000-0005-0000-0000-0000E8490000}"/>
    <cellStyle name="Output 2 4 5" xfId="20013" xr:uid="{00000000-0005-0000-0000-0000E9490000}"/>
    <cellStyle name="Output 2 4 6" xfId="20002" xr:uid="{00000000-0005-0000-0000-0000EA490000}"/>
    <cellStyle name="Output 2 5" xfId="4919" xr:uid="{00000000-0005-0000-0000-0000EB490000}"/>
    <cellStyle name="Output 2 5 2" xfId="20015" xr:uid="{00000000-0005-0000-0000-0000EC490000}"/>
    <cellStyle name="Output 2 5 2 2" xfId="20016" xr:uid="{00000000-0005-0000-0000-0000ED490000}"/>
    <cellStyle name="Output 2 5 2 2 2" xfId="20017" xr:uid="{00000000-0005-0000-0000-0000EE490000}"/>
    <cellStyle name="Output 2 5 2 3" xfId="20018" xr:uid="{00000000-0005-0000-0000-0000EF490000}"/>
    <cellStyle name="Output 2 5 3" xfId="20019" xr:uid="{00000000-0005-0000-0000-0000F0490000}"/>
    <cellStyle name="Output 2 5 3 2" xfId="20020" xr:uid="{00000000-0005-0000-0000-0000F1490000}"/>
    <cellStyle name="Output 2 5 3 2 2" xfId="20021" xr:uid="{00000000-0005-0000-0000-0000F2490000}"/>
    <cellStyle name="Output 2 5 3 3" xfId="20022" xr:uid="{00000000-0005-0000-0000-0000F3490000}"/>
    <cellStyle name="Output 2 5 4" xfId="20023" xr:uid="{00000000-0005-0000-0000-0000F4490000}"/>
    <cellStyle name="Output 2 5 4 2" xfId="20024" xr:uid="{00000000-0005-0000-0000-0000F5490000}"/>
    <cellStyle name="Output 2 5 5" xfId="20025" xr:uid="{00000000-0005-0000-0000-0000F6490000}"/>
    <cellStyle name="Output 2 5 6" xfId="20014" xr:uid="{00000000-0005-0000-0000-0000F7490000}"/>
    <cellStyle name="Output 2 6" xfId="20026" xr:uid="{00000000-0005-0000-0000-0000F8490000}"/>
    <cellStyle name="Output 2 6 2" xfId="20027" xr:uid="{00000000-0005-0000-0000-0000F9490000}"/>
    <cellStyle name="Output 2 7" xfId="20028" xr:uid="{00000000-0005-0000-0000-0000FA490000}"/>
    <cellStyle name="Output 2 7 2" xfId="20029" xr:uid="{00000000-0005-0000-0000-0000FB490000}"/>
    <cellStyle name="Output 2 8" xfId="20030" xr:uid="{00000000-0005-0000-0000-0000FC490000}"/>
    <cellStyle name="Output 2 8 2" xfId="20031" xr:uid="{00000000-0005-0000-0000-0000FD490000}"/>
    <cellStyle name="Output 2 9" xfId="20032" xr:uid="{00000000-0005-0000-0000-0000FE490000}"/>
    <cellStyle name="Output 2 9 2" xfId="20033" xr:uid="{00000000-0005-0000-0000-0000FF490000}"/>
    <cellStyle name="Output 20" xfId="20034" xr:uid="{00000000-0005-0000-0000-0000004A0000}"/>
    <cellStyle name="Output 21" xfId="20035" xr:uid="{00000000-0005-0000-0000-0000014A0000}"/>
    <cellStyle name="Output 22" xfId="20036" xr:uid="{00000000-0005-0000-0000-0000024A0000}"/>
    <cellStyle name="Output 23" xfId="20037" xr:uid="{00000000-0005-0000-0000-0000034A0000}"/>
    <cellStyle name="Output 24" xfId="20038" xr:uid="{00000000-0005-0000-0000-0000044A0000}"/>
    <cellStyle name="Output 25" xfId="20039" xr:uid="{00000000-0005-0000-0000-0000054A0000}"/>
    <cellStyle name="Output 26" xfId="20040" xr:uid="{00000000-0005-0000-0000-0000064A0000}"/>
    <cellStyle name="Output 27" xfId="20041" xr:uid="{00000000-0005-0000-0000-0000074A0000}"/>
    <cellStyle name="Output 28" xfId="20042" xr:uid="{00000000-0005-0000-0000-0000084A0000}"/>
    <cellStyle name="Output 29" xfId="20043" xr:uid="{00000000-0005-0000-0000-0000094A0000}"/>
    <cellStyle name="Output 3" xfId="3610" xr:uid="{00000000-0005-0000-0000-00000A4A0000}"/>
    <cellStyle name="Output 3 10" xfId="20045" xr:uid="{00000000-0005-0000-0000-00000B4A0000}"/>
    <cellStyle name="Output 3 10 2" xfId="20046" xr:uid="{00000000-0005-0000-0000-00000C4A0000}"/>
    <cellStyle name="Output 3 11" xfId="20047" xr:uid="{00000000-0005-0000-0000-00000D4A0000}"/>
    <cellStyle name="Output 3 11 2" xfId="20048" xr:uid="{00000000-0005-0000-0000-00000E4A0000}"/>
    <cellStyle name="Output 3 12" xfId="20049" xr:uid="{00000000-0005-0000-0000-00000F4A0000}"/>
    <cellStyle name="Output 3 13" xfId="20050" xr:uid="{00000000-0005-0000-0000-0000104A0000}"/>
    <cellStyle name="Output 3 14" xfId="20051" xr:uid="{00000000-0005-0000-0000-0000114A0000}"/>
    <cellStyle name="Output 3 14 2" xfId="20052" xr:uid="{00000000-0005-0000-0000-0000124A0000}"/>
    <cellStyle name="Output 3 14 2 2" xfId="20053" xr:uid="{00000000-0005-0000-0000-0000134A0000}"/>
    <cellStyle name="Output 3 14 3" xfId="20054" xr:uid="{00000000-0005-0000-0000-0000144A0000}"/>
    <cellStyle name="Output 3 15" xfId="20055" xr:uid="{00000000-0005-0000-0000-0000154A0000}"/>
    <cellStyle name="Output 3 15 2" xfId="20056" xr:uid="{00000000-0005-0000-0000-0000164A0000}"/>
    <cellStyle name="Output 3 15 2 2" xfId="20057" xr:uid="{00000000-0005-0000-0000-0000174A0000}"/>
    <cellStyle name="Output 3 15 3" xfId="20058" xr:uid="{00000000-0005-0000-0000-0000184A0000}"/>
    <cellStyle name="Output 3 16" xfId="20059" xr:uid="{00000000-0005-0000-0000-0000194A0000}"/>
    <cellStyle name="Output 3 16 2" xfId="20060" xr:uid="{00000000-0005-0000-0000-00001A4A0000}"/>
    <cellStyle name="Output 3 17" xfId="20044" xr:uid="{00000000-0005-0000-0000-00001B4A0000}"/>
    <cellStyle name="Output 3 2" xfId="5475" xr:uid="{00000000-0005-0000-0000-00001C4A0000}"/>
    <cellStyle name="Output 3 2 2" xfId="20061" xr:uid="{00000000-0005-0000-0000-00001D4A0000}"/>
    <cellStyle name="Output 3 2 2 2" xfId="20062" xr:uid="{00000000-0005-0000-0000-00001E4A0000}"/>
    <cellStyle name="Output 3 2 2 2 2" xfId="20063" xr:uid="{00000000-0005-0000-0000-00001F4A0000}"/>
    <cellStyle name="Output 3 2 2 2 2 2" xfId="20064" xr:uid="{00000000-0005-0000-0000-0000204A0000}"/>
    <cellStyle name="Output 3 2 2 2 3" xfId="20065" xr:uid="{00000000-0005-0000-0000-0000214A0000}"/>
    <cellStyle name="Output 3 2 2 3" xfId="20066" xr:uid="{00000000-0005-0000-0000-0000224A0000}"/>
    <cellStyle name="Output 3 2 2 3 2" xfId="20067" xr:uid="{00000000-0005-0000-0000-0000234A0000}"/>
    <cellStyle name="Output 3 2 2 3 2 2" xfId="20068" xr:uid="{00000000-0005-0000-0000-0000244A0000}"/>
    <cellStyle name="Output 3 2 2 3 3" xfId="20069" xr:uid="{00000000-0005-0000-0000-0000254A0000}"/>
    <cellStyle name="Output 3 2 2 4" xfId="20070" xr:uid="{00000000-0005-0000-0000-0000264A0000}"/>
    <cellStyle name="Output 3 2 2 4 2" xfId="20071" xr:uid="{00000000-0005-0000-0000-0000274A0000}"/>
    <cellStyle name="Output 3 2 2 5" xfId="20072" xr:uid="{00000000-0005-0000-0000-0000284A0000}"/>
    <cellStyle name="Output 3 2 3" xfId="20073" xr:uid="{00000000-0005-0000-0000-0000294A0000}"/>
    <cellStyle name="Output 3 2 3 2" xfId="20074" xr:uid="{00000000-0005-0000-0000-00002A4A0000}"/>
    <cellStyle name="Output 3 2 3 2 2" xfId="20075" xr:uid="{00000000-0005-0000-0000-00002B4A0000}"/>
    <cellStyle name="Output 3 2 3 2 2 2" xfId="20076" xr:uid="{00000000-0005-0000-0000-00002C4A0000}"/>
    <cellStyle name="Output 3 2 3 2 3" xfId="20077" xr:uid="{00000000-0005-0000-0000-00002D4A0000}"/>
    <cellStyle name="Output 3 2 3 3" xfId="20078" xr:uid="{00000000-0005-0000-0000-00002E4A0000}"/>
    <cellStyle name="Output 3 2 3 3 2" xfId="20079" xr:uid="{00000000-0005-0000-0000-00002F4A0000}"/>
    <cellStyle name="Output 3 2 3 3 2 2" xfId="20080" xr:uid="{00000000-0005-0000-0000-0000304A0000}"/>
    <cellStyle name="Output 3 2 3 3 3" xfId="20081" xr:uid="{00000000-0005-0000-0000-0000314A0000}"/>
    <cellStyle name="Output 3 2 3 4" xfId="20082" xr:uid="{00000000-0005-0000-0000-0000324A0000}"/>
    <cellStyle name="Output 3 2 3 4 2" xfId="20083" xr:uid="{00000000-0005-0000-0000-0000334A0000}"/>
    <cellStyle name="Output 3 2 3 5" xfId="20084" xr:uid="{00000000-0005-0000-0000-0000344A0000}"/>
    <cellStyle name="Output 3 2 4" xfId="20085" xr:uid="{00000000-0005-0000-0000-0000354A0000}"/>
    <cellStyle name="Output 3 2 4 2" xfId="20086" xr:uid="{00000000-0005-0000-0000-0000364A0000}"/>
    <cellStyle name="Output 3 2 4 2 2" xfId="20087" xr:uid="{00000000-0005-0000-0000-0000374A0000}"/>
    <cellStyle name="Output 3 2 4 3" xfId="20088" xr:uid="{00000000-0005-0000-0000-0000384A0000}"/>
    <cellStyle name="Output 3 2 5" xfId="20089" xr:uid="{00000000-0005-0000-0000-0000394A0000}"/>
    <cellStyle name="Output 3 2 5 2" xfId="20090" xr:uid="{00000000-0005-0000-0000-00003A4A0000}"/>
    <cellStyle name="Output 3 2 5 2 2" xfId="20091" xr:uid="{00000000-0005-0000-0000-00003B4A0000}"/>
    <cellStyle name="Output 3 2 5 3" xfId="20092" xr:uid="{00000000-0005-0000-0000-00003C4A0000}"/>
    <cellStyle name="Output 3 2 6" xfId="20093" xr:uid="{00000000-0005-0000-0000-00003D4A0000}"/>
    <cellStyle name="Output 3 2 6 2" xfId="20094" xr:uid="{00000000-0005-0000-0000-00003E4A0000}"/>
    <cellStyle name="Output 3 3" xfId="20095" xr:uid="{00000000-0005-0000-0000-00003F4A0000}"/>
    <cellStyle name="Output 3 3 2" xfId="20096" xr:uid="{00000000-0005-0000-0000-0000404A0000}"/>
    <cellStyle name="Output 3 3 2 2" xfId="20097" xr:uid="{00000000-0005-0000-0000-0000414A0000}"/>
    <cellStyle name="Output 3 3 2 2 2" xfId="20098" xr:uid="{00000000-0005-0000-0000-0000424A0000}"/>
    <cellStyle name="Output 3 3 2 3" xfId="20099" xr:uid="{00000000-0005-0000-0000-0000434A0000}"/>
    <cellStyle name="Output 3 3 3" xfId="20100" xr:uid="{00000000-0005-0000-0000-0000444A0000}"/>
    <cellStyle name="Output 3 3 3 2" xfId="20101" xr:uid="{00000000-0005-0000-0000-0000454A0000}"/>
    <cellStyle name="Output 3 3 3 2 2" xfId="20102" xr:uid="{00000000-0005-0000-0000-0000464A0000}"/>
    <cellStyle name="Output 3 3 3 3" xfId="20103" xr:uid="{00000000-0005-0000-0000-0000474A0000}"/>
    <cellStyle name="Output 3 3 4" xfId="20104" xr:uid="{00000000-0005-0000-0000-0000484A0000}"/>
    <cellStyle name="Output 3 3 4 2" xfId="20105" xr:uid="{00000000-0005-0000-0000-0000494A0000}"/>
    <cellStyle name="Output 3 4" xfId="20106" xr:uid="{00000000-0005-0000-0000-00004A4A0000}"/>
    <cellStyle name="Output 3 4 2" xfId="20107" xr:uid="{00000000-0005-0000-0000-00004B4A0000}"/>
    <cellStyle name="Output 3 4 2 2" xfId="20108" xr:uid="{00000000-0005-0000-0000-00004C4A0000}"/>
    <cellStyle name="Output 3 4 2 2 2" xfId="20109" xr:uid="{00000000-0005-0000-0000-00004D4A0000}"/>
    <cellStyle name="Output 3 4 2 3" xfId="20110" xr:uid="{00000000-0005-0000-0000-00004E4A0000}"/>
    <cellStyle name="Output 3 4 3" xfId="20111" xr:uid="{00000000-0005-0000-0000-00004F4A0000}"/>
    <cellStyle name="Output 3 4 3 2" xfId="20112" xr:uid="{00000000-0005-0000-0000-0000504A0000}"/>
    <cellStyle name="Output 3 4 3 2 2" xfId="20113" xr:uid="{00000000-0005-0000-0000-0000514A0000}"/>
    <cellStyle name="Output 3 4 3 3" xfId="20114" xr:uid="{00000000-0005-0000-0000-0000524A0000}"/>
    <cellStyle name="Output 3 4 4" xfId="20115" xr:uid="{00000000-0005-0000-0000-0000534A0000}"/>
    <cellStyle name="Output 3 4 4 2" xfId="20116" xr:uid="{00000000-0005-0000-0000-0000544A0000}"/>
    <cellStyle name="Output 3 4 5" xfId="20117" xr:uid="{00000000-0005-0000-0000-0000554A0000}"/>
    <cellStyle name="Output 3 5" xfId="20118" xr:uid="{00000000-0005-0000-0000-0000564A0000}"/>
    <cellStyle name="Output 3 5 2" xfId="20119" xr:uid="{00000000-0005-0000-0000-0000574A0000}"/>
    <cellStyle name="Output 3 5 2 2" xfId="20120" xr:uid="{00000000-0005-0000-0000-0000584A0000}"/>
    <cellStyle name="Output 3 5 2 2 2" xfId="20121" xr:uid="{00000000-0005-0000-0000-0000594A0000}"/>
    <cellStyle name="Output 3 5 2 3" xfId="20122" xr:uid="{00000000-0005-0000-0000-00005A4A0000}"/>
    <cellStyle name="Output 3 5 3" xfId="20123" xr:uid="{00000000-0005-0000-0000-00005B4A0000}"/>
    <cellStyle name="Output 3 5 3 2" xfId="20124" xr:uid="{00000000-0005-0000-0000-00005C4A0000}"/>
    <cellStyle name="Output 3 5 3 2 2" xfId="20125" xr:uid="{00000000-0005-0000-0000-00005D4A0000}"/>
    <cellStyle name="Output 3 5 3 3" xfId="20126" xr:uid="{00000000-0005-0000-0000-00005E4A0000}"/>
    <cellStyle name="Output 3 5 4" xfId="20127" xr:uid="{00000000-0005-0000-0000-00005F4A0000}"/>
    <cellStyle name="Output 3 5 4 2" xfId="20128" xr:uid="{00000000-0005-0000-0000-0000604A0000}"/>
    <cellStyle name="Output 3 5 5" xfId="20129" xr:uid="{00000000-0005-0000-0000-0000614A0000}"/>
    <cellStyle name="Output 3 6" xfId="20130" xr:uid="{00000000-0005-0000-0000-0000624A0000}"/>
    <cellStyle name="Output 3 6 2" xfId="20131" xr:uid="{00000000-0005-0000-0000-0000634A0000}"/>
    <cellStyle name="Output 3 7" xfId="20132" xr:uid="{00000000-0005-0000-0000-0000644A0000}"/>
    <cellStyle name="Output 3 7 2" xfId="20133" xr:uid="{00000000-0005-0000-0000-0000654A0000}"/>
    <cellStyle name="Output 3 8" xfId="20134" xr:uid="{00000000-0005-0000-0000-0000664A0000}"/>
    <cellStyle name="Output 3 8 2" xfId="20135" xr:uid="{00000000-0005-0000-0000-0000674A0000}"/>
    <cellStyle name="Output 3 9" xfId="20136" xr:uid="{00000000-0005-0000-0000-0000684A0000}"/>
    <cellStyle name="Output 3 9 2" xfId="20137" xr:uid="{00000000-0005-0000-0000-0000694A0000}"/>
    <cellStyle name="Output 30" xfId="20138" xr:uid="{00000000-0005-0000-0000-00006A4A0000}"/>
    <cellStyle name="Output 31" xfId="20139" xr:uid="{00000000-0005-0000-0000-00006B4A0000}"/>
    <cellStyle name="Output 32" xfId="20140" xr:uid="{00000000-0005-0000-0000-00006C4A0000}"/>
    <cellStyle name="Output 4" xfId="20141" xr:uid="{00000000-0005-0000-0000-00006D4A0000}"/>
    <cellStyle name="Output 4 2" xfId="20142" xr:uid="{00000000-0005-0000-0000-00006E4A0000}"/>
    <cellStyle name="Output 4 2 2" xfId="20143" xr:uid="{00000000-0005-0000-0000-00006F4A0000}"/>
    <cellStyle name="Output 4 2 2 2" xfId="20144" xr:uid="{00000000-0005-0000-0000-0000704A0000}"/>
    <cellStyle name="Output 4 2 2 2 2" xfId="20145" xr:uid="{00000000-0005-0000-0000-0000714A0000}"/>
    <cellStyle name="Output 4 2 2 2 2 2" xfId="20146" xr:uid="{00000000-0005-0000-0000-0000724A0000}"/>
    <cellStyle name="Output 4 2 2 2 3" xfId="20147" xr:uid="{00000000-0005-0000-0000-0000734A0000}"/>
    <cellStyle name="Output 4 2 2 3" xfId="20148" xr:uid="{00000000-0005-0000-0000-0000744A0000}"/>
    <cellStyle name="Output 4 2 2 3 2" xfId="20149" xr:uid="{00000000-0005-0000-0000-0000754A0000}"/>
    <cellStyle name="Output 4 2 2 3 2 2" xfId="20150" xr:uid="{00000000-0005-0000-0000-0000764A0000}"/>
    <cellStyle name="Output 4 2 2 3 3" xfId="20151" xr:uid="{00000000-0005-0000-0000-0000774A0000}"/>
    <cellStyle name="Output 4 2 2 4" xfId="20152" xr:uid="{00000000-0005-0000-0000-0000784A0000}"/>
    <cellStyle name="Output 4 2 2 4 2" xfId="20153" xr:uid="{00000000-0005-0000-0000-0000794A0000}"/>
    <cellStyle name="Output 4 2 2 5" xfId="20154" xr:uid="{00000000-0005-0000-0000-00007A4A0000}"/>
    <cellStyle name="Output 4 2 3" xfId="20155" xr:uid="{00000000-0005-0000-0000-00007B4A0000}"/>
    <cellStyle name="Output 4 2 3 2" xfId="20156" xr:uid="{00000000-0005-0000-0000-00007C4A0000}"/>
    <cellStyle name="Output 4 2 3 2 2" xfId="20157" xr:uid="{00000000-0005-0000-0000-00007D4A0000}"/>
    <cellStyle name="Output 4 2 3 2 2 2" xfId="20158" xr:uid="{00000000-0005-0000-0000-00007E4A0000}"/>
    <cellStyle name="Output 4 2 3 2 3" xfId="20159" xr:uid="{00000000-0005-0000-0000-00007F4A0000}"/>
    <cellStyle name="Output 4 2 3 3" xfId="20160" xr:uid="{00000000-0005-0000-0000-0000804A0000}"/>
    <cellStyle name="Output 4 2 3 3 2" xfId="20161" xr:uid="{00000000-0005-0000-0000-0000814A0000}"/>
    <cellStyle name="Output 4 2 3 3 2 2" xfId="20162" xr:uid="{00000000-0005-0000-0000-0000824A0000}"/>
    <cellStyle name="Output 4 2 3 3 3" xfId="20163" xr:uid="{00000000-0005-0000-0000-0000834A0000}"/>
    <cellStyle name="Output 4 2 3 4" xfId="20164" xr:uid="{00000000-0005-0000-0000-0000844A0000}"/>
    <cellStyle name="Output 4 2 3 4 2" xfId="20165" xr:uid="{00000000-0005-0000-0000-0000854A0000}"/>
    <cellStyle name="Output 4 2 3 5" xfId="20166" xr:uid="{00000000-0005-0000-0000-0000864A0000}"/>
    <cellStyle name="Output 4 2 4" xfId="20167" xr:uid="{00000000-0005-0000-0000-0000874A0000}"/>
    <cellStyle name="Output 4 2 4 2" xfId="20168" xr:uid="{00000000-0005-0000-0000-0000884A0000}"/>
    <cellStyle name="Output 4 2 4 2 2" xfId="20169" xr:uid="{00000000-0005-0000-0000-0000894A0000}"/>
    <cellStyle name="Output 4 2 4 3" xfId="20170" xr:uid="{00000000-0005-0000-0000-00008A4A0000}"/>
    <cellStyle name="Output 4 2 5" xfId="20171" xr:uid="{00000000-0005-0000-0000-00008B4A0000}"/>
    <cellStyle name="Output 4 2 5 2" xfId="20172" xr:uid="{00000000-0005-0000-0000-00008C4A0000}"/>
    <cellStyle name="Output 4 2 5 2 2" xfId="20173" xr:uid="{00000000-0005-0000-0000-00008D4A0000}"/>
    <cellStyle name="Output 4 2 5 3" xfId="20174" xr:uid="{00000000-0005-0000-0000-00008E4A0000}"/>
    <cellStyle name="Output 4 2 6" xfId="20175" xr:uid="{00000000-0005-0000-0000-00008F4A0000}"/>
    <cellStyle name="Output 4 2 6 2" xfId="20176" xr:uid="{00000000-0005-0000-0000-0000904A0000}"/>
    <cellStyle name="Output 4 3" xfId="20177" xr:uid="{00000000-0005-0000-0000-0000914A0000}"/>
    <cellStyle name="Output 4 3 2" xfId="20178" xr:uid="{00000000-0005-0000-0000-0000924A0000}"/>
    <cellStyle name="Output 4 3 2 2" xfId="20179" xr:uid="{00000000-0005-0000-0000-0000934A0000}"/>
    <cellStyle name="Output 4 3 2 2 2" xfId="20180" xr:uid="{00000000-0005-0000-0000-0000944A0000}"/>
    <cellStyle name="Output 4 3 2 3" xfId="20181" xr:uid="{00000000-0005-0000-0000-0000954A0000}"/>
    <cellStyle name="Output 4 3 3" xfId="20182" xr:uid="{00000000-0005-0000-0000-0000964A0000}"/>
    <cellStyle name="Output 4 3 3 2" xfId="20183" xr:uid="{00000000-0005-0000-0000-0000974A0000}"/>
    <cellStyle name="Output 4 3 3 2 2" xfId="20184" xr:uid="{00000000-0005-0000-0000-0000984A0000}"/>
    <cellStyle name="Output 4 3 3 3" xfId="20185" xr:uid="{00000000-0005-0000-0000-0000994A0000}"/>
    <cellStyle name="Output 4 3 4" xfId="20186" xr:uid="{00000000-0005-0000-0000-00009A4A0000}"/>
    <cellStyle name="Output 4 3 4 2" xfId="20187" xr:uid="{00000000-0005-0000-0000-00009B4A0000}"/>
    <cellStyle name="Output 4 4" xfId="20188" xr:uid="{00000000-0005-0000-0000-00009C4A0000}"/>
    <cellStyle name="Output 4 4 2" xfId="20189" xr:uid="{00000000-0005-0000-0000-00009D4A0000}"/>
    <cellStyle name="Output 4 4 2 2" xfId="20190" xr:uid="{00000000-0005-0000-0000-00009E4A0000}"/>
    <cellStyle name="Output 4 4 2 2 2" xfId="20191" xr:uid="{00000000-0005-0000-0000-00009F4A0000}"/>
    <cellStyle name="Output 4 4 2 3" xfId="20192" xr:uid="{00000000-0005-0000-0000-0000A04A0000}"/>
    <cellStyle name="Output 4 4 3" xfId="20193" xr:uid="{00000000-0005-0000-0000-0000A14A0000}"/>
    <cellStyle name="Output 4 4 3 2" xfId="20194" xr:uid="{00000000-0005-0000-0000-0000A24A0000}"/>
    <cellStyle name="Output 4 4 3 2 2" xfId="20195" xr:uid="{00000000-0005-0000-0000-0000A34A0000}"/>
    <cellStyle name="Output 4 4 3 3" xfId="20196" xr:uid="{00000000-0005-0000-0000-0000A44A0000}"/>
    <cellStyle name="Output 4 4 4" xfId="20197" xr:uid="{00000000-0005-0000-0000-0000A54A0000}"/>
    <cellStyle name="Output 4 4 4 2" xfId="20198" xr:uid="{00000000-0005-0000-0000-0000A64A0000}"/>
    <cellStyle name="Output 4 4 5" xfId="20199" xr:uid="{00000000-0005-0000-0000-0000A74A0000}"/>
    <cellStyle name="Output 4 5" xfId="20200" xr:uid="{00000000-0005-0000-0000-0000A84A0000}"/>
    <cellStyle name="Output 4 5 2" xfId="20201" xr:uid="{00000000-0005-0000-0000-0000A94A0000}"/>
    <cellStyle name="Output 4 5 2 2" xfId="20202" xr:uid="{00000000-0005-0000-0000-0000AA4A0000}"/>
    <cellStyle name="Output 4 5 2 2 2" xfId="20203" xr:uid="{00000000-0005-0000-0000-0000AB4A0000}"/>
    <cellStyle name="Output 4 5 2 3" xfId="20204" xr:uid="{00000000-0005-0000-0000-0000AC4A0000}"/>
    <cellStyle name="Output 4 5 3" xfId="20205" xr:uid="{00000000-0005-0000-0000-0000AD4A0000}"/>
    <cellStyle name="Output 4 5 3 2" xfId="20206" xr:uid="{00000000-0005-0000-0000-0000AE4A0000}"/>
    <cellStyle name="Output 4 5 3 2 2" xfId="20207" xr:uid="{00000000-0005-0000-0000-0000AF4A0000}"/>
    <cellStyle name="Output 4 5 3 3" xfId="20208" xr:uid="{00000000-0005-0000-0000-0000B04A0000}"/>
    <cellStyle name="Output 4 5 4" xfId="20209" xr:uid="{00000000-0005-0000-0000-0000B14A0000}"/>
    <cellStyle name="Output 4 5 4 2" xfId="20210" xr:uid="{00000000-0005-0000-0000-0000B24A0000}"/>
    <cellStyle name="Output 4 5 5" xfId="20211" xr:uid="{00000000-0005-0000-0000-0000B34A0000}"/>
    <cellStyle name="Output 4 6" xfId="20212" xr:uid="{00000000-0005-0000-0000-0000B44A0000}"/>
    <cellStyle name="Output 4 6 2" xfId="20213" xr:uid="{00000000-0005-0000-0000-0000B54A0000}"/>
    <cellStyle name="Output 4 6 2 2" xfId="20214" xr:uid="{00000000-0005-0000-0000-0000B64A0000}"/>
    <cellStyle name="Output 4 6 3" xfId="20215" xr:uid="{00000000-0005-0000-0000-0000B74A0000}"/>
    <cellStyle name="Output 4 7" xfId="20216" xr:uid="{00000000-0005-0000-0000-0000B84A0000}"/>
    <cellStyle name="Output 4 7 2" xfId="20217" xr:uid="{00000000-0005-0000-0000-0000B94A0000}"/>
    <cellStyle name="Output 4 7 2 2" xfId="20218" xr:uid="{00000000-0005-0000-0000-0000BA4A0000}"/>
    <cellStyle name="Output 4 7 3" xfId="20219" xr:uid="{00000000-0005-0000-0000-0000BB4A0000}"/>
    <cellStyle name="Output 4 8" xfId="20220" xr:uid="{00000000-0005-0000-0000-0000BC4A0000}"/>
    <cellStyle name="Output 4 8 2" xfId="20221" xr:uid="{00000000-0005-0000-0000-0000BD4A0000}"/>
    <cellStyle name="Output 5" xfId="20222" xr:uid="{00000000-0005-0000-0000-0000BE4A0000}"/>
    <cellStyle name="Output 5 2" xfId="20223" xr:uid="{00000000-0005-0000-0000-0000BF4A0000}"/>
    <cellStyle name="Output 5 2 2" xfId="20224" xr:uid="{00000000-0005-0000-0000-0000C04A0000}"/>
    <cellStyle name="Output 5 2 2 2" xfId="20225" xr:uid="{00000000-0005-0000-0000-0000C14A0000}"/>
    <cellStyle name="Output 5 2 2 2 2" xfId="20226" xr:uid="{00000000-0005-0000-0000-0000C24A0000}"/>
    <cellStyle name="Output 5 2 2 3" xfId="20227" xr:uid="{00000000-0005-0000-0000-0000C34A0000}"/>
    <cellStyle name="Output 5 2 3" xfId="20228" xr:uid="{00000000-0005-0000-0000-0000C44A0000}"/>
    <cellStyle name="Output 5 2 3 2" xfId="20229" xr:uid="{00000000-0005-0000-0000-0000C54A0000}"/>
    <cellStyle name="Output 5 2 3 2 2" xfId="20230" xr:uid="{00000000-0005-0000-0000-0000C64A0000}"/>
    <cellStyle name="Output 5 2 3 3" xfId="20231" xr:uid="{00000000-0005-0000-0000-0000C74A0000}"/>
    <cellStyle name="Output 5 2 4" xfId="20232" xr:uid="{00000000-0005-0000-0000-0000C84A0000}"/>
    <cellStyle name="Output 5 2 4 2" xfId="20233" xr:uid="{00000000-0005-0000-0000-0000C94A0000}"/>
    <cellStyle name="Output 5 3" xfId="20234" xr:uid="{00000000-0005-0000-0000-0000CA4A0000}"/>
    <cellStyle name="Output 5 3 2" xfId="20235" xr:uid="{00000000-0005-0000-0000-0000CB4A0000}"/>
    <cellStyle name="Output 5 3 2 2" xfId="20236" xr:uid="{00000000-0005-0000-0000-0000CC4A0000}"/>
    <cellStyle name="Output 5 3 2 2 2" xfId="20237" xr:uid="{00000000-0005-0000-0000-0000CD4A0000}"/>
    <cellStyle name="Output 5 3 2 3" xfId="20238" xr:uid="{00000000-0005-0000-0000-0000CE4A0000}"/>
    <cellStyle name="Output 5 3 3" xfId="20239" xr:uid="{00000000-0005-0000-0000-0000CF4A0000}"/>
    <cellStyle name="Output 5 3 3 2" xfId="20240" xr:uid="{00000000-0005-0000-0000-0000D04A0000}"/>
    <cellStyle name="Output 5 3 3 2 2" xfId="20241" xr:uid="{00000000-0005-0000-0000-0000D14A0000}"/>
    <cellStyle name="Output 5 3 3 3" xfId="20242" xr:uid="{00000000-0005-0000-0000-0000D24A0000}"/>
    <cellStyle name="Output 5 3 4" xfId="20243" xr:uid="{00000000-0005-0000-0000-0000D34A0000}"/>
    <cellStyle name="Output 5 3 4 2" xfId="20244" xr:uid="{00000000-0005-0000-0000-0000D44A0000}"/>
    <cellStyle name="Output 5 4" xfId="20245" xr:uid="{00000000-0005-0000-0000-0000D54A0000}"/>
    <cellStyle name="Output 5 4 2" xfId="20246" xr:uid="{00000000-0005-0000-0000-0000D64A0000}"/>
    <cellStyle name="Output 5 4 2 2" xfId="20247" xr:uid="{00000000-0005-0000-0000-0000D74A0000}"/>
    <cellStyle name="Output 5 4 2 2 2" xfId="20248" xr:uid="{00000000-0005-0000-0000-0000D84A0000}"/>
    <cellStyle name="Output 5 4 2 3" xfId="20249" xr:uid="{00000000-0005-0000-0000-0000D94A0000}"/>
    <cellStyle name="Output 5 4 3" xfId="20250" xr:uid="{00000000-0005-0000-0000-0000DA4A0000}"/>
    <cellStyle name="Output 5 4 3 2" xfId="20251" xr:uid="{00000000-0005-0000-0000-0000DB4A0000}"/>
    <cellStyle name="Output 5 4 3 2 2" xfId="20252" xr:uid="{00000000-0005-0000-0000-0000DC4A0000}"/>
    <cellStyle name="Output 5 4 3 3" xfId="20253" xr:uid="{00000000-0005-0000-0000-0000DD4A0000}"/>
    <cellStyle name="Output 5 4 4" xfId="20254" xr:uid="{00000000-0005-0000-0000-0000DE4A0000}"/>
    <cellStyle name="Output 5 4 4 2" xfId="20255" xr:uid="{00000000-0005-0000-0000-0000DF4A0000}"/>
    <cellStyle name="Output 5 4 5" xfId="20256" xr:uid="{00000000-0005-0000-0000-0000E04A0000}"/>
    <cellStyle name="Output 5 5" xfId="20257" xr:uid="{00000000-0005-0000-0000-0000E14A0000}"/>
    <cellStyle name="Output 5 5 2" xfId="20258" xr:uid="{00000000-0005-0000-0000-0000E24A0000}"/>
    <cellStyle name="Output 5 5 2 2" xfId="20259" xr:uid="{00000000-0005-0000-0000-0000E34A0000}"/>
    <cellStyle name="Output 5 5 2 2 2" xfId="20260" xr:uid="{00000000-0005-0000-0000-0000E44A0000}"/>
    <cellStyle name="Output 5 5 2 3" xfId="20261" xr:uid="{00000000-0005-0000-0000-0000E54A0000}"/>
    <cellStyle name="Output 5 5 3" xfId="20262" xr:uid="{00000000-0005-0000-0000-0000E64A0000}"/>
    <cellStyle name="Output 5 5 3 2" xfId="20263" xr:uid="{00000000-0005-0000-0000-0000E74A0000}"/>
    <cellStyle name="Output 5 5 3 2 2" xfId="20264" xr:uid="{00000000-0005-0000-0000-0000E84A0000}"/>
    <cellStyle name="Output 5 5 3 3" xfId="20265" xr:uid="{00000000-0005-0000-0000-0000E94A0000}"/>
    <cellStyle name="Output 5 5 4" xfId="20266" xr:uid="{00000000-0005-0000-0000-0000EA4A0000}"/>
    <cellStyle name="Output 5 5 4 2" xfId="20267" xr:uid="{00000000-0005-0000-0000-0000EB4A0000}"/>
    <cellStyle name="Output 5 5 5" xfId="20268" xr:uid="{00000000-0005-0000-0000-0000EC4A0000}"/>
    <cellStyle name="Output 5 6" xfId="20269" xr:uid="{00000000-0005-0000-0000-0000ED4A0000}"/>
    <cellStyle name="Output 5 6 2" xfId="20270" xr:uid="{00000000-0005-0000-0000-0000EE4A0000}"/>
    <cellStyle name="Output 5 6 2 2" xfId="20271" xr:uid="{00000000-0005-0000-0000-0000EF4A0000}"/>
    <cellStyle name="Output 5 6 3" xfId="20272" xr:uid="{00000000-0005-0000-0000-0000F04A0000}"/>
    <cellStyle name="Output 5 7" xfId="20273" xr:uid="{00000000-0005-0000-0000-0000F14A0000}"/>
    <cellStyle name="Output 5 7 2" xfId="20274" xr:uid="{00000000-0005-0000-0000-0000F24A0000}"/>
    <cellStyle name="Output 5 7 2 2" xfId="20275" xr:uid="{00000000-0005-0000-0000-0000F34A0000}"/>
    <cellStyle name="Output 5 7 3" xfId="20276" xr:uid="{00000000-0005-0000-0000-0000F44A0000}"/>
    <cellStyle name="Output 5 8" xfId="20277" xr:uid="{00000000-0005-0000-0000-0000F54A0000}"/>
    <cellStyle name="Output 5 8 2" xfId="20278" xr:uid="{00000000-0005-0000-0000-0000F64A0000}"/>
    <cellStyle name="Output 6" xfId="20279" xr:uid="{00000000-0005-0000-0000-0000F74A0000}"/>
    <cellStyle name="Output 6 2" xfId="20280" xr:uid="{00000000-0005-0000-0000-0000F84A0000}"/>
    <cellStyle name="Output 6 2 2" xfId="20281" xr:uid="{00000000-0005-0000-0000-0000F94A0000}"/>
    <cellStyle name="Output 6 2 2 2" xfId="20282" xr:uid="{00000000-0005-0000-0000-0000FA4A0000}"/>
    <cellStyle name="Output 6 2 2 2 2" xfId="20283" xr:uid="{00000000-0005-0000-0000-0000FB4A0000}"/>
    <cellStyle name="Output 6 2 2 3" xfId="20284" xr:uid="{00000000-0005-0000-0000-0000FC4A0000}"/>
    <cellStyle name="Output 6 2 3" xfId="20285" xr:uid="{00000000-0005-0000-0000-0000FD4A0000}"/>
    <cellStyle name="Output 6 2 3 2" xfId="20286" xr:uid="{00000000-0005-0000-0000-0000FE4A0000}"/>
    <cellStyle name="Output 6 2 3 2 2" xfId="20287" xr:uid="{00000000-0005-0000-0000-0000FF4A0000}"/>
    <cellStyle name="Output 6 2 3 3" xfId="20288" xr:uid="{00000000-0005-0000-0000-0000004B0000}"/>
    <cellStyle name="Output 6 2 4" xfId="20289" xr:uid="{00000000-0005-0000-0000-0000014B0000}"/>
    <cellStyle name="Output 6 2 4 2" xfId="20290" xr:uid="{00000000-0005-0000-0000-0000024B0000}"/>
    <cellStyle name="Output 6 3" xfId="20291" xr:uid="{00000000-0005-0000-0000-0000034B0000}"/>
    <cellStyle name="Output 6 3 2" xfId="20292" xr:uid="{00000000-0005-0000-0000-0000044B0000}"/>
    <cellStyle name="Output 6 3 2 2" xfId="20293" xr:uid="{00000000-0005-0000-0000-0000054B0000}"/>
    <cellStyle name="Output 6 3 2 2 2" xfId="20294" xr:uid="{00000000-0005-0000-0000-0000064B0000}"/>
    <cellStyle name="Output 6 3 2 3" xfId="20295" xr:uid="{00000000-0005-0000-0000-0000074B0000}"/>
    <cellStyle name="Output 6 3 3" xfId="20296" xr:uid="{00000000-0005-0000-0000-0000084B0000}"/>
    <cellStyle name="Output 6 3 3 2" xfId="20297" xr:uid="{00000000-0005-0000-0000-0000094B0000}"/>
    <cellStyle name="Output 6 3 3 2 2" xfId="20298" xr:uid="{00000000-0005-0000-0000-00000A4B0000}"/>
    <cellStyle name="Output 6 3 3 3" xfId="20299" xr:uid="{00000000-0005-0000-0000-00000B4B0000}"/>
    <cellStyle name="Output 6 3 4" xfId="20300" xr:uid="{00000000-0005-0000-0000-00000C4B0000}"/>
    <cellStyle name="Output 6 3 4 2" xfId="20301" xr:uid="{00000000-0005-0000-0000-00000D4B0000}"/>
    <cellStyle name="Output 6 4" xfId="20302" xr:uid="{00000000-0005-0000-0000-00000E4B0000}"/>
    <cellStyle name="Output 6 4 2" xfId="20303" xr:uid="{00000000-0005-0000-0000-00000F4B0000}"/>
    <cellStyle name="Output 6 4 2 2" xfId="20304" xr:uid="{00000000-0005-0000-0000-0000104B0000}"/>
    <cellStyle name="Output 6 4 2 2 2" xfId="20305" xr:uid="{00000000-0005-0000-0000-0000114B0000}"/>
    <cellStyle name="Output 6 4 2 3" xfId="20306" xr:uid="{00000000-0005-0000-0000-0000124B0000}"/>
    <cellStyle name="Output 6 4 3" xfId="20307" xr:uid="{00000000-0005-0000-0000-0000134B0000}"/>
    <cellStyle name="Output 6 4 3 2" xfId="20308" xr:uid="{00000000-0005-0000-0000-0000144B0000}"/>
    <cellStyle name="Output 6 4 3 2 2" xfId="20309" xr:uid="{00000000-0005-0000-0000-0000154B0000}"/>
    <cellStyle name="Output 6 4 3 3" xfId="20310" xr:uid="{00000000-0005-0000-0000-0000164B0000}"/>
    <cellStyle name="Output 6 4 4" xfId="20311" xr:uid="{00000000-0005-0000-0000-0000174B0000}"/>
    <cellStyle name="Output 6 4 4 2" xfId="20312" xr:uid="{00000000-0005-0000-0000-0000184B0000}"/>
    <cellStyle name="Output 6 4 5" xfId="20313" xr:uid="{00000000-0005-0000-0000-0000194B0000}"/>
    <cellStyle name="Output 6 5" xfId="20314" xr:uid="{00000000-0005-0000-0000-00001A4B0000}"/>
    <cellStyle name="Output 6 5 2" xfId="20315" xr:uid="{00000000-0005-0000-0000-00001B4B0000}"/>
    <cellStyle name="Output 6 5 2 2" xfId="20316" xr:uid="{00000000-0005-0000-0000-00001C4B0000}"/>
    <cellStyle name="Output 6 5 2 2 2" xfId="20317" xr:uid="{00000000-0005-0000-0000-00001D4B0000}"/>
    <cellStyle name="Output 6 5 2 3" xfId="20318" xr:uid="{00000000-0005-0000-0000-00001E4B0000}"/>
    <cellStyle name="Output 6 5 3" xfId="20319" xr:uid="{00000000-0005-0000-0000-00001F4B0000}"/>
    <cellStyle name="Output 6 5 3 2" xfId="20320" xr:uid="{00000000-0005-0000-0000-0000204B0000}"/>
    <cellStyle name="Output 6 5 3 2 2" xfId="20321" xr:uid="{00000000-0005-0000-0000-0000214B0000}"/>
    <cellStyle name="Output 6 5 3 3" xfId="20322" xr:uid="{00000000-0005-0000-0000-0000224B0000}"/>
    <cellStyle name="Output 6 5 4" xfId="20323" xr:uid="{00000000-0005-0000-0000-0000234B0000}"/>
    <cellStyle name="Output 6 5 4 2" xfId="20324" xr:uid="{00000000-0005-0000-0000-0000244B0000}"/>
    <cellStyle name="Output 6 5 5" xfId="20325" xr:uid="{00000000-0005-0000-0000-0000254B0000}"/>
    <cellStyle name="Output 6 6" xfId="20326" xr:uid="{00000000-0005-0000-0000-0000264B0000}"/>
    <cellStyle name="Output 6 6 2" xfId="20327" xr:uid="{00000000-0005-0000-0000-0000274B0000}"/>
    <cellStyle name="Output 6 6 2 2" xfId="20328" xr:uid="{00000000-0005-0000-0000-0000284B0000}"/>
    <cellStyle name="Output 6 6 3" xfId="20329" xr:uid="{00000000-0005-0000-0000-0000294B0000}"/>
    <cellStyle name="Output 6 7" xfId="20330" xr:uid="{00000000-0005-0000-0000-00002A4B0000}"/>
    <cellStyle name="Output 6 7 2" xfId="20331" xr:uid="{00000000-0005-0000-0000-00002B4B0000}"/>
    <cellStyle name="Output 6 7 2 2" xfId="20332" xr:uid="{00000000-0005-0000-0000-00002C4B0000}"/>
    <cellStyle name="Output 6 7 3" xfId="20333" xr:uid="{00000000-0005-0000-0000-00002D4B0000}"/>
    <cellStyle name="Output 6 8" xfId="20334" xr:uid="{00000000-0005-0000-0000-00002E4B0000}"/>
    <cellStyle name="Output 6 8 2" xfId="20335" xr:uid="{00000000-0005-0000-0000-00002F4B0000}"/>
    <cellStyle name="Output 7" xfId="20336" xr:uid="{00000000-0005-0000-0000-0000304B0000}"/>
    <cellStyle name="Output 7 2" xfId="20337" xr:uid="{00000000-0005-0000-0000-0000314B0000}"/>
    <cellStyle name="Output 7 2 2" xfId="20338" xr:uid="{00000000-0005-0000-0000-0000324B0000}"/>
    <cellStyle name="Output 7 2 2 2" xfId="20339" xr:uid="{00000000-0005-0000-0000-0000334B0000}"/>
    <cellStyle name="Output 7 2 2 2 2" xfId="20340" xr:uid="{00000000-0005-0000-0000-0000344B0000}"/>
    <cellStyle name="Output 7 2 2 3" xfId="20341" xr:uid="{00000000-0005-0000-0000-0000354B0000}"/>
    <cellStyle name="Output 7 2 3" xfId="20342" xr:uid="{00000000-0005-0000-0000-0000364B0000}"/>
    <cellStyle name="Output 7 2 3 2" xfId="20343" xr:uid="{00000000-0005-0000-0000-0000374B0000}"/>
    <cellStyle name="Output 7 2 3 2 2" xfId="20344" xr:uid="{00000000-0005-0000-0000-0000384B0000}"/>
    <cellStyle name="Output 7 2 3 3" xfId="20345" xr:uid="{00000000-0005-0000-0000-0000394B0000}"/>
    <cellStyle name="Output 7 2 4" xfId="20346" xr:uid="{00000000-0005-0000-0000-00003A4B0000}"/>
    <cellStyle name="Output 7 2 4 2" xfId="20347" xr:uid="{00000000-0005-0000-0000-00003B4B0000}"/>
    <cellStyle name="Output 7 3" xfId="20348" xr:uid="{00000000-0005-0000-0000-00003C4B0000}"/>
    <cellStyle name="Output 7 3 2" xfId="20349" xr:uid="{00000000-0005-0000-0000-00003D4B0000}"/>
    <cellStyle name="Output 7 3 2 2" xfId="20350" xr:uid="{00000000-0005-0000-0000-00003E4B0000}"/>
    <cellStyle name="Output 7 3 2 2 2" xfId="20351" xr:uid="{00000000-0005-0000-0000-00003F4B0000}"/>
    <cellStyle name="Output 7 3 2 3" xfId="20352" xr:uid="{00000000-0005-0000-0000-0000404B0000}"/>
    <cellStyle name="Output 7 3 3" xfId="20353" xr:uid="{00000000-0005-0000-0000-0000414B0000}"/>
    <cellStyle name="Output 7 3 3 2" xfId="20354" xr:uid="{00000000-0005-0000-0000-0000424B0000}"/>
    <cellStyle name="Output 7 3 3 2 2" xfId="20355" xr:uid="{00000000-0005-0000-0000-0000434B0000}"/>
    <cellStyle name="Output 7 3 3 3" xfId="20356" xr:uid="{00000000-0005-0000-0000-0000444B0000}"/>
    <cellStyle name="Output 7 3 4" xfId="20357" xr:uid="{00000000-0005-0000-0000-0000454B0000}"/>
    <cellStyle name="Output 7 3 4 2" xfId="20358" xr:uid="{00000000-0005-0000-0000-0000464B0000}"/>
    <cellStyle name="Output 7 4" xfId="20359" xr:uid="{00000000-0005-0000-0000-0000474B0000}"/>
    <cellStyle name="Output 7 4 2" xfId="20360" xr:uid="{00000000-0005-0000-0000-0000484B0000}"/>
    <cellStyle name="Output 7 4 2 2" xfId="20361" xr:uid="{00000000-0005-0000-0000-0000494B0000}"/>
    <cellStyle name="Output 7 4 2 2 2" xfId="20362" xr:uid="{00000000-0005-0000-0000-00004A4B0000}"/>
    <cellStyle name="Output 7 4 2 3" xfId="20363" xr:uid="{00000000-0005-0000-0000-00004B4B0000}"/>
    <cellStyle name="Output 7 4 3" xfId="20364" xr:uid="{00000000-0005-0000-0000-00004C4B0000}"/>
    <cellStyle name="Output 7 4 3 2" xfId="20365" xr:uid="{00000000-0005-0000-0000-00004D4B0000}"/>
    <cellStyle name="Output 7 4 3 2 2" xfId="20366" xr:uid="{00000000-0005-0000-0000-00004E4B0000}"/>
    <cellStyle name="Output 7 4 3 3" xfId="20367" xr:uid="{00000000-0005-0000-0000-00004F4B0000}"/>
    <cellStyle name="Output 7 4 4" xfId="20368" xr:uid="{00000000-0005-0000-0000-0000504B0000}"/>
    <cellStyle name="Output 7 4 4 2" xfId="20369" xr:uid="{00000000-0005-0000-0000-0000514B0000}"/>
    <cellStyle name="Output 7 4 5" xfId="20370" xr:uid="{00000000-0005-0000-0000-0000524B0000}"/>
    <cellStyle name="Output 7 5" xfId="20371" xr:uid="{00000000-0005-0000-0000-0000534B0000}"/>
    <cellStyle name="Output 7 5 2" xfId="20372" xr:uid="{00000000-0005-0000-0000-0000544B0000}"/>
    <cellStyle name="Output 7 5 2 2" xfId="20373" xr:uid="{00000000-0005-0000-0000-0000554B0000}"/>
    <cellStyle name="Output 7 5 2 2 2" xfId="20374" xr:uid="{00000000-0005-0000-0000-0000564B0000}"/>
    <cellStyle name="Output 7 5 2 3" xfId="20375" xr:uid="{00000000-0005-0000-0000-0000574B0000}"/>
    <cellStyle name="Output 7 5 3" xfId="20376" xr:uid="{00000000-0005-0000-0000-0000584B0000}"/>
    <cellStyle name="Output 7 5 3 2" xfId="20377" xr:uid="{00000000-0005-0000-0000-0000594B0000}"/>
    <cellStyle name="Output 7 5 3 2 2" xfId="20378" xr:uid="{00000000-0005-0000-0000-00005A4B0000}"/>
    <cellStyle name="Output 7 5 3 3" xfId="20379" xr:uid="{00000000-0005-0000-0000-00005B4B0000}"/>
    <cellStyle name="Output 7 5 4" xfId="20380" xr:uid="{00000000-0005-0000-0000-00005C4B0000}"/>
    <cellStyle name="Output 7 5 4 2" xfId="20381" xr:uid="{00000000-0005-0000-0000-00005D4B0000}"/>
    <cellStyle name="Output 7 5 5" xfId="20382" xr:uid="{00000000-0005-0000-0000-00005E4B0000}"/>
    <cellStyle name="Output 7 6" xfId="20383" xr:uid="{00000000-0005-0000-0000-00005F4B0000}"/>
    <cellStyle name="Output 7 6 2" xfId="20384" xr:uid="{00000000-0005-0000-0000-0000604B0000}"/>
    <cellStyle name="Output 7 6 2 2" xfId="20385" xr:uid="{00000000-0005-0000-0000-0000614B0000}"/>
    <cellStyle name="Output 7 6 3" xfId="20386" xr:uid="{00000000-0005-0000-0000-0000624B0000}"/>
    <cellStyle name="Output 7 7" xfId="20387" xr:uid="{00000000-0005-0000-0000-0000634B0000}"/>
    <cellStyle name="Output 7 7 2" xfId="20388" xr:uid="{00000000-0005-0000-0000-0000644B0000}"/>
    <cellStyle name="Output 7 7 2 2" xfId="20389" xr:uid="{00000000-0005-0000-0000-0000654B0000}"/>
    <cellStyle name="Output 7 7 3" xfId="20390" xr:uid="{00000000-0005-0000-0000-0000664B0000}"/>
    <cellStyle name="Output 7 8" xfId="20391" xr:uid="{00000000-0005-0000-0000-0000674B0000}"/>
    <cellStyle name="Output 7 8 2" xfId="20392" xr:uid="{00000000-0005-0000-0000-0000684B0000}"/>
    <cellStyle name="Output 8" xfId="20393" xr:uid="{00000000-0005-0000-0000-0000694B0000}"/>
    <cellStyle name="Output 8 2" xfId="20394" xr:uid="{00000000-0005-0000-0000-00006A4B0000}"/>
    <cellStyle name="Output 8 2 2" xfId="20395" xr:uid="{00000000-0005-0000-0000-00006B4B0000}"/>
    <cellStyle name="Output 8 2 2 2" xfId="20396" xr:uid="{00000000-0005-0000-0000-00006C4B0000}"/>
    <cellStyle name="Output 8 2 2 2 2" xfId="20397" xr:uid="{00000000-0005-0000-0000-00006D4B0000}"/>
    <cellStyle name="Output 8 2 2 3" xfId="20398" xr:uid="{00000000-0005-0000-0000-00006E4B0000}"/>
    <cellStyle name="Output 8 2 3" xfId="20399" xr:uid="{00000000-0005-0000-0000-00006F4B0000}"/>
    <cellStyle name="Output 8 2 3 2" xfId="20400" xr:uid="{00000000-0005-0000-0000-0000704B0000}"/>
    <cellStyle name="Output 8 2 3 2 2" xfId="20401" xr:uid="{00000000-0005-0000-0000-0000714B0000}"/>
    <cellStyle name="Output 8 2 3 3" xfId="20402" xr:uid="{00000000-0005-0000-0000-0000724B0000}"/>
    <cellStyle name="Output 8 2 4" xfId="20403" xr:uid="{00000000-0005-0000-0000-0000734B0000}"/>
    <cellStyle name="Output 8 2 4 2" xfId="20404" xr:uid="{00000000-0005-0000-0000-0000744B0000}"/>
    <cellStyle name="Output 8 3" xfId="20405" xr:uid="{00000000-0005-0000-0000-0000754B0000}"/>
    <cellStyle name="Output 8 3 2" xfId="20406" xr:uid="{00000000-0005-0000-0000-0000764B0000}"/>
    <cellStyle name="Output 8 3 2 2" xfId="20407" xr:uid="{00000000-0005-0000-0000-0000774B0000}"/>
    <cellStyle name="Output 8 3 2 2 2" xfId="20408" xr:uid="{00000000-0005-0000-0000-0000784B0000}"/>
    <cellStyle name="Output 8 3 2 3" xfId="20409" xr:uid="{00000000-0005-0000-0000-0000794B0000}"/>
    <cellStyle name="Output 8 3 3" xfId="20410" xr:uid="{00000000-0005-0000-0000-00007A4B0000}"/>
    <cellStyle name="Output 8 3 3 2" xfId="20411" xr:uid="{00000000-0005-0000-0000-00007B4B0000}"/>
    <cellStyle name="Output 8 3 3 2 2" xfId="20412" xr:uid="{00000000-0005-0000-0000-00007C4B0000}"/>
    <cellStyle name="Output 8 3 3 3" xfId="20413" xr:uid="{00000000-0005-0000-0000-00007D4B0000}"/>
    <cellStyle name="Output 8 3 4" xfId="20414" xr:uid="{00000000-0005-0000-0000-00007E4B0000}"/>
    <cellStyle name="Output 8 3 4 2" xfId="20415" xr:uid="{00000000-0005-0000-0000-00007F4B0000}"/>
    <cellStyle name="Output 8 4" xfId="20416" xr:uid="{00000000-0005-0000-0000-0000804B0000}"/>
    <cellStyle name="Output 8 4 2" xfId="20417" xr:uid="{00000000-0005-0000-0000-0000814B0000}"/>
    <cellStyle name="Output 8 4 2 2" xfId="20418" xr:uid="{00000000-0005-0000-0000-0000824B0000}"/>
    <cellStyle name="Output 8 4 2 2 2" xfId="20419" xr:uid="{00000000-0005-0000-0000-0000834B0000}"/>
    <cellStyle name="Output 8 4 2 3" xfId="20420" xr:uid="{00000000-0005-0000-0000-0000844B0000}"/>
    <cellStyle name="Output 8 4 3" xfId="20421" xr:uid="{00000000-0005-0000-0000-0000854B0000}"/>
    <cellStyle name="Output 8 4 3 2" xfId="20422" xr:uid="{00000000-0005-0000-0000-0000864B0000}"/>
    <cellStyle name="Output 8 4 3 2 2" xfId="20423" xr:uid="{00000000-0005-0000-0000-0000874B0000}"/>
    <cellStyle name="Output 8 4 3 3" xfId="20424" xr:uid="{00000000-0005-0000-0000-0000884B0000}"/>
    <cellStyle name="Output 8 4 4" xfId="20425" xr:uid="{00000000-0005-0000-0000-0000894B0000}"/>
    <cellStyle name="Output 8 4 4 2" xfId="20426" xr:uid="{00000000-0005-0000-0000-00008A4B0000}"/>
    <cellStyle name="Output 8 4 5" xfId="20427" xr:uid="{00000000-0005-0000-0000-00008B4B0000}"/>
    <cellStyle name="Output 8 5" xfId="20428" xr:uid="{00000000-0005-0000-0000-00008C4B0000}"/>
    <cellStyle name="Output 8 5 2" xfId="20429" xr:uid="{00000000-0005-0000-0000-00008D4B0000}"/>
    <cellStyle name="Output 8 5 2 2" xfId="20430" xr:uid="{00000000-0005-0000-0000-00008E4B0000}"/>
    <cellStyle name="Output 8 5 2 2 2" xfId="20431" xr:uid="{00000000-0005-0000-0000-00008F4B0000}"/>
    <cellStyle name="Output 8 5 2 3" xfId="20432" xr:uid="{00000000-0005-0000-0000-0000904B0000}"/>
    <cellStyle name="Output 8 5 3" xfId="20433" xr:uid="{00000000-0005-0000-0000-0000914B0000}"/>
    <cellStyle name="Output 8 5 3 2" xfId="20434" xr:uid="{00000000-0005-0000-0000-0000924B0000}"/>
    <cellStyle name="Output 8 5 3 2 2" xfId="20435" xr:uid="{00000000-0005-0000-0000-0000934B0000}"/>
    <cellStyle name="Output 8 5 3 3" xfId="20436" xr:uid="{00000000-0005-0000-0000-0000944B0000}"/>
    <cellStyle name="Output 8 5 4" xfId="20437" xr:uid="{00000000-0005-0000-0000-0000954B0000}"/>
    <cellStyle name="Output 8 5 4 2" xfId="20438" xr:uid="{00000000-0005-0000-0000-0000964B0000}"/>
    <cellStyle name="Output 8 5 5" xfId="20439" xr:uid="{00000000-0005-0000-0000-0000974B0000}"/>
    <cellStyle name="Output 8 6" xfId="20440" xr:uid="{00000000-0005-0000-0000-0000984B0000}"/>
    <cellStyle name="Output 8 6 2" xfId="20441" xr:uid="{00000000-0005-0000-0000-0000994B0000}"/>
    <cellStyle name="Output 8 6 2 2" xfId="20442" xr:uid="{00000000-0005-0000-0000-00009A4B0000}"/>
    <cellStyle name="Output 8 6 3" xfId="20443" xr:uid="{00000000-0005-0000-0000-00009B4B0000}"/>
    <cellStyle name="Output 8 7" xfId="20444" xr:uid="{00000000-0005-0000-0000-00009C4B0000}"/>
    <cellStyle name="Output 8 7 2" xfId="20445" xr:uid="{00000000-0005-0000-0000-00009D4B0000}"/>
    <cellStyle name="Output 8 7 2 2" xfId="20446" xr:uid="{00000000-0005-0000-0000-00009E4B0000}"/>
    <cellStyle name="Output 8 7 3" xfId="20447" xr:uid="{00000000-0005-0000-0000-00009F4B0000}"/>
    <cellStyle name="Output 8 8" xfId="20448" xr:uid="{00000000-0005-0000-0000-0000A04B0000}"/>
    <cellStyle name="Output 8 8 2" xfId="20449" xr:uid="{00000000-0005-0000-0000-0000A14B0000}"/>
    <cellStyle name="Output 9" xfId="20450" xr:uid="{00000000-0005-0000-0000-0000A24B0000}"/>
    <cellStyle name="Output 9 2" xfId="20451" xr:uid="{00000000-0005-0000-0000-0000A34B0000}"/>
    <cellStyle name="Output 9 2 2" xfId="20452" xr:uid="{00000000-0005-0000-0000-0000A44B0000}"/>
    <cellStyle name="Output 9 2 2 2" xfId="20453" xr:uid="{00000000-0005-0000-0000-0000A54B0000}"/>
    <cellStyle name="Output 9 2 2 2 2" xfId="20454" xr:uid="{00000000-0005-0000-0000-0000A64B0000}"/>
    <cellStyle name="Output 9 2 2 3" xfId="20455" xr:uid="{00000000-0005-0000-0000-0000A74B0000}"/>
    <cellStyle name="Output 9 2 3" xfId="20456" xr:uid="{00000000-0005-0000-0000-0000A84B0000}"/>
    <cellStyle name="Output 9 2 3 2" xfId="20457" xr:uid="{00000000-0005-0000-0000-0000A94B0000}"/>
    <cellStyle name="Output 9 2 3 2 2" xfId="20458" xr:uid="{00000000-0005-0000-0000-0000AA4B0000}"/>
    <cellStyle name="Output 9 2 3 3" xfId="20459" xr:uid="{00000000-0005-0000-0000-0000AB4B0000}"/>
    <cellStyle name="Output 9 2 4" xfId="20460" xr:uid="{00000000-0005-0000-0000-0000AC4B0000}"/>
    <cellStyle name="Output 9 2 4 2" xfId="20461" xr:uid="{00000000-0005-0000-0000-0000AD4B0000}"/>
    <cellStyle name="Output 9 2 5" xfId="20462" xr:uid="{00000000-0005-0000-0000-0000AE4B0000}"/>
    <cellStyle name="Output 9 3" xfId="20463" xr:uid="{00000000-0005-0000-0000-0000AF4B0000}"/>
    <cellStyle name="Output 9 3 2" xfId="20464" xr:uid="{00000000-0005-0000-0000-0000B04B0000}"/>
    <cellStyle name="Output 9 3 2 2" xfId="20465" xr:uid="{00000000-0005-0000-0000-0000B14B0000}"/>
    <cellStyle name="Output 9 3 2 2 2" xfId="20466" xr:uid="{00000000-0005-0000-0000-0000B24B0000}"/>
    <cellStyle name="Output 9 3 2 3" xfId="20467" xr:uid="{00000000-0005-0000-0000-0000B34B0000}"/>
    <cellStyle name="Output 9 3 3" xfId="20468" xr:uid="{00000000-0005-0000-0000-0000B44B0000}"/>
    <cellStyle name="Output 9 3 3 2" xfId="20469" xr:uid="{00000000-0005-0000-0000-0000B54B0000}"/>
    <cellStyle name="Output 9 3 3 2 2" xfId="20470" xr:uid="{00000000-0005-0000-0000-0000B64B0000}"/>
    <cellStyle name="Output 9 3 3 3" xfId="20471" xr:uid="{00000000-0005-0000-0000-0000B74B0000}"/>
    <cellStyle name="Output 9 3 4" xfId="20472" xr:uid="{00000000-0005-0000-0000-0000B84B0000}"/>
    <cellStyle name="Output 9 3 4 2" xfId="20473" xr:uid="{00000000-0005-0000-0000-0000B94B0000}"/>
    <cellStyle name="Output 9 3 5" xfId="20474" xr:uid="{00000000-0005-0000-0000-0000BA4B0000}"/>
    <cellStyle name="Output 9 4" xfId="20475" xr:uid="{00000000-0005-0000-0000-0000BB4B0000}"/>
    <cellStyle name="Output 9 4 2" xfId="20476" xr:uid="{00000000-0005-0000-0000-0000BC4B0000}"/>
    <cellStyle name="Output 9 4 2 2" xfId="20477" xr:uid="{00000000-0005-0000-0000-0000BD4B0000}"/>
    <cellStyle name="Output 9 4 2 2 2" xfId="20478" xr:uid="{00000000-0005-0000-0000-0000BE4B0000}"/>
    <cellStyle name="Output 9 4 2 3" xfId="20479" xr:uid="{00000000-0005-0000-0000-0000BF4B0000}"/>
    <cellStyle name="Output 9 4 3" xfId="20480" xr:uid="{00000000-0005-0000-0000-0000C04B0000}"/>
    <cellStyle name="Output 9 4 3 2" xfId="20481" xr:uid="{00000000-0005-0000-0000-0000C14B0000}"/>
    <cellStyle name="Output 9 4 3 2 2" xfId="20482" xr:uid="{00000000-0005-0000-0000-0000C24B0000}"/>
    <cellStyle name="Output 9 4 3 3" xfId="20483" xr:uid="{00000000-0005-0000-0000-0000C34B0000}"/>
    <cellStyle name="Output 9 4 4" xfId="20484" xr:uid="{00000000-0005-0000-0000-0000C44B0000}"/>
    <cellStyle name="Output 9 4 4 2" xfId="20485" xr:uid="{00000000-0005-0000-0000-0000C54B0000}"/>
    <cellStyle name="Output 9 4 5" xfId="20486" xr:uid="{00000000-0005-0000-0000-0000C64B0000}"/>
    <cellStyle name="Output 9 5" xfId="20487" xr:uid="{00000000-0005-0000-0000-0000C74B0000}"/>
    <cellStyle name="Output 9 5 2" xfId="20488" xr:uid="{00000000-0005-0000-0000-0000C84B0000}"/>
    <cellStyle name="Output 9 5 2 2" xfId="20489" xr:uid="{00000000-0005-0000-0000-0000C94B0000}"/>
    <cellStyle name="Output 9 5 2 2 2" xfId="20490" xr:uid="{00000000-0005-0000-0000-0000CA4B0000}"/>
    <cellStyle name="Output 9 5 2 3" xfId="20491" xr:uid="{00000000-0005-0000-0000-0000CB4B0000}"/>
    <cellStyle name="Output 9 5 3" xfId="20492" xr:uid="{00000000-0005-0000-0000-0000CC4B0000}"/>
    <cellStyle name="Output 9 5 3 2" xfId="20493" xr:uid="{00000000-0005-0000-0000-0000CD4B0000}"/>
    <cellStyle name="Output 9 5 3 2 2" xfId="20494" xr:uid="{00000000-0005-0000-0000-0000CE4B0000}"/>
    <cellStyle name="Output 9 5 3 3" xfId="20495" xr:uid="{00000000-0005-0000-0000-0000CF4B0000}"/>
    <cellStyle name="Output 9 5 4" xfId="20496" xr:uid="{00000000-0005-0000-0000-0000D04B0000}"/>
    <cellStyle name="Output 9 5 4 2" xfId="20497" xr:uid="{00000000-0005-0000-0000-0000D14B0000}"/>
    <cellStyle name="Output 9 5 5" xfId="20498" xr:uid="{00000000-0005-0000-0000-0000D24B0000}"/>
    <cellStyle name="Output 9 6" xfId="20499" xr:uid="{00000000-0005-0000-0000-0000D34B0000}"/>
    <cellStyle name="Output 9 6 2" xfId="20500" xr:uid="{00000000-0005-0000-0000-0000D44B0000}"/>
    <cellStyle name="Output 9 6 2 2" xfId="20501" xr:uid="{00000000-0005-0000-0000-0000D54B0000}"/>
    <cellStyle name="Output 9 6 3" xfId="20502" xr:uid="{00000000-0005-0000-0000-0000D64B0000}"/>
    <cellStyle name="Output 9 7" xfId="20503" xr:uid="{00000000-0005-0000-0000-0000D74B0000}"/>
    <cellStyle name="Output 9 7 2" xfId="20504" xr:uid="{00000000-0005-0000-0000-0000D84B0000}"/>
    <cellStyle name="Output 9 7 2 2" xfId="20505" xr:uid="{00000000-0005-0000-0000-0000D94B0000}"/>
    <cellStyle name="Output 9 7 3" xfId="20506" xr:uid="{00000000-0005-0000-0000-0000DA4B0000}"/>
    <cellStyle name="Output 9 8" xfId="20507" xr:uid="{00000000-0005-0000-0000-0000DB4B0000}"/>
    <cellStyle name="Output 9 8 2" xfId="20508" xr:uid="{00000000-0005-0000-0000-0000DC4B0000}"/>
    <cellStyle name="Output 9 9" xfId="20509" xr:uid="{00000000-0005-0000-0000-0000DD4B0000}"/>
    <cellStyle name="Output Amounts" xfId="882" xr:uid="{00000000-0005-0000-0000-0000DE4B0000}"/>
    <cellStyle name="Output Line Items" xfId="2256" xr:uid="{00000000-0005-0000-0000-0000DF4B0000}"/>
    <cellStyle name="Page Number" xfId="3062" xr:uid="{00000000-0005-0000-0000-0000E04B0000}"/>
    <cellStyle name="PageSubTitle" xfId="3611" xr:uid="{00000000-0005-0000-0000-0000E14B0000}"/>
    <cellStyle name="PageTitle" xfId="3043" xr:uid="{00000000-0005-0000-0000-0000E24B0000}"/>
    <cellStyle name="paint" xfId="20510" xr:uid="{00000000-0005-0000-0000-0000E34B0000}"/>
    <cellStyle name="pcdos" xfId="20511" xr:uid="{00000000-0005-0000-0000-0000E44B0000}"/>
    <cellStyle name="Percent (0%)" xfId="3613" xr:uid="{00000000-0005-0000-0000-0000E64B0000}"/>
    <cellStyle name="Percent (0%) 2" xfId="3615" xr:uid="{00000000-0005-0000-0000-0000E74B0000}"/>
    <cellStyle name="Percent (0%) 2 2" xfId="4924" xr:uid="{00000000-0005-0000-0000-0000E84B0000}"/>
    <cellStyle name="Percent (0%) 3" xfId="4923" xr:uid="{00000000-0005-0000-0000-0000E94B0000}"/>
    <cellStyle name="Percent (0%) 4" xfId="20512" xr:uid="{00000000-0005-0000-0000-0000EA4B0000}"/>
    <cellStyle name="Percent (0)" xfId="20513" xr:uid="{00000000-0005-0000-0000-0000EB4B0000}"/>
    <cellStyle name="Percent (0.0%)" xfId="3616" xr:uid="{00000000-0005-0000-0000-0000EC4B0000}"/>
    <cellStyle name="Percent (0.0%) 2" xfId="3617" xr:uid="{00000000-0005-0000-0000-0000ED4B0000}"/>
    <cellStyle name="Percent (0.0%) 2 2" xfId="4926" xr:uid="{00000000-0005-0000-0000-0000EE4B0000}"/>
    <cellStyle name="Percent (0.0%) 3" xfId="4925" xr:uid="{00000000-0005-0000-0000-0000EF4B0000}"/>
    <cellStyle name="Percent (0.0%) 4" xfId="20514" xr:uid="{00000000-0005-0000-0000-0000F04B0000}"/>
    <cellStyle name="Percent (0.00%)" xfId="3619" xr:uid="{00000000-0005-0000-0000-0000F14B0000}"/>
    <cellStyle name="Percent (0.00%) 2" xfId="4927" xr:uid="{00000000-0005-0000-0000-0000F24B0000}"/>
    <cellStyle name="Percent (0.00%) 3" xfId="20515" xr:uid="{00000000-0005-0000-0000-0000F34B0000}"/>
    <cellStyle name="Percent [0]" xfId="1201" xr:uid="{00000000-0005-0000-0000-0000F44B0000}"/>
    <cellStyle name="Percent [0] 1" xfId="20517" xr:uid="{00000000-0005-0000-0000-0000F54B0000}"/>
    <cellStyle name="Percent [0] 1 2" xfId="20518" xr:uid="{00000000-0005-0000-0000-0000F64B0000}"/>
    <cellStyle name="Percent [0] 2" xfId="20519" xr:uid="{00000000-0005-0000-0000-0000F74B0000}"/>
    <cellStyle name="Percent [0] 3" xfId="20520" xr:uid="{00000000-0005-0000-0000-0000F84B0000}"/>
    <cellStyle name="Percent [0] 4" xfId="20516" xr:uid="{00000000-0005-0000-0000-0000F94B0000}"/>
    <cellStyle name="Percent [00]" xfId="2351" xr:uid="{00000000-0005-0000-0000-0000FA4B0000}"/>
    <cellStyle name="Percent [00] 1" xfId="20522" xr:uid="{00000000-0005-0000-0000-0000FB4B0000}"/>
    <cellStyle name="Percent [00] 1 2" xfId="20523" xr:uid="{00000000-0005-0000-0000-0000FC4B0000}"/>
    <cellStyle name="Percent [00] 2" xfId="20524" xr:uid="{00000000-0005-0000-0000-0000FD4B0000}"/>
    <cellStyle name="Percent [00] 3" xfId="20525" xr:uid="{00000000-0005-0000-0000-0000FE4B0000}"/>
    <cellStyle name="Percent [00] 4" xfId="20521" xr:uid="{00000000-0005-0000-0000-0000FF4B0000}"/>
    <cellStyle name="Percent [2]" xfId="3620" xr:uid="{00000000-0005-0000-0000-0000004C0000}"/>
    <cellStyle name="Percent [2] 10" xfId="2284" xr:uid="{00000000-0005-0000-0000-0000014C0000}"/>
    <cellStyle name="Percent [2] 11" xfId="2294" xr:uid="{00000000-0005-0000-0000-0000024C0000}"/>
    <cellStyle name="Percent [2] 12" xfId="2302" xr:uid="{00000000-0005-0000-0000-0000034C0000}"/>
    <cellStyle name="Percent [2] 13" xfId="2309" xr:uid="{00000000-0005-0000-0000-0000044C0000}"/>
    <cellStyle name="Percent [2] 14" xfId="2134" xr:uid="{00000000-0005-0000-0000-0000054C0000}"/>
    <cellStyle name="Percent [2] 15" xfId="582" xr:uid="{00000000-0005-0000-0000-0000064C0000}"/>
    <cellStyle name="Percent [2] 16" xfId="2328" xr:uid="{00000000-0005-0000-0000-0000074C0000}"/>
    <cellStyle name="Percent [2] 17" xfId="2336" xr:uid="{00000000-0005-0000-0000-0000084C0000}"/>
    <cellStyle name="Percent [2] 18" xfId="3621" xr:uid="{00000000-0005-0000-0000-0000094C0000}"/>
    <cellStyle name="Percent [2] 19" xfId="3622" xr:uid="{00000000-0005-0000-0000-00000A4C0000}"/>
    <cellStyle name="Percent [2] 2" xfId="3623" xr:uid="{00000000-0005-0000-0000-00000B4C0000}"/>
    <cellStyle name="Percent [2] 2 2" xfId="3624" xr:uid="{00000000-0005-0000-0000-00000C4C0000}"/>
    <cellStyle name="Percent [2] 2 3" xfId="3193" xr:uid="{00000000-0005-0000-0000-00000D4C0000}"/>
    <cellStyle name="Percent [2] 2 3 2" xfId="20526" xr:uid="{00000000-0005-0000-0000-00000E4C0000}"/>
    <cellStyle name="Percent [2] 2 4" xfId="20527" xr:uid="{00000000-0005-0000-0000-00000F4C0000}"/>
    <cellStyle name="Percent [2] 2 5" xfId="20528" xr:uid="{00000000-0005-0000-0000-0000104C0000}"/>
    <cellStyle name="Percent [2] 20" xfId="583" xr:uid="{00000000-0005-0000-0000-0000114C0000}"/>
    <cellStyle name="Percent [2] 3" xfId="3625" xr:uid="{00000000-0005-0000-0000-0000124C0000}"/>
    <cellStyle name="Percent [2] 3 2" xfId="3626" xr:uid="{00000000-0005-0000-0000-0000134C0000}"/>
    <cellStyle name="Percent [2] 4" xfId="2844" xr:uid="{00000000-0005-0000-0000-0000144C0000}"/>
    <cellStyle name="Percent [2] 4 2" xfId="633" xr:uid="{00000000-0005-0000-0000-0000154C0000}"/>
    <cellStyle name="Percent [2] 5" xfId="509" xr:uid="{00000000-0005-0000-0000-0000164C0000}"/>
    <cellStyle name="Percent [2] 5 2" xfId="25" xr:uid="{00000000-0005-0000-0000-0000174C0000}"/>
    <cellStyle name="Percent [2] 6" xfId="2214" xr:uid="{00000000-0005-0000-0000-0000184C0000}"/>
    <cellStyle name="Percent [2] 7" xfId="3627" xr:uid="{00000000-0005-0000-0000-0000194C0000}"/>
    <cellStyle name="Percent [2] 8" xfId="3628" xr:uid="{00000000-0005-0000-0000-00001A4C0000}"/>
    <cellStyle name="Percent [2] 9" xfId="3629" xr:uid="{00000000-0005-0000-0000-00001B4C0000}"/>
    <cellStyle name="Percent [2]_282-193.00" xfId="2809" xr:uid="{00000000-0005-0000-0000-00001C4C0000}"/>
    <cellStyle name="Percent 10" xfId="1434" xr:uid="{00000000-0005-0000-0000-00001D4C0000}"/>
    <cellStyle name="Percent 10 10" xfId="3038" xr:uid="{00000000-0005-0000-0000-00001E4C0000}"/>
    <cellStyle name="Percent 10 11" xfId="3475" xr:uid="{00000000-0005-0000-0000-00001F4C0000}"/>
    <cellStyle name="Percent 10 12" xfId="3068" xr:uid="{00000000-0005-0000-0000-0000204C0000}"/>
    <cellStyle name="Percent 10 13" xfId="3072" xr:uid="{00000000-0005-0000-0000-0000214C0000}"/>
    <cellStyle name="Percent 10 14" xfId="3075" xr:uid="{00000000-0005-0000-0000-0000224C0000}"/>
    <cellStyle name="Percent 10 15" xfId="2680" xr:uid="{00000000-0005-0000-0000-0000234C0000}"/>
    <cellStyle name="Percent 10 16" xfId="620" xr:uid="{00000000-0005-0000-0000-0000244C0000}"/>
    <cellStyle name="Percent 10 17" xfId="2687" xr:uid="{00000000-0005-0000-0000-0000254C0000}"/>
    <cellStyle name="Percent 10 18" xfId="3630" xr:uid="{00000000-0005-0000-0000-0000264C0000}"/>
    <cellStyle name="Percent 10 19" xfId="3631" xr:uid="{00000000-0005-0000-0000-0000274C0000}"/>
    <cellStyle name="Percent 10 2" xfId="1436" xr:uid="{00000000-0005-0000-0000-0000284C0000}"/>
    <cellStyle name="Percent 10 2 2" xfId="1439" xr:uid="{00000000-0005-0000-0000-0000294C0000}"/>
    <cellStyle name="Percent 10 20" xfId="2681" xr:uid="{00000000-0005-0000-0000-00002A4C0000}"/>
    <cellStyle name="Percent 10 21" xfId="621" xr:uid="{00000000-0005-0000-0000-00002B4C0000}"/>
    <cellStyle name="Percent 10 3" xfId="1442" xr:uid="{00000000-0005-0000-0000-00002C4C0000}"/>
    <cellStyle name="Percent 10 3 2" xfId="20529" xr:uid="{00000000-0005-0000-0000-00002D4C0000}"/>
    <cellStyle name="Percent 10 4" xfId="3227" xr:uid="{00000000-0005-0000-0000-00002E4C0000}"/>
    <cellStyle name="Percent 10 4 2" xfId="20530" xr:uid="{00000000-0005-0000-0000-00002F4C0000}"/>
    <cellStyle name="Percent 10 5" xfId="3230" xr:uid="{00000000-0005-0000-0000-0000304C0000}"/>
    <cellStyle name="Percent 10 6" xfId="1059" xr:uid="{00000000-0005-0000-0000-0000314C0000}"/>
    <cellStyle name="Percent 10 7" xfId="3233" xr:uid="{00000000-0005-0000-0000-0000324C0000}"/>
    <cellStyle name="Percent 10 8" xfId="3238" xr:uid="{00000000-0005-0000-0000-0000334C0000}"/>
    <cellStyle name="Percent 10 9" xfId="3241" xr:uid="{00000000-0005-0000-0000-0000344C0000}"/>
    <cellStyle name="Percent 11" xfId="1446" xr:uid="{00000000-0005-0000-0000-0000354C0000}"/>
    <cellStyle name="Percent 11 2" xfId="1448" xr:uid="{00000000-0005-0000-0000-0000364C0000}"/>
    <cellStyle name="Percent 11 2 2" xfId="1453" xr:uid="{00000000-0005-0000-0000-0000374C0000}"/>
    <cellStyle name="Percent 11 2 2 2" xfId="4930" xr:uid="{00000000-0005-0000-0000-0000384C0000}"/>
    <cellStyle name="Percent 11 2 3" xfId="4929" xr:uid="{00000000-0005-0000-0000-0000394C0000}"/>
    <cellStyle name="Percent 11 3" xfId="1457" xr:uid="{00000000-0005-0000-0000-00003A4C0000}"/>
    <cellStyle name="Percent 11 3 2" xfId="20531" xr:uid="{00000000-0005-0000-0000-00003B4C0000}"/>
    <cellStyle name="Percent 11 4" xfId="20532" xr:uid="{00000000-0005-0000-0000-00003C4C0000}"/>
    <cellStyle name="Percent 12" xfId="1462" xr:uid="{00000000-0005-0000-0000-00003D4C0000}"/>
    <cellStyle name="Percent 12 2" xfId="1464" xr:uid="{00000000-0005-0000-0000-00003E4C0000}"/>
    <cellStyle name="Percent 12 2 2" xfId="1467" xr:uid="{00000000-0005-0000-0000-00003F4C0000}"/>
    <cellStyle name="Percent 12 2 2 2" xfId="4932" xr:uid="{00000000-0005-0000-0000-0000404C0000}"/>
    <cellStyle name="Percent 12 2 3" xfId="4931" xr:uid="{00000000-0005-0000-0000-0000414C0000}"/>
    <cellStyle name="Percent 12 2 4" xfId="20533" xr:uid="{00000000-0005-0000-0000-0000424C0000}"/>
    <cellStyle name="Percent 12 3" xfId="1469" xr:uid="{00000000-0005-0000-0000-0000434C0000}"/>
    <cellStyle name="Percent 12 3 2" xfId="4933" xr:uid="{00000000-0005-0000-0000-0000444C0000}"/>
    <cellStyle name="Percent 12 3 3" xfId="20534" xr:uid="{00000000-0005-0000-0000-0000454C0000}"/>
    <cellStyle name="Percent 12 4" xfId="2978" xr:uid="{00000000-0005-0000-0000-0000464C0000}"/>
    <cellStyle name="Percent 12 4 2" xfId="4934" xr:uid="{00000000-0005-0000-0000-0000474C0000}"/>
    <cellStyle name="Percent 12 4 3" xfId="20535" xr:uid="{00000000-0005-0000-0000-0000484C0000}"/>
    <cellStyle name="Percent 12 5" xfId="3508" xr:uid="{00000000-0005-0000-0000-0000494C0000}"/>
    <cellStyle name="Percent 13" xfId="1355" xr:uid="{00000000-0005-0000-0000-00004A4C0000}"/>
    <cellStyle name="Percent 13 2" xfId="20537" xr:uid="{00000000-0005-0000-0000-00004B4C0000}"/>
    <cellStyle name="Percent 13 3" xfId="20538" xr:uid="{00000000-0005-0000-0000-00004C4C0000}"/>
    <cellStyle name="Percent 13 4" xfId="20539" xr:uid="{00000000-0005-0000-0000-00004D4C0000}"/>
    <cellStyle name="Percent 13 5" xfId="20540" xr:uid="{00000000-0005-0000-0000-00004E4C0000}"/>
    <cellStyle name="Percent 13 6" xfId="20541" xr:uid="{00000000-0005-0000-0000-00004F4C0000}"/>
    <cellStyle name="Percent 13 7" xfId="20536" xr:uid="{00000000-0005-0000-0000-0000504C0000}"/>
    <cellStyle name="Percent 14" xfId="3632" xr:uid="{00000000-0005-0000-0000-0000514C0000}"/>
    <cellStyle name="Percent 14 2" xfId="20543" xr:uid="{00000000-0005-0000-0000-0000524C0000}"/>
    <cellStyle name="Percent 14 3" xfId="20542" xr:uid="{00000000-0005-0000-0000-0000534C0000}"/>
    <cellStyle name="Percent 15" xfId="2588" xr:uid="{00000000-0005-0000-0000-0000544C0000}"/>
    <cellStyle name="Percent 15 2" xfId="20545" xr:uid="{00000000-0005-0000-0000-0000554C0000}"/>
    <cellStyle name="Percent 15 3" xfId="20546" xr:uid="{00000000-0005-0000-0000-0000564C0000}"/>
    <cellStyle name="Percent 15 3 2" xfId="20547" xr:uid="{00000000-0005-0000-0000-0000574C0000}"/>
    <cellStyle name="Percent 15 3 2 2" xfId="20548" xr:uid="{00000000-0005-0000-0000-0000584C0000}"/>
    <cellStyle name="Percent 15 3 3" xfId="20549" xr:uid="{00000000-0005-0000-0000-0000594C0000}"/>
    <cellStyle name="Percent 15 4" xfId="20544" xr:uid="{00000000-0005-0000-0000-00005A4C0000}"/>
    <cellStyle name="Percent 16" xfId="3633" xr:uid="{00000000-0005-0000-0000-00005B4C0000}"/>
    <cellStyle name="Percent 16 2" xfId="20551" xr:uid="{00000000-0005-0000-0000-00005C4C0000}"/>
    <cellStyle name="Percent 16 3" xfId="20552" xr:uid="{00000000-0005-0000-0000-00005D4C0000}"/>
    <cellStyle name="Percent 16 4" xfId="20553" xr:uid="{00000000-0005-0000-0000-00005E4C0000}"/>
    <cellStyle name="Percent 16 5" xfId="20550" xr:uid="{00000000-0005-0000-0000-00005F4C0000}"/>
    <cellStyle name="Percent 17" xfId="3538" xr:uid="{00000000-0005-0000-0000-0000604C0000}"/>
    <cellStyle name="Percent 17 10" xfId="20554" xr:uid="{00000000-0005-0000-0000-0000614C0000}"/>
    <cellStyle name="Percent 17 2" xfId="20555" xr:uid="{00000000-0005-0000-0000-0000624C0000}"/>
    <cellStyle name="Percent 17 2 2" xfId="20556" xr:uid="{00000000-0005-0000-0000-0000634C0000}"/>
    <cellStyle name="Percent 17 3" xfId="20557" xr:uid="{00000000-0005-0000-0000-0000644C0000}"/>
    <cellStyle name="Percent 17 4" xfId="20558" xr:uid="{00000000-0005-0000-0000-0000654C0000}"/>
    <cellStyle name="Percent 17 5" xfId="20559" xr:uid="{00000000-0005-0000-0000-0000664C0000}"/>
    <cellStyle name="Percent 17 6" xfId="20560" xr:uid="{00000000-0005-0000-0000-0000674C0000}"/>
    <cellStyle name="Percent 17 7" xfId="20561" xr:uid="{00000000-0005-0000-0000-0000684C0000}"/>
    <cellStyle name="Percent 17 8" xfId="20562" xr:uid="{00000000-0005-0000-0000-0000694C0000}"/>
    <cellStyle name="Percent 17 9" xfId="20563" xr:uid="{00000000-0005-0000-0000-00006A4C0000}"/>
    <cellStyle name="Percent 18" xfId="2807" xr:uid="{00000000-0005-0000-0000-00006B4C0000}"/>
    <cellStyle name="Percent 19" xfId="2813" xr:uid="{00000000-0005-0000-0000-00006C4C0000}"/>
    <cellStyle name="Percent 19 2" xfId="20564" xr:uid="{00000000-0005-0000-0000-00006D4C0000}"/>
    <cellStyle name="Percent 2" xfId="3635" xr:uid="{00000000-0005-0000-0000-00006E4C0000}"/>
    <cellStyle name="Percent 2 10" xfId="3636" xr:uid="{00000000-0005-0000-0000-00006F4C0000}"/>
    <cellStyle name="Percent 2 10 2" xfId="20565" xr:uid="{00000000-0005-0000-0000-0000704C0000}"/>
    <cellStyle name="Percent 2 11" xfId="3637" xr:uid="{00000000-0005-0000-0000-0000714C0000}"/>
    <cellStyle name="Percent 2 11 2" xfId="20566" xr:uid="{00000000-0005-0000-0000-0000724C0000}"/>
    <cellStyle name="Percent 2 12" xfId="3638" xr:uid="{00000000-0005-0000-0000-0000734C0000}"/>
    <cellStyle name="Percent 2 13" xfId="1316" xr:uid="{00000000-0005-0000-0000-0000744C0000}"/>
    <cellStyle name="Percent 2 13 2" xfId="20567" xr:uid="{00000000-0005-0000-0000-0000754C0000}"/>
    <cellStyle name="Percent 2 14" xfId="1322" xr:uid="{00000000-0005-0000-0000-0000764C0000}"/>
    <cellStyle name="Percent 2 14 2" xfId="20568" xr:uid="{00000000-0005-0000-0000-0000774C0000}"/>
    <cellStyle name="Percent 2 15" xfId="3639" xr:uid="{00000000-0005-0000-0000-0000784C0000}"/>
    <cellStyle name="Percent 2 16" xfId="3641" xr:uid="{00000000-0005-0000-0000-0000794C0000}"/>
    <cellStyle name="Percent 2 17" xfId="2179" xr:uid="{00000000-0005-0000-0000-00007A4C0000}"/>
    <cellStyle name="Percent 2 17 2" xfId="20569" xr:uid="{00000000-0005-0000-0000-00007B4C0000}"/>
    <cellStyle name="Percent 2 18" xfId="3643" xr:uid="{00000000-0005-0000-0000-00007C4C0000}"/>
    <cellStyle name="Percent 2 18 2" xfId="20570" xr:uid="{00000000-0005-0000-0000-00007D4C0000}"/>
    <cellStyle name="Percent 2 19" xfId="3645" xr:uid="{00000000-0005-0000-0000-00007E4C0000}"/>
    <cellStyle name="Percent 2 19 2" xfId="20571" xr:uid="{00000000-0005-0000-0000-00007F4C0000}"/>
    <cellStyle name="Percent 2 2" xfId="3647" xr:uid="{00000000-0005-0000-0000-0000804C0000}"/>
    <cellStyle name="Percent 2 2 10" xfId="20572" xr:uid="{00000000-0005-0000-0000-0000814C0000}"/>
    <cellStyle name="Percent 2 2 11" xfId="20573" xr:uid="{00000000-0005-0000-0000-0000824C0000}"/>
    <cellStyle name="Percent 2 2 12" xfId="20574" xr:uid="{00000000-0005-0000-0000-0000834C0000}"/>
    <cellStyle name="Percent 2 2 13" xfId="20575" xr:uid="{00000000-0005-0000-0000-0000844C0000}"/>
    <cellStyle name="Percent 2 2 14" xfId="20576" xr:uid="{00000000-0005-0000-0000-0000854C0000}"/>
    <cellStyle name="Percent 2 2 15" xfId="20577" xr:uid="{00000000-0005-0000-0000-0000864C0000}"/>
    <cellStyle name="Percent 2 2 16" xfId="20578" xr:uid="{00000000-0005-0000-0000-0000874C0000}"/>
    <cellStyle name="Percent 2 2 16 2" xfId="20579" xr:uid="{00000000-0005-0000-0000-0000884C0000}"/>
    <cellStyle name="Percent 2 2 17" xfId="20580" xr:uid="{00000000-0005-0000-0000-0000894C0000}"/>
    <cellStyle name="Percent 2 2 2" xfId="3648" xr:uid="{00000000-0005-0000-0000-00008A4C0000}"/>
    <cellStyle name="Percent 2 2 2 10" xfId="20581" xr:uid="{00000000-0005-0000-0000-00008B4C0000}"/>
    <cellStyle name="Percent 2 2 2 11" xfId="20582" xr:uid="{00000000-0005-0000-0000-00008C4C0000}"/>
    <cellStyle name="Percent 2 2 2 12" xfId="20583" xr:uid="{00000000-0005-0000-0000-00008D4C0000}"/>
    <cellStyle name="Percent 2 2 2 2" xfId="2655" xr:uid="{00000000-0005-0000-0000-00008E4C0000}"/>
    <cellStyle name="Percent 2 2 2 2 10" xfId="20584" xr:uid="{00000000-0005-0000-0000-00008F4C0000}"/>
    <cellStyle name="Percent 2 2 2 2 2" xfId="20585" xr:uid="{00000000-0005-0000-0000-0000904C0000}"/>
    <cellStyle name="Percent 2 2 2 2 2 2" xfId="20586" xr:uid="{00000000-0005-0000-0000-0000914C0000}"/>
    <cellStyle name="Percent 2 2 2 2 2 3" xfId="20587" xr:uid="{00000000-0005-0000-0000-0000924C0000}"/>
    <cellStyle name="Percent 2 2 2 2 3" xfId="20588" xr:uid="{00000000-0005-0000-0000-0000934C0000}"/>
    <cellStyle name="Percent 2 2 2 2 4" xfId="20589" xr:uid="{00000000-0005-0000-0000-0000944C0000}"/>
    <cellStyle name="Percent 2 2 2 2 5" xfId="20590" xr:uid="{00000000-0005-0000-0000-0000954C0000}"/>
    <cellStyle name="Percent 2 2 2 2 6" xfId="20591" xr:uid="{00000000-0005-0000-0000-0000964C0000}"/>
    <cellStyle name="Percent 2 2 2 2 7" xfId="20592" xr:uid="{00000000-0005-0000-0000-0000974C0000}"/>
    <cellStyle name="Percent 2 2 2 2 8" xfId="20593" xr:uid="{00000000-0005-0000-0000-0000984C0000}"/>
    <cellStyle name="Percent 2 2 2 2 9" xfId="20594" xr:uid="{00000000-0005-0000-0000-0000994C0000}"/>
    <cellStyle name="Percent 2 2 2 3" xfId="20595" xr:uid="{00000000-0005-0000-0000-00009A4C0000}"/>
    <cellStyle name="Percent 2 2 2 4" xfId="20596" xr:uid="{00000000-0005-0000-0000-00009B4C0000}"/>
    <cellStyle name="Percent 2 2 2 5" xfId="20597" xr:uid="{00000000-0005-0000-0000-00009C4C0000}"/>
    <cellStyle name="Percent 2 2 2 6" xfId="20598" xr:uid="{00000000-0005-0000-0000-00009D4C0000}"/>
    <cellStyle name="Percent 2 2 2 7" xfId="20599" xr:uid="{00000000-0005-0000-0000-00009E4C0000}"/>
    <cellStyle name="Percent 2 2 2 8" xfId="20600" xr:uid="{00000000-0005-0000-0000-00009F4C0000}"/>
    <cellStyle name="Percent 2 2 2 9" xfId="20601" xr:uid="{00000000-0005-0000-0000-0000A04C0000}"/>
    <cellStyle name="Percent 2 2 3" xfId="741" xr:uid="{00000000-0005-0000-0000-0000A14C0000}"/>
    <cellStyle name="Percent 2 2 3 2" xfId="20602" xr:uid="{00000000-0005-0000-0000-0000A24C0000}"/>
    <cellStyle name="Percent 2 2 4" xfId="3649" xr:uid="{00000000-0005-0000-0000-0000A34C0000}"/>
    <cellStyle name="Percent 2 2 4 2" xfId="20604" xr:uid="{00000000-0005-0000-0000-0000A44C0000}"/>
    <cellStyle name="Percent 2 2 4 2 2" xfId="20605" xr:uid="{00000000-0005-0000-0000-0000A54C0000}"/>
    <cellStyle name="Percent 2 2 4 3" xfId="20606" xr:uid="{00000000-0005-0000-0000-0000A64C0000}"/>
    <cellStyle name="Percent 2 2 4 4" xfId="20603" xr:uid="{00000000-0005-0000-0000-0000A74C0000}"/>
    <cellStyle name="Percent 2 2 5" xfId="1198" xr:uid="{00000000-0005-0000-0000-0000A84C0000}"/>
    <cellStyle name="Percent 2 2 5 2" xfId="20607" xr:uid="{00000000-0005-0000-0000-0000A94C0000}"/>
    <cellStyle name="Percent 2 2 6" xfId="20608" xr:uid="{00000000-0005-0000-0000-0000AA4C0000}"/>
    <cellStyle name="Percent 2 2 7" xfId="20609" xr:uid="{00000000-0005-0000-0000-0000AB4C0000}"/>
    <cellStyle name="Percent 2 2 8" xfId="20610" xr:uid="{00000000-0005-0000-0000-0000AC4C0000}"/>
    <cellStyle name="Percent 2 2 9" xfId="20611" xr:uid="{00000000-0005-0000-0000-0000AD4C0000}"/>
    <cellStyle name="Percent 2 20" xfId="3640" xr:uid="{00000000-0005-0000-0000-0000AE4C0000}"/>
    <cellStyle name="Percent 2 20 2" xfId="20612" xr:uid="{00000000-0005-0000-0000-0000AF4C0000}"/>
    <cellStyle name="Percent 2 21" xfId="3642" xr:uid="{00000000-0005-0000-0000-0000B04C0000}"/>
    <cellStyle name="Percent 2 21 2" xfId="20613" xr:uid="{00000000-0005-0000-0000-0000B14C0000}"/>
    <cellStyle name="Percent 2 22" xfId="2180" xr:uid="{00000000-0005-0000-0000-0000B24C0000}"/>
    <cellStyle name="Percent 2 22 2" xfId="20614" xr:uid="{00000000-0005-0000-0000-0000B34C0000}"/>
    <cellStyle name="Percent 2 23" xfId="3644" xr:uid="{00000000-0005-0000-0000-0000B44C0000}"/>
    <cellStyle name="Percent 2 23 2" xfId="20615" xr:uid="{00000000-0005-0000-0000-0000B54C0000}"/>
    <cellStyle name="Percent 2 24" xfId="3646" xr:uid="{00000000-0005-0000-0000-0000B64C0000}"/>
    <cellStyle name="Percent 2 25" xfId="3650" xr:uid="{00000000-0005-0000-0000-0000B74C0000}"/>
    <cellStyle name="Percent 2 26" xfId="3652" xr:uid="{00000000-0005-0000-0000-0000B84C0000}"/>
    <cellStyle name="Percent 2 27" xfId="2101" xr:uid="{00000000-0005-0000-0000-0000B94C0000}"/>
    <cellStyle name="Percent 2 28" xfId="3654" xr:uid="{00000000-0005-0000-0000-0000BA4C0000}"/>
    <cellStyle name="Percent 2 29" xfId="3656" xr:uid="{00000000-0005-0000-0000-0000BB4C0000}"/>
    <cellStyle name="Percent 2 3" xfId="2522" xr:uid="{00000000-0005-0000-0000-0000BC4C0000}"/>
    <cellStyle name="Percent 2 3 2" xfId="3133" xr:uid="{00000000-0005-0000-0000-0000BD4C0000}"/>
    <cellStyle name="Percent 2 3 2 2" xfId="20616" xr:uid="{00000000-0005-0000-0000-0000BE4C0000}"/>
    <cellStyle name="Percent 2 3 3" xfId="3658" xr:uid="{00000000-0005-0000-0000-0000BF4C0000}"/>
    <cellStyle name="Percent 2 3 3 2" xfId="20617" xr:uid="{00000000-0005-0000-0000-0000C04C0000}"/>
    <cellStyle name="Percent 2 3 4" xfId="3659" xr:uid="{00000000-0005-0000-0000-0000C14C0000}"/>
    <cellStyle name="Percent 2 3 4 2" xfId="20618" xr:uid="{00000000-0005-0000-0000-0000C24C0000}"/>
    <cellStyle name="Percent 2 3 5" xfId="3660" xr:uid="{00000000-0005-0000-0000-0000C34C0000}"/>
    <cellStyle name="Percent 2 30" xfId="3651" xr:uid="{00000000-0005-0000-0000-0000C44C0000}"/>
    <cellStyle name="Percent 2 31" xfId="3653" xr:uid="{00000000-0005-0000-0000-0000C54C0000}"/>
    <cellStyle name="Percent 2 32" xfId="2102" xr:uid="{00000000-0005-0000-0000-0000C64C0000}"/>
    <cellStyle name="Percent 2 33" xfId="3655" xr:uid="{00000000-0005-0000-0000-0000C74C0000}"/>
    <cellStyle name="Percent 2 34" xfId="3657" xr:uid="{00000000-0005-0000-0000-0000C84C0000}"/>
    <cellStyle name="Percent 2 35" xfId="3661" xr:uid="{00000000-0005-0000-0000-0000C94C0000}"/>
    <cellStyle name="Percent 2 36" xfId="2539" xr:uid="{00000000-0005-0000-0000-0000CA4C0000}"/>
    <cellStyle name="Percent 2 37" xfId="3663" xr:uid="{00000000-0005-0000-0000-0000CB4C0000}"/>
    <cellStyle name="Percent 2 38" xfId="3665" xr:uid="{00000000-0005-0000-0000-0000CC4C0000}"/>
    <cellStyle name="Percent 2 39" xfId="3667" xr:uid="{00000000-0005-0000-0000-0000CD4C0000}"/>
    <cellStyle name="Percent 2 4" xfId="3670" xr:uid="{00000000-0005-0000-0000-0000CE4C0000}"/>
    <cellStyle name="Percent 2 4 2" xfId="20619" xr:uid="{00000000-0005-0000-0000-0000CF4C0000}"/>
    <cellStyle name="Percent 2 4 3" xfId="20620" xr:uid="{00000000-0005-0000-0000-0000D04C0000}"/>
    <cellStyle name="Percent 2 4 4" xfId="20621" xr:uid="{00000000-0005-0000-0000-0000D14C0000}"/>
    <cellStyle name="Percent 2 40" xfId="3662" xr:uid="{00000000-0005-0000-0000-0000D24C0000}"/>
    <cellStyle name="Percent 2 41" xfId="2540" xr:uid="{00000000-0005-0000-0000-0000D34C0000}"/>
    <cellStyle name="Percent 2 42" xfId="3664" xr:uid="{00000000-0005-0000-0000-0000D44C0000}"/>
    <cellStyle name="Percent 2 43" xfId="3666" xr:uid="{00000000-0005-0000-0000-0000D54C0000}"/>
    <cellStyle name="Percent 2 44" xfId="3668" xr:uid="{00000000-0005-0000-0000-0000D64C0000}"/>
    <cellStyle name="Percent 2 45" xfId="3671" xr:uid="{00000000-0005-0000-0000-0000D74C0000}"/>
    <cellStyle name="Percent 2 46" xfId="3673" xr:uid="{00000000-0005-0000-0000-0000D84C0000}"/>
    <cellStyle name="Percent 2 47" xfId="3675" xr:uid="{00000000-0005-0000-0000-0000D94C0000}"/>
    <cellStyle name="Percent 2 48" xfId="3113" xr:uid="{00000000-0005-0000-0000-0000DA4C0000}"/>
    <cellStyle name="Percent 2 49" xfId="3116" xr:uid="{00000000-0005-0000-0000-0000DB4C0000}"/>
    <cellStyle name="Percent 2 5" xfId="3677" xr:uid="{00000000-0005-0000-0000-0000DC4C0000}"/>
    <cellStyle name="Percent 2 5 2" xfId="20623" xr:uid="{00000000-0005-0000-0000-0000DD4C0000}"/>
    <cellStyle name="Percent 2 5 3" xfId="20624" xr:uid="{00000000-0005-0000-0000-0000DE4C0000}"/>
    <cellStyle name="Percent 2 5 4" xfId="20622" xr:uid="{00000000-0005-0000-0000-0000DF4C0000}"/>
    <cellStyle name="Percent 2 50" xfId="3672" xr:uid="{00000000-0005-0000-0000-0000E04C0000}"/>
    <cellStyle name="Percent 2 51" xfId="3674" xr:uid="{00000000-0005-0000-0000-0000E14C0000}"/>
    <cellStyle name="Percent 2 52" xfId="3676" xr:uid="{00000000-0005-0000-0000-0000E24C0000}"/>
    <cellStyle name="Percent 2 53" xfId="3114" xr:uid="{00000000-0005-0000-0000-0000E34C0000}"/>
    <cellStyle name="Percent 2 54" xfId="3117" xr:uid="{00000000-0005-0000-0000-0000E44C0000}"/>
    <cellStyle name="Percent 2 55" xfId="3119" xr:uid="{00000000-0005-0000-0000-0000E54C0000}"/>
    <cellStyle name="Percent 2 56" xfId="3122" xr:uid="{00000000-0005-0000-0000-0000E64C0000}"/>
    <cellStyle name="Percent 2 57" xfId="3125" xr:uid="{00000000-0005-0000-0000-0000E74C0000}"/>
    <cellStyle name="Percent 2 58" xfId="72" xr:uid="{00000000-0005-0000-0000-0000E84C0000}"/>
    <cellStyle name="Percent 2 59" xfId="1327" xr:uid="{00000000-0005-0000-0000-0000E94C0000}"/>
    <cellStyle name="Percent 2 6" xfId="3678" xr:uid="{00000000-0005-0000-0000-0000EA4C0000}"/>
    <cellStyle name="Percent 2 6 10" xfId="20625" xr:uid="{00000000-0005-0000-0000-0000EB4C0000}"/>
    <cellStyle name="Percent 2 6 2" xfId="20626" xr:uid="{00000000-0005-0000-0000-0000EC4C0000}"/>
    <cellStyle name="Percent 2 6 3" xfId="20627" xr:uid="{00000000-0005-0000-0000-0000ED4C0000}"/>
    <cellStyle name="Percent 2 6 4" xfId="20628" xr:uid="{00000000-0005-0000-0000-0000EE4C0000}"/>
    <cellStyle name="Percent 2 6 5" xfId="20629" xr:uid="{00000000-0005-0000-0000-0000EF4C0000}"/>
    <cellStyle name="Percent 2 6 6" xfId="20630" xr:uid="{00000000-0005-0000-0000-0000F04C0000}"/>
    <cellStyle name="Percent 2 6 7" xfId="20631" xr:uid="{00000000-0005-0000-0000-0000F14C0000}"/>
    <cellStyle name="Percent 2 6 8" xfId="20632" xr:uid="{00000000-0005-0000-0000-0000F24C0000}"/>
    <cellStyle name="Percent 2 6 9" xfId="20633" xr:uid="{00000000-0005-0000-0000-0000F34C0000}"/>
    <cellStyle name="Percent 2 60" xfId="3120" xr:uid="{00000000-0005-0000-0000-0000F44C0000}"/>
    <cellStyle name="Percent 2 61" xfId="3123" xr:uid="{00000000-0005-0000-0000-0000F54C0000}"/>
    <cellStyle name="Percent 2 62" xfId="3126" xr:uid="{00000000-0005-0000-0000-0000F64C0000}"/>
    <cellStyle name="Percent 2 63" xfId="73" xr:uid="{00000000-0005-0000-0000-0000F74C0000}"/>
    <cellStyle name="Percent 2 64" xfId="1328" xr:uid="{00000000-0005-0000-0000-0000F84C0000}"/>
    <cellStyle name="Percent 2 65" xfId="3679" xr:uid="{00000000-0005-0000-0000-0000F94C0000}"/>
    <cellStyle name="Percent 2 66" xfId="3681" xr:uid="{00000000-0005-0000-0000-0000FA4C0000}"/>
    <cellStyle name="Percent 2 67" xfId="1628" xr:uid="{00000000-0005-0000-0000-0000FB4C0000}"/>
    <cellStyle name="Percent 2 68" xfId="3682" xr:uid="{00000000-0005-0000-0000-0000FC4C0000}"/>
    <cellStyle name="Percent 2 69" xfId="3683" xr:uid="{00000000-0005-0000-0000-0000FD4C0000}"/>
    <cellStyle name="Percent 2 7" xfId="3684" xr:uid="{00000000-0005-0000-0000-0000FE4C0000}"/>
    <cellStyle name="Percent 2 7 2" xfId="20634" xr:uid="{00000000-0005-0000-0000-0000FF4C0000}"/>
    <cellStyle name="Percent 2 70" xfId="3680" xr:uid="{00000000-0005-0000-0000-0000004D0000}"/>
    <cellStyle name="Percent 2 71" xfId="4935" xr:uid="{00000000-0005-0000-0000-0000014D0000}"/>
    <cellStyle name="Percent 2 8" xfId="3592" xr:uid="{00000000-0005-0000-0000-0000024D0000}"/>
    <cellStyle name="Percent 2 8 2" xfId="20635" xr:uid="{00000000-0005-0000-0000-0000034D0000}"/>
    <cellStyle name="Percent 2 9" xfId="3594" xr:uid="{00000000-0005-0000-0000-0000044D0000}"/>
    <cellStyle name="Percent 2 9 2" xfId="20637" xr:uid="{00000000-0005-0000-0000-0000054D0000}"/>
    <cellStyle name="Percent 2 9 2 2" xfId="20638" xr:uid="{00000000-0005-0000-0000-0000064D0000}"/>
    <cellStyle name="Percent 2 9 3" xfId="20639" xr:uid="{00000000-0005-0000-0000-0000074D0000}"/>
    <cellStyle name="Percent 2 9 3 2" xfId="20640" xr:uid="{00000000-0005-0000-0000-0000084D0000}"/>
    <cellStyle name="Percent 2 9 3 2 2" xfId="20641" xr:uid="{00000000-0005-0000-0000-0000094D0000}"/>
    <cellStyle name="Percent 2 9 3 3" xfId="20642" xr:uid="{00000000-0005-0000-0000-00000A4D0000}"/>
    <cellStyle name="Percent 2 9 4" xfId="20643" xr:uid="{00000000-0005-0000-0000-00000B4D0000}"/>
    <cellStyle name="Percent 2 9 4 2" xfId="20644" xr:uid="{00000000-0005-0000-0000-00000C4D0000}"/>
    <cellStyle name="Percent 2 9 5" xfId="20645" xr:uid="{00000000-0005-0000-0000-00000D4D0000}"/>
    <cellStyle name="Percent 2 9 6" xfId="20636" xr:uid="{00000000-0005-0000-0000-00000E4D0000}"/>
    <cellStyle name="Percent 20" xfId="2589" xr:uid="{00000000-0005-0000-0000-00000F4D0000}"/>
    <cellStyle name="Percent 20 2" xfId="20646" xr:uid="{00000000-0005-0000-0000-0000104D0000}"/>
    <cellStyle name="Percent 21" xfId="3634" xr:uid="{00000000-0005-0000-0000-0000114D0000}"/>
    <cellStyle name="Percent 21 2" xfId="20648" xr:uid="{00000000-0005-0000-0000-0000124D0000}"/>
    <cellStyle name="Percent 21 3" xfId="20647" xr:uid="{00000000-0005-0000-0000-0000134D0000}"/>
    <cellStyle name="Percent 22" xfId="3539" xr:uid="{00000000-0005-0000-0000-0000144D0000}"/>
    <cellStyle name="Percent 22 2" xfId="20649" xr:uid="{00000000-0005-0000-0000-0000154D0000}"/>
    <cellStyle name="Percent 23" xfId="2808" xr:uid="{00000000-0005-0000-0000-0000164D0000}"/>
    <cellStyle name="Percent 23 2" xfId="20650" xr:uid="{00000000-0005-0000-0000-0000174D0000}"/>
    <cellStyle name="Percent 24" xfId="2814" xr:uid="{00000000-0005-0000-0000-0000184D0000}"/>
    <cellStyle name="Percent 25" xfId="2822" xr:uid="{00000000-0005-0000-0000-0000194D0000}"/>
    <cellStyle name="Percent 26" xfId="3686" xr:uid="{00000000-0005-0000-0000-00001A4D0000}"/>
    <cellStyle name="Percent 27" xfId="3689" xr:uid="{00000000-0005-0000-0000-00001B4D0000}"/>
    <cellStyle name="Percent 28" xfId="3692" xr:uid="{00000000-0005-0000-0000-00001C4D0000}"/>
    <cellStyle name="Percent 28 2" xfId="3694" xr:uid="{00000000-0005-0000-0000-00001D4D0000}"/>
    <cellStyle name="Percent 29" xfId="3696" xr:uid="{00000000-0005-0000-0000-00001E4D0000}"/>
    <cellStyle name="Percent 3" xfId="1264" xr:uid="{00000000-0005-0000-0000-00001F4D0000}"/>
    <cellStyle name="Percent 3 2" xfId="1387" xr:uid="{00000000-0005-0000-0000-0000204D0000}"/>
    <cellStyle name="Percent 3 2 2" xfId="20653" xr:uid="{00000000-0005-0000-0000-0000214D0000}"/>
    <cellStyle name="Percent 3 2 2 2" xfId="20654" xr:uid="{00000000-0005-0000-0000-0000224D0000}"/>
    <cellStyle name="Percent 3 2 2 2 2" xfId="20655" xr:uid="{00000000-0005-0000-0000-0000234D0000}"/>
    <cellStyle name="Percent 3 2 2 3" xfId="20656" xr:uid="{00000000-0005-0000-0000-0000244D0000}"/>
    <cellStyle name="Percent 3 2 3" xfId="20657" xr:uid="{00000000-0005-0000-0000-0000254D0000}"/>
    <cellStyle name="Percent 3 2 3 2" xfId="20658" xr:uid="{00000000-0005-0000-0000-0000264D0000}"/>
    <cellStyle name="Percent 3 2 4" xfId="20659" xr:uid="{00000000-0005-0000-0000-0000274D0000}"/>
    <cellStyle name="Percent 3 2 5" xfId="20660" xr:uid="{00000000-0005-0000-0000-0000284D0000}"/>
    <cellStyle name="Percent 3 2 6" xfId="20652" xr:uid="{00000000-0005-0000-0000-0000294D0000}"/>
    <cellStyle name="Percent 3 3" xfId="1390" xr:uid="{00000000-0005-0000-0000-00002A4D0000}"/>
    <cellStyle name="Percent 3 3 2" xfId="20662" xr:uid="{00000000-0005-0000-0000-00002B4D0000}"/>
    <cellStyle name="Percent 3 3 2 2" xfId="20663" xr:uid="{00000000-0005-0000-0000-00002C4D0000}"/>
    <cellStyle name="Percent 3 3 3" xfId="20664" xr:uid="{00000000-0005-0000-0000-00002D4D0000}"/>
    <cellStyle name="Percent 3 3 4" xfId="20661" xr:uid="{00000000-0005-0000-0000-00002E4D0000}"/>
    <cellStyle name="Percent 3 4" xfId="3698" xr:uid="{00000000-0005-0000-0000-00002F4D0000}"/>
    <cellStyle name="Percent 3 4 2" xfId="20666" xr:uid="{00000000-0005-0000-0000-0000304D0000}"/>
    <cellStyle name="Percent 3 4 3" xfId="20667" xr:uid="{00000000-0005-0000-0000-0000314D0000}"/>
    <cellStyle name="Percent 3 4 4" xfId="20665" xr:uid="{00000000-0005-0000-0000-0000324D0000}"/>
    <cellStyle name="Percent 3 5" xfId="3699" xr:uid="{00000000-0005-0000-0000-0000334D0000}"/>
    <cellStyle name="Percent 3 5 2" xfId="20668" xr:uid="{00000000-0005-0000-0000-0000344D0000}"/>
    <cellStyle name="Percent 3 6" xfId="3137" xr:uid="{00000000-0005-0000-0000-0000354D0000}"/>
    <cellStyle name="Percent 3 6 2" xfId="20669" xr:uid="{00000000-0005-0000-0000-0000364D0000}"/>
    <cellStyle name="Percent 3 7" xfId="20651" xr:uid="{00000000-0005-0000-0000-0000374D0000}"/>
    <cellStyle name="Percent 30" xfId="2823" xr:uid="{00000000-0005-0000-0000-0000384D0000}"/>
    <cellStyle name="Percent 31" xfId="3687" xr:uid="{00000000-0005-0000-0000-0000394D0000}"/>
    <cellStyle name="Percent 31 2" xfId="112" xr:uid="{00000000-0005-0000-0000-00003A4D0000}"/>
    <cellStyle name="Percent 32" xfId="3690" xr:uid="{00000000-0005-0000-0000-00003B4D0000}"/>
    <cellStyle name="Percent 33" xfId="3693" xr:uid="{00000000-0005-0000-0000-00003C4D0000}"/>
    <cellStyle name="Percent 34" xfId="3697" xr:uid="{00000000-0005-0000-0000-00003D4D0000}"/>
    <cellStyle name="Percent 35" xfId="3701" xr:uid="{00000000-0005-0000-0000-00003E4D0000}"/>
    <cellStyle name="Percent 35 2" xfId="3703" xr:uid="{00000000-0005-0000-0000-00003F4D0000}"/>
    <cellStyle name="Percent 35 2 2" xfId="4937" xr:uid="{00000000-0005-0000-0000-0000404D0000}"/>
    <cellStyle name="Percent 35 3" xfId="4936" xr:uid="{00000000-0005-0000-0000-0000414D0000}"/>
    <cellStyle name="Percent 36" xfId="3704" xr:uid="{00000000-0005-0000-0000-0000424D0000}"/>
    <cellStyle name="Percent 36 2" xfId="3489" xr:uid="{00000000-0005-0000-0000-0000434D0000}"/>
    <cellStyle name="Percent 36 2 2" xfId="4939" xr:uid="{00000000-0005-0000-0000-0000444D0000}"/>
    <cellStyle name="Percent 36 3" xfId="4938" xr:uid="{00000000-0005-0000-0000-0000454D0000}"/>
    <cellStyle name="Percent 37" xfId="724" xr:uid="{00000000-0005-0000-0000-0000464D0000}"/>
    <cellStyle name="Percent 37 2" xfId="161" xr:uid="{00000000-0005-0000-0000-0000474D0000}"/>
    <cellStyle name="Percent 37 3" xfId="3575" xr:uid="{00000000-0005-0000-0000-0000484D0000}"/>
    <cellStyle name="Percent 37 4" xfId="20670" xr:uid="{00000000-0005-0000-0000-0000494D0000}"/>
    <cellStyle name="Percent 38" xfId="3706" xr:uid="{00000000-0005-0000-0000-00004A4D0000}"/>
    <cellStyle name="Percent 38 2" xfId="3708" xr:uid="{00000000-0005-0000-0000-00004B4D0000}"/>
    <cellStyle name="Percent 38 2 2" xfId="3709" xr:uid="{00000000-0005-0000-0000-00004C4D0000}"/>
    <cellStyle name="Percent 38 3" xfId="3029" xr:uid="{00000000-0005-0000-0000-00004D4D0000}"/>
    <cellStyle name="Percent 38 4" xfId="3710" xr:uid="{00000000-0005-0000-0000-00004E4D0000}"/>
    <cellStyle name="Percent 39" xfId="3711" xr:uid="{00000000-0005-0000-0000-00004F4D0000}"/>
    <cellStyle name="Percent 4" xfId="1266" xr:uid="{00000000-0005-0000-0000-0000504D0000}"/>
    <cellStyle name="Percent 4 2" xfId="3713" xr:uid="{00000000-0005-0000-0000-0000514D0000}"/>
    <cellStyle name="Percent 4 2 10" xfId="20673" xr:uid="{00000000-0005-0000-0000-0000524D0000}"/>
    <cellStyle name="Percent 4 2 11" xfId="20674" xr:uid="{00000000-0005-0000-0000-0000534D0000}"/>
    <cellStyle name="Percent 4 2 12" xfId="20672" xr:uid="{00000000-0005-0000-0000-0000544D0000}"/>
    <cellStyle name="Percent 4 2 2" xfId="20675" xr:uid="{00000000-0005-0000-0000-0000554D0000}"/>
    <cellStyle name="Percent 4 2 2 10" xfId="20676" xr:uid="{00000000-0005-0000-0000-0000564D0000}"/>
    <cellStyle name="Percent 4 2 2 2" xfId="20677" xr:uid="{00000000-0005-0000-0000-0000574D0000}"/>
    <cellStyle name="Percent 4 2 2 2 10" xfId="20678" xr:uid="{00000000-0005-0000-0000-0000584D0000}"/>
    <cellStyle name="Percent 4 2 2 2 11" xfId="20679" xr:uid="{00000000-0005-0000-0000-0000594D0000}"/>
    <cellStyle name="Percent 4 2 2 2 12" xfId="20680" xr:uid="{00000000-0005-0000-0000-00005A4D0000}"/>
    <cellStyle name="Percent 4 2 2 2 12 2" xfId="20681" xr:uid="{00000000-0005-0000-0000-00005B4D0000}"/>
    <cellStyle name="Percent 4 2 2 2 13" xfId="20682" xr:uid="{00000000-0005-0000-0000-00005C4D0000}"/>
    <cellStyle name="Percent 4 2 2 2 2" xfId="20683" xr:uid="{00000000-0005-0000-0000-00005D4D0000}"/>
    <cellStyle name="Percent 4 2 2 2 3" xfId="20684" xr:uid="{00000000-0005-0000-0000-00005E4D0000}"/>
    <cellStyle name="Percent 4 2 2 2 4" xfId="20685" xr:uid="{00000000-0005-0000-0000-00005F4D0000}"/>
    <cellStyle name="Percent 4 2 2 2 5" xfId="20686" xr:uid="{00000000-0005-0000-0000-0000604D0000}"/>
    <cellStyle name="Percent 4 2 2 2 6" xfId="20687" xr:uid="{00000000-0005-0000-0000-0000614D0000}"/>
    <cellStyle name="Percent 4 2 2 2 7" xfId="20688" xr:uid="{00000000-0005-0000-0000-0000624D0000}"/>
    <cellStyle name="Percent 4 2 2 2 8" xfId="20689" xr:uid="{00000000-0005-0000-0000-0000634D0000}"/>
    <cellStyle name="Percent 4 2 2 2 9" xfId="20690" xr:uid="{00000000-0005-0000-0000-0000644D0000}"/>
    <cellStyle name="Percent 4 2 2 3" xfId="20691" xr:uid="{00000000-0005-0000-0000-0000654D0000}"/>
    <cellStyle name="Percent 4 2 2 4" xfId="20692" xr:uid="{00000000-0005-0000-0000-0000664D0000}"/>
    <cellStyle name="Percent 4 2 2 5" xfId="20693" xr:uid="{00000000-0005-0000-0000-0000674D0000}"/>
    <cellStyle name="Percent 4 2 2 6" xfId="20694" xr:uid="{00000000-0005-0000-0000-0000684D0000}"/>
    <cellStyle name="Percent 4 2 2 7" xfId="20695" xr:uid="{00000000-0005-0000-0000-0000694D0000}"/>
    <cellStyle name="Percent 4 2 2 8" xfId="20696" xr:uid="{00000000-0005-0000-0000-00006A4D0000}"/>
    <cellStyle name="Percent 4 2 2 9" xfId="20697" xr:uid="{00000000-0005-0000-0000-00006B4D0000}"/>
    <cellStyle name="Percent 4 2 3" xfId="20698" xr:uid="{00000000-0005-0000-0000-00006C4D0000}"/>
    <cellStyle name="Percent 4 2 3 10" xfId="20699" xr:uid="{00000000-0005-0000-0000-00006D4D0000}"/>
    <cellStyle name="Percent 4 2 3 10 2" xfId="20700" xr:uid="{00000000-0005-0000-0000-00006E4D0000}"/>
    <cellStyle name="Percent 4 2 3 2" xfId="20701" xr:uid="{00000000-0005-0000-0000-00006F4D0000}"/>
    <cellStyle name="Percent 4 2 3 3" xfId="20702" xr:uid="{00000000-0005-0000-0000-0000704D0000}"/>
    <cellStyle name="Percent 4 2 3 4" xfId="20703" xr:uid="{00000000-0005-0000-0000-0000714D0000}"/>
    <cellStyle name="Percent 4 2 3 5" xfId="20704" xr:uid="{00000000-0005-0000-0000-0000724D0000}"/>
    <cellStyle name="Percent 4 2 3 6" xfId="20705" xr:uid="{00000000-0005-0000-0000-0000734D0000}"/>
    <cellStyle name="Percent 4 2 3 7" xfId="20706" xr:uid="{00000000-0005-0000-0000-0000744D0000}"/>
    <cellStyle name="Percent 4 2 3 8" xfId="20707" xr:uid="{00000000-0005-0000-0000-0000754D0000}"/>
    <cellStyle name="Percent 4 2 3 9" xfId="20708" xr:uid="{00000000-0005-0000-0000-0000764D0000}"/>
    <cellStyle name="Percent 4 2 4" xfId="20709" xr:uid="{00000000-0005-0000-0000-0000774D0000}"/>
    <cellStyle name="Percent 4 2 5" xfId="20710" xr:uid="{00000000-0005-0000-0000-0000784D0000}"/>
    <cellStyle name="Percent 4 2 6" xfId="20711" xr:uid="{00000000-0005-0000-0000-0000794D0000}"/>
    <cellStyle name="Percent 4 2 7" xfId="20712" xr:uid="{00000000-0005-0000-0000-00007A4D0000}"/>
    <cellStyle name="Percent 4 2 8" xfId="20713" xr:uid="{00000000-0005-0000-0000-00007B4D0000}"/>
    <cellStyle name="Percent 4 2 9" xfId="20714" xr:uid="{00000000-0005-0000-0000-00007C4D0000}"/>
    <cellStyle name="Percent 4 3" xfId="3714" xr:uid="{00000000-0005-0000-0000-00007D4D0000}"/>
    <cellStyle name="Percent 4 3 2" xfId="3715" xr:uid="{00000000-0005-0000-0000-00007E4D0000}"/>
    <cellStyle name="Percent 4 3 3" xfId="20715" xr:uid="{00000000-0005-0000-0000-00007F4D0000}"/>
    <cellStyle name="Percent 4 4" xfId="3716" xr:uid="{00000000-0005-0000-0000-0000804D0000}"/>
    <cellStyle name="Percent 4 4 2" xfId="20716" xr:uid="{00000000-0005-0000-0000-0000814D0000}"/>
    <cellStyle name="Percent 4 5" xfId="3717" xr:uid="{00000000-0005-0000-0000-0000824D0000}"/>
    <cellStyle name="Percent 4 5 2" xfId="20717" xr:uid="{00000000-0005-0000-0000-0000834D0000}"/>
    <cellStyle name="Percent 4 6" xfId="20718" xr:uid="{00000000-0005-0000-0000-0000844D0000}"/>
    <cellStyle name="Percent 4 7" xfId="20719" xr:uid="{00000000-0005-0000-0000-0000854D0000}"/>
    <cellStyle name="Percent 4 8" xfId="20671" xr:uid="{00000000-0005-0000-0000-0000864D0000}"/>
    <cellStyle name="Percent 40" xfId="3702" xr:uid="{00000000-0005-0000-0000-0000874D0000}"/>
    <cellStyle name="Percent 41" xfId="3705" xr:uid="{00000000-0005-0000-0000-0000884D0000}"/>
    <cellStyle name="Percent 42" xfId="725" xr:uid="{00000000-0005-0000-0000-0000894D0000}"/>
    <cellStyle name="Percent 43" xfId="3707" xr:uid="{00000000-0005-0000-0000-00008A4D0000}"/>
    <cellStyle name="Percent 44" xfId="3712" xr:uid="{00000000-0005-0000-0000-00008B4D0000}"/>
    <cellStyle name="Percent 45" xfId="1526" xr:uid="{00000000-0005-0000-0000-00008C4D0000}"/>
    <cellStyle name="Percent 46" xfId="1530" xr:uid="{00000000-0005-0000-0000-00008D4D0000}"/>
    <cellStyle name="Percent 46 2" xfId="1533" xr:uid="{00000000-0005-0000-0000-00008E4D0000}"/>
    <cellStyle name="Percent 47" xfId="1535" xr:uid="{00000000-0005-0000-0000-00008F4D0000}"/>
    <cellStyle name="Percent 47 2" xfId="1538" xr:uid="{00000000-0005-0000-0000-0000904D0000}"/>
    <cellStyle name="Percent 48" xfId="1541" xr:uid="{00000000-0005-0000-0000-0000914D0000}"/>
    <cellStyle name="Percent 49" xfId="1544" xr:uid="{00000000-0005-0000-0000-0000924D0000}"/>
    <cellStyle name="Percent 5" xfId="2734" xr:uid="{00000000-0005-0000-0000-0000934D0000}"/>
    <cellStyle name="Percent 5 10" xfId="20721" xr:uid="{00000000-0005-0000-0000-0000944D0000}"/>
    <cellStyle name="Percent 5 11" xfId="20722" xr:uid="{00000000-0005-0000-0000-0000954D0000}"/>
    <cellStyle name="Percent 5 12" xfId="20723" xr:uid="{00000000-0005-0000-0000-0000964D0000}"/>
    <cellStyle name="Percent 5 13" xfId="20724" xr:uid="{00000000-0005-0000-0000-0000974D0000}"/>
    <cellStyle name="Percent 5 14" xfId="20725" xr:uid="{00000000-0005-0000-0000-0000984D0000}"/>
    <cellStyle name="Percent 5 15" xfId="20720" xr:uid="{00000000-0005-0000-0000-0000994D0000}"/>
    <cellStyle name="Percent 5 2" xfId="3718" xr:uid="{00000000-0005-0000-0000-00009A4D0000}"/>
    <cellStyle name="Percent 5 2 10" xfId="20726" xr:uid="{00000000-0005-0000-0000-00009B4D0000}"/>
    <cellStyle name="Percent 5 2 11" xfId="20727" xr:uid="{00000000-0005-0000-0000-00009C4D0000}"/>
    <cellStyle name="Percent 5 2 2" xfId="20728" xr:uid="{00000000-0005-0000-0000-00009D4D0000}"/>
    <cellStyle name="Percent 5 2 3" xfId="20729" xr:uid="{00000000-0005-0000-0000-00009E4D0000}"/>
    <cellStyle name="Percent 5 2 4" xfId="20730" xr:uid="{00000000-0005-0000-0000-00009F4D0000}"/>
    <cellStyle name="Percent 5 2 5" xfId="20731" xr:uid="{00000000-0005-0000-0000-0000A04D0000}"/>
    <cellStyle name="Percent 5 2 6" xfId="20732" xr:uid="{00000000-0005-0000-0000-0000A14D0000}"/>
    <cellStyle name="Percent 5 2 7" xfId="20733" xr:uid="{00000000-0005-0000-0000-0000A24D0000}"/>
    <cellStyle name="Percent 5 2 8" xfId="20734" xr:uid="{00000000-0005-0000-0000-0000A34D0000}"/>
    <cellStyle name="Percent 5 2 9" xfId="20735" xr:uid="{00000000-0005-0000-0000-0000A44D0000}"/>
    <cellStyle name="Percent 5 3" xfId="3719" xr:uid="{00000000-0005-0000-0000-0000A54D0000}"/>
    <cellStyle name="Percent 5 3 2" xfId="3720" xr:uid="{00000000-0005-0000-0000-0000A64D0000}"/>
    <cellStyle name="Percent 5 3 3" xfId="20736" xr:uid="{00000000-0005-0000-0000-0000A74D0000}"/>
    <cellStyle name="Percent 5 4" xfId="3721" xr:uid="{00000000-0005-0000-0000-0000A84D0000}"/>
    <cellStyle name="Percent 5 4 2" xfId="20738" xr:uid="{00000000-0005-0000-0000-0000A94D0000}"/>
    <cellStyle name="Percent 5 4 3" xfId="20737" xr:uid="{00000000-0005-0000-0000-0000AA4D0000}"/>
    <cellStyle name="Percent 5 5" xfId="20739" xr:uid="{00000000-0005-0000-0000-0000AB4D0000}"/>
    <cellStyle name="Percent 5 6" xfId="20740" xr:uid="{00000000-0005-0000-0000-0000AC4D0000}"/>
    <cellStyle name="Percent 5 7" xfId="20741" xr:uid="{00000000-0005-0000-0000-0000AD4D0000}"/>
    <cellStyle name="Percent 5 8" xfId="20742" xr:uid="{00000000-0005-0000-0000-0000AE4D0000}"/>
    <cellStyle name="Percent 5 9" xfId="20743" xr:uid="{00000000-0005-0000-0000-0000AF4D0000}"/>
    <cellStyle name="Percent 50" xfId="1527" xr:uid="{00000000-0005-0000-0000-0000B04D0000}"/>
    <cellStyle name="Percent 51" xfId="1531" xr:uid="{00000000-0005-0000-0000-0000B14D0000}"/>
    <cellStyle name="Percent 52" xfId="1536" xr:uid="{00000000-0005-0000-0000-0000B24D0000}"/>
    <cellStyle name="Percent 52 2" xfId="1539" xr:uid="{00000000-0005-0000-0000-0000B34D0000}"/>
    <cellStyle name="Percent 52 2 2" xfId="6267" xr:uid="{00000000-0005-0000-0000-0000B44D0000}"/>
    <cellStyle name="Percent 52 3" xfId="5488" xr:uid="{00000000-0005-0000-0000-0000B54D0000}"/>
    <cellStyle name="Percent 53" xfId="1542" xr:uid="{00000000-0005-0000-0000-0000B64D0000}"/>
    <cellStyle name="Percent 54" xfId="1545" xr:uid="{00000000-0005-0000-0000-0000B74D0000}"/>
    <cellStyle name="Percent 55" xfId="3723" xr:uid="{00000000-0005-0000-0000-0000B84D0000}"/>
    <cellStyle name="Percent 56" xfId="3725" xr:uid="{00000000-0005-0000-0000-0000B94D0000}"/>
    <cellStyle name="Percent 57" xfId="3727" xr:uid="{00000000-0005-0000-0000-0000BA4D0000}"/>
    <cellStyle name="Percent 58" xfId="3729" xr:uid="{00000000-0005-0000-0000-0000BB4D0000}"/>
    <cellStyle name="Percent 59" xfId="3731" xr:uid="{00000000-0005-0000-0000-0000BC4D0000}"/>
    <cellStyle name="Percent 6" xfId="3733" xr:uid="{00000000-0005-0000-0000-0000BD4D0000}"/>
    <cellStyle name="Percent 6 10" xfId="20745" xr:uid="{00000000-0005-0000-0000-0000BE4D0000}"/>
    <cellStyle name="Percent 6 11" xfId="20746" xr:uid="{00000000-0005-0000-0000-0000BF4D0000}"/>
    <cellStyle name="Percent 6 12" xfId="20747" xr:uid="{00000000-0005-0000-0000-0000C04D0000}"/>
    <cellStyle name="Percent 6 13" xfId="20744" xr:uid="{00000000-0005-0000-0000-0000C14D0000}"/>
    <cellStyle name="Percent 6 2" xfId="3734" xr:uid="{00000000-0005-0000-0000-0000C24D0000}"/>
    <cellStyle name="Percent 6 2 10" xfId="20749" xr:uid="{00000000-0005-0000-0000-0000C34D0000}"/>
    <cellStyle name="Percent 6 2 11" xfId="20750" xr:uid="{00000000-0005-0000-0000-0000C44D0000}"/>
    <cellStyle name="Percent 6 2 12" xfId="20748" xr:uid="{00000000-0005-0000-0000-0000C54D0000}"/>
    <cellStyle name="Percent 6 2 2" xfId="20751" xr:uid="{00000000-0005-0000-0000-0000C64D0000}"/>
    <cellStyle name="Percent 6 2 2 2" xfId="20752" xr:uid="{00000000-0005-0000-0000-0000C74D0000}"/>
    <cellStyle name="Percent 6 2 3" xfId="20753" xr:uid="{00000000-0005-0000-0000-0000C84D0000}"/>
    <cellStyle name="Percent 6 2 4" xfId="20754" xr:uid="{00000000-0005-0000-0000-0000C94D0000}"/>
    <cellStyle name="Percent 6 2 5" xfId="20755" xr:uid="{00000000-0005-0000-0000-0000CA4D0000}"/>
    <cellStyle name="Percent 6 2 6" xfId="20756" xr:uid="{00000000-0005-0000-0000-0000CB4D0000}"/>
    <cellStyle name="Percent 6 2 7" xfId="20757" xr:uid="{00000000-0005-0000-0000-0000CC4D0000}"/>
    <cellStyle name="Percent 6 2 8" xfId="20758" xr:uid="{00000000-0005-0000-0000-0000CD4D0000}"/>
    <cellStyle name="Percent 6 2 9" xfId="20759" xr:uid="{00000000-0005-0000-0000-0000CE4D0000}"/>
    <cellStyle name="Percent 6 3" xfId="3735" xr:uid="{00000000-0005-0000-0000-0000CF4D0000}"/>
    <cellStyle name="Percent 6 3 2" xfId="20761" xr:uid="{00000000-0005-0000-0000-0000D04D0000}"/>
    <cellStyle name="Percent 6 3 3" xfId="20762" xr:uid="{00000000-0005-0000-0000-0000D14D0000}"/>
    <cellStyle name="Percent 6 3 4" xfId="20760" xr:uid="{00000000-0005-0000-0000-0000D24D0000}"/>
    <cellStyle name="Percent 6 4" xfId="3736" xr:uid="{00000000-0005-0000-0000-0000D34D0000}"/>
    <cellStyle name="Percent 6 4 2" xfId="20763" xr:uid="{00000000-0005-0000-0000-0000D44D0000}"/>
    <cellStyle name="Percent 6 5" xfId="20764" xr:uid="{00000000-0005-0000-0000-0000D54D0000}"/>
    <cellStyle name="Percent 6 6" xfId="20765" xr:uid="{00000000-0005-0000-0000-0000D64D0000}"/>
    <cellStyle name="Percent 6 7" xfId="20766" xr:uid="{00000000-0005-0000-0000-0000D74D0000}"/>
    <cellStyle name="Percent 6 8" xfId="20767" xr:uid="{00000000-0005-0000-0000-0000D84D0000}"/>
    <cellStyle name="Percent 6 9" xfId="20768" xr:uid="{00000000-0005-0000-0000-0000D94D0000}"/>
    <cellStyle name="Percent 60" xfId="3724" xr:uid="{00000000-0005-0000-0000-0000DA4D0000}"/>
    <cellStyle name="Percent 61" xfId="3726" xr:uid="{00000000-0005-0000-0000-0000DB4D0000}"/>
    <cellStyle name="Percent 62" xfId="3728" xr:uid="{00000000-0005-0000-0000-0000DC4D0000}"/>
    <cellStyle name="Percent 63" xfId="3730" xr:uid="{00000000-0005-0000-0000-0000DD4D0000}"/>
    <cellStyle name="Percent 64" xfId="3732" xr:uid="{00000000-0005-0000-0000-0000DE4D0000}"/>
    <cellStyle name="Percent 65" xfId="3737" xr:uid="{00000000-0005-0000-0000-0000DF4D0000}"/>
    <cellStyle name="Percent 66" xfId="3739" xr:uid="{00000000-0005-0000-0000-0000E04D0000}"/>
    <cellStyle name="Percent 67" xfId="3541" xr:uid="{00000000-0005-0000-0000-0000E14D0000}"/>
    <cellStyle name="Percent 68" xfId="2827" xr:uid="{00000000-0005-0000-0000-0000E24D0000}"/>
    <cellStyle name="Percent 69" xfId="2831" xr:uid="{00000000-0005-0000-0000-0000E34D0000}"/>
    <cellStyle name="Percent 7" xfId="714" xr:uid="{00000000-0005-0000-0000-0000E44D0000}"/>
    <cellStyle name="Percent 7 2" xfId="3741" xr:uid="{00000000-0005-0000-0000-0000E54D0000}"/>
    <cellStyle name="Percent 7 2 2" xfId="3744" xr:uid="{00000000-0005-0000-0000-0000E64D0000}"/>
    <cellStyle name="Percent 7 2 2 2" xfId="4940" xr:uid="{00000000-0005-0000-0000-0000E74D0000}"/>
    <cellStyle name="Percent 7 2 2 3" xfId="20769" xr:uid="{00000000-0005-0000-0000-0000E84D0000}"/>
    <cellStyle name="Percent 7 2 3" xfId="2820" xr:uid="{00000000-0005-0000-0000-0000E94D0000}"/>
    <cellStyle name="Percent 7 3" xfId="3745" xr:uid="{00000000-0005-0000-0000-0000EA4D0000}"/>
    <cellStyle name="Percent 7 3 2" xfId="3354" xr:uid="{00000000-0005-0000-0000-0000EB4D0000}"/>
    <cellStyle name="Percent 7 3 2 2" xfId="4941" xr:uid="{00000000-0005-0000-0000-0000EC4D0000}"/>
    <cellStyle name="Percent 7 4" xfId="1028" xr:uid="{00000000-0005-0000-0000-0000ED4D0000}"/>
    <cellStyle name="Percent 7 4 2" xfId="20770" xr:uid="{00000000-0005-0000-0000-0000EE4D0000}"/>
    <cellStyle name="Percent 7 5" xfId="20771" xr:uid="{00000000-0005-0000-0000-0000EF4D0000}"/>
    <cellStyle name="Percent 70" xfId="3738" xr:uid="{00000000-0005-0000-0000-0000F04D0000}"/>
    <cellStyle name="Percent 71" xfId="3740" xr:uid="{00000000-0005-0000-0000-0000F14D0000}"/>
    <cellStyle name="Percent 72" xfId="3542" xr:uid="{00000000-0005-0000-0000-0000F24D0000}"/>
    <cellStyle name="Percent 73" xfId="2828" xr:uid="{00000000-0005-0000-0000-0000F34D0000}"/>
    <cellStyle name="Percent 74" xfId="2832" xr:uid="{00000000-0005-0000-0000-0000F44D0000}"/>
    <cellStyle name="Percent 75" xfId="2836" xr:uid="{00000000-0005-0000-0000-0000F54D0000}"/>
    <cellStyle name="Percent 76" xfId="3748" xr:uid="{00000000-0005-0000-0000-0000F64D0000}"/>
    <cellStyle name="Percent 77" xfId="3751" xr:uid="{00000000-0005-0000-0000-0000F74D0000}"/>
    <cellStyle name="Percent 78" xfId="3753" xr:uid="{00000000-0005-0000-0000-0000F84D0000}"/>
    <cellStyle name="Percent 79" xfId="4922" xr:uid="{00000000-0005-0000-0000-0000F94D0000}"/>
    <cellStyle name="Percent 8" xfId="2644" xr:uid="{00000000-0005-0000-0000-0000FA4D0000}"/>
    <cellStyle name="Percent 8 2" xfId="303" xr:uid="{00000000-0005-0000-0000-0000FB4D0000}"/>
    <cellStyle name="Percent 8 2 2" xfId="20774" xr:uid="{00000000-0005-0000-0000-0000FC4D0000}"/>
    <cellStyle name="Percent 8 2 2 2" xfId="20775" xr:uid="{00000000-0005-0000-0000-0000FD4D0000}"/>
    <cellStyle name="Percent 8 2 3" xfId="20776" xr:uid="{00000000-0005-0000-0000-0000FE4D0000}"/>
    <cellStyle name="Percent 8 2 4" xfId="20773" xr:uid="{00000000-0005-0000-0000-0000FF4D0000}"/>
    <cellStyle name="Percent 8 3" xfId="3754" xr:uid="{00000000-0005-0000-0000-0000004E0000}"/>
    <cellStyle name="Percent 8 3 2" xfId="20777" xr:uid="{00000000-0005-0000-0000-0000014E0000}"/>
    <cellStyle name="Percent 8 4" xfId="1031" xr:uid="{00000000-0005-0000-0000-0000024E0000}"/>
    <cellStyle name="Percent 8 4 2" xfId="20778" xr:uid="{00000000-0005-0000-0000-0000034E0000}"/>
    <cellStyle name="Percent 8 5" xfId="20779" xr:uid="{00000000-0005-0000-0000-0000044E0000}"/>
    <cellStyle name="Percent 8 6" xfId="20772" xr:uid="{00000000-0005-0000-0000-0000054E0000}"/>
    <cellStyle name="Percent 9" xfId="3525" xr:uid="{00000000-0005-0000-0000-0000064E0000}"/>
    <cellStyle name="Percent 9 2" xfId="3527" xr:uid="{00000000-0005-0000-0000-0000074E0000}"/>
    <cellStyle name="Percent 9 2 2" xfId="20781" xr:uid="{00000000-0005-0000-0000-0000084E0000}"/>
    <cellStyle name="Percent 9 3" xfId="3755" xr:uid="{00000000-0005-0000-0000-0000094E0000}"/>
    <cellStyle name="Percent 9 3 2" xfId="20782" xr:uid="{00000000-0005-0000-0000-00000A4E0000}"/>
    <cellStyle name="Percent 9 4" xfId="3756" xr:uid="{00000000-0005-0000-0000-00000B4E0000}"/>
    <cellStyle name="Percent 9 4 2" xfId="20783" xr:uid="{00000000-0005-0000-0000-00000C4E0000}"/>
    <cellStyle name="Percent 9 5" xfId="20784" xr:uid="{00000000-0005-0000-0000-00000D4E0000}"/>
    <cellStyle name="Percent 9 6" xfId="20780" xr:uid="{00000000-0005-0000-0000-00000E4E0000}"/>
    <cellStyle name="PERCENTAGE" xfId="3757" xr:uid="{00000000-0005-0000-0000-00000F4E0000}"/>
    <cellStyle name="PERCENTAGE 2" xfId="4942" xr:uid="{00000000-0005-0000-0000-0000104E0000}"/>
    <cellStyle name="PERCENTAGE 3" xfId="27528" xr:uid="{00000000-0005-0000-0000-0000114E0000}"/>
    <cellStyle name="PLAN" xfId="1090" xr:uid="{00000000-0005-0000-0000-0000124E0000}"/>
    <cellStyle name="PLAN 2" xfId="4943" xr:uid="{00000000-0005-0000-0000-0000134E0000}"/>
    <cellStyle name="Popis" xfId="20785" xr:uid="{00000000-0005-0000-0000-0000144E0000}"/>
    <cellStyle name="PrePop Currency (0)" xfId="3758" xr:uid="{00000000-0005-0000-0000-0000154E0000}"/>
    <cellStyle name="PrePop Currency (0) 1" xfId="20787" xr:uid="{00000000-0005-0000-0000-0000164E0000}"/>
    <cellStyle name="PrePop Currency (0) 2" xfId="20788" xr:uid="{00000000-0005-0000-0000-0000174E0000}"/>
    <cellStyle name="PrePop Currency (0) 3" xfId="20786" xr:uid="{00000000-0005-0000-0000-0000184E0000}"/>
    <cellStyle name="PrePop Currency (0)_Copy of Fixed asset register-BITL form of January '05" xfId="20789" xr:uid="{00000000-0005-0000-0000-0000194E0000}"/>
    <cellStyle name="PrePop Currency (2)" xfId="3759" xr:uid="{00000000-0005-0000-0000-00001A4E0000}"/>
    <cellStyle name="PrePop Currency (2) 1" xfId="20791" xr:uid="{00000000-0005-0000-0000-00001B4E0000}"/>
    <cellStyle name="PrePop Currency (2) 1 2" xfId="20792" xr:uid="{00000000-0005-0000-0000-00001C4E0000}"/>
    <cellStyle name="PrePop Currency (2) 2" xfId="20793" xr:uid="{00000000-0005-0000-0000-00001D4E0000}"/>
    <cellStyle name="PrePop Currency (2) 3" xfId="20794" xr:uid="{00000000-0005-0000-0000-00001E4E0000}"/>
    <cellStyle name="PrePop Currency (2) 4" xfId="20790" xr:uid="{00000000-0005-0000-0000-00001F4E0000}"/>
    <cellStyle name="PrePop Units (0)" xfId="1278" xr:uid="{00000000-0005-0000-0000-0000204E0000}"/>
    <cellStyle name="PrePop Units (0) 1" xfId="20796" xr:uid="{00000000-0005-0000-0000-0000214E0000}"/>
    <cellStyle name="PrePop Units (0) 2" xfId="20797" xr:uid="{00000000-0005-0000-0000-0000224E0000}"/>
    <cellStyle name="PrePop Units (0) 3" xfId="20795" xr:uid="{00000000-0005-0000-0000-0000234E0000}"/>
    <cellStyle name="PrePop Units (0)_Copy of Fixed asset register-BITL form of January '05" xfId="20798" xr:uid="{00000000-0005-0000-0000-0000244E0000}"/>
    <cellStyle name="PrePop Units (1)" xfId="3760" xr:uid="{00000000-0005-0000-0000-0000254E0000}"/>
    <cellStyle name="PrePop Units (1) 1" xfId="20800" xr:uid="{00000000-0005-0000-0000-0000264E0000}"/>
    <cellStyle name="PrePop Units (1) 1 2" xfId="20801" xr:uid="{00000000-0005-0000-0000-0000274E0000}"/>
    <cellStyle name="PrePop Units (1) 2" xfId="20802" xr:uid="{00000000-0005-0000-0000-0000284E0000}"/>
    <cellStyle name="PrePop Units (1) 3" xfId="20803" xr:uid="{00000000-0005-0000-0000-0000294E0000}"/>
    <cellStyle name="PrePop Units (1) 4" xfId="20799" xr:uid="{00000000-0005-0000-0000-00002A4E0000}"/>
    <cellStyle name="PrePop Units (2)" xfId="3761" xr:uid="{00000000-0005-0000-0000-00002B4E0000}"/>
    <cellStyle name="PrePop Units (2) 1" xfId="20805" xr:uid="{00000000-0005-0000-0000-00002C4E0000}"/>
    <cellStyle name="PrePop Units (2) 1 2" xfId="20806" xr:uid="{00000000-0005-0000-0000-00002D4E0000}"/>
    <cellStyle name="PrePop Units (2) 2" xfId="20807" xr:uid="{00000000-0005-0000-0000-00002E4E0000}"/>
    <cellStyle name="PrePop Units (2) 3" xfId="20808" xr:uid="{00000000-0005-0000-0000-00002F4E0000}"/>
    <cellStyle name="PrePop Units (2) 4" xfId="20804" xr:uid="{00000000-0005-0000-0000-0000304E0000}"/>
    <cellStyle name="PSChar" xfId="3762" xr:uid="{00000000-0005-0000-0000-0000314E0000}"/>
    <cellStyle name="PSChar 2" xfId="4944" xr:uid="{00000000-0005-0000-0000-0000324E0000}"/>
    <cellStyle name="PSDate" xfId="3763" xr:uid="{00000000-0005-0000-0000-0000334E0000}"/>
    <cellStyle name="PSDate 2" xfId="4945" xr:uid="{00000000-0005-0000-0000-0000344E0000}"/>
    <cellStyle name="PSDec" xfId="513" xr:uid="{00000000-0005-0000-0000-0000354E0000}"/>
    <cellStyle name="PSDec 2" xfId="4946" xr:uid="{00000000-0005-0000-0000-0000364E0000}"/>
    <cellStyle name="PSHeading" xfId="3045" xr:uid="{00000000-0005-0000-0000-0000374E0000}"/>
    <cellStyle name="PSHeading 2" xfId="4947" xr:uid="{00000000-0005-0000-0000-0000384E0000}"/>
    <cellStyle name="PSInt" xfId="2667" xr:uid="{00000000-0005-0000-0000-0000394E0000}"/>
    <cellStyle name="PSInt 2" xfId="4948" xr:uid="{00000000-0005-0000-0000-00003A4E0000}"/>
    <cellStyle name="PSSpacer" xfId="3764" xr:uid="{00000000-0005-0000-0000-00003B4E0000}"/>
    <cellStyle name="PSSpacer 2" xfId="4949" xr:uid="{00000000-0005-0000-0000-00003C4E0000}"/>
    <cellStyle name="pwstyle" xfId="3149" xr:uid="{00000000-0005-0000-0000-00003D4E0000}"/>
    <cellStyle name="Q" xfId="20809" xr:uid="{00000000-0005-0000-0000-00003E4E0000}"/>
    <cellStyle name="Q 2" xfId="20810" xr:uid="{00000000-0005-0000-0000-00003F4E0000}"/>
    <cellStyle name="Quantity" xfId="3669" xr:uid="{00000000-0005-0000-0000-0000404E0000}"/>
    <cellStyle name="Quantity 10" xfId="899" xr:uid="{00000000-0005-0000-0000-0000414E0000}"/>
    <cellStyle name="Quantity 10 2" xfId="1600" xr:uid="{00000000-0005-0000-0000-0000424E0000}"/>
    <cellStyle name="Quantity 10 2 2" xfId="3765" xr:uid="{00000000-0005-0000-0000-0000434E0000}"/>
    <cellStyle name="Quantity 10 2 3" xfId="3766" xr:uid="{00000000-0005-0000-0000-0000444E0000}"/>
    <cellStyle name="Quantity 10 2 4" xfId="4952" xr:uid="{00000000-0005-0000-0000-0000454E0000}"/>
    <cellStyle name="Quantity 10 3" xfId="3767" xr:uid="{00000000-0005-0000-0000-0000464E0000}"/>
    <cellStyle name="Quantity 10 3 2" xfId="3768" xr:uid="{00000000-0005-0000-0000-0000474E0000}"/>
    <cellStyle name="Quantity 10 3 3" xfId="4953" xr:uid="{00000000-0005-0000-0000-0000484E0000}"/>
    <cellStyle name="Quantity 10 4" xfId="3770" xr:uid="{00000000-0005-0000-0000-0000494E0000}"/>
    <cellStyle name="Quantity 10 5" xfId="2338" xr:uid="{00000000-0005-0000-0000-00004A4E0000}"/>
    <cellStyle name="Quantity 10 6" xfId="3771" xr:uid="{00000000-0005-0000-0000-00004B4E0000}"/>
    <cellStyle name="Quantity 10 7" xfId="4951" xr:uid="{00000000-0005-0000-0000-00004C4E0000}"/>
    <cellStyle name="Quantity 11" xfId="1604" xr:uid="{00000000-0005-0000-0000-00004D4E0000}"/>
    <cellStyle name="Quantity 11 2" xfId="2786" xr:uid="{00000000-0005-0000-0000-00004E4E0000}"/>
    <cellStyle name="Quantity 11 2 2" xfId="3772" xr:uid="{00000000-0005-0000-0000-00004F4E0000}"/>
    <cellStyle name="Quantity 11 2 3" xfId="3773" xr:uid="{00000000-0005-0000-0000-0000504E0000}"/>
    <cellStyle name="Quantity 11 2 4" xfId="4955" xr:uid="{00000000-0005-0000-0000-0000514E0000}"/>
    <cellStyle name="Quantity 11 3" xfId="2788" xr:uid="{00000000-0005-0000-0000-0000524E0000}"/>
    <cellStyle name="Quantity 11 3 2" xfId="2790" xr:uid="{00000000-0005-0000-0000-0000534E0000}"/>
    <cellStyle name="Quantity 11 3 3" xfId="4956" xr:uid="{00000000-0005-0000-0000-0000544E0000}"/>
    <cellStyle name="Quantity 11 4" xfId="3774" xr:uid="{00000000-0005-0000-0000-0000554E0000}"/>
    <cellStyle name="Quantity 11 5" xfId="3775" xr:uid="{00000000-0005-0000-0000-0000564E0000}"/>
    <cellStyle name="Quantity 11 6" xfId="3776" xr:uid="{00000000-0005-0000-0000-0000574E0000}"/>
    <cellStyle name="Quantity 11 7" xfId="4954" xr:uid="{00000000-0005-0000-0000-0000584E0000}"/>
    <cellStyle name="Quantity 12" xfId="3295" xr:uid="{00000000-0005-0000-0000-0000594E0000}"/>
    <cellStyle name="Quantity 12 2" xfId="3141" xr:uid="{00000000-0005-0000-0000-00005A4E0000}"/>
    <cellStyle name="Quantity 12 2 2" xfId="3777" xr:uid="{00000000-0005-0000-0000-00005B4E0000}"/>
    <cellStyle name="Quantity 12 2 3" xfId="2750" xr:uid="{00000000-0005-0000-0000-00005C4E0000}"/>
    <cellStyle name="Quantity 12 2 4" xfId="4958" xr:uid="{00000000-0005-0000-0000-00005D4E0000}"/>
    <cellStyle name="Quantity 12 3" xfId="3143" xr:uid="{00000000-0005-0000-0000-00005E4E0000}"/>
    <cellStyle name="Quantity 12 3 2" xfId="3778" xr:uid="{00000000-0005-0000-0000-00005F4E0000}"/>
    <cellStyle name="Quantity 12 3 3" xfId="4959" xr:uid="{00000000-0005-0000-0000-0000604E0000}"/>
    <cellStyle name="Quantity 12 4" xfId="3145" xr:uid="{00000000-0005-0000-0000-0000614E0000}"/>
    <cellStyle name="Quantity 12 5" xfId="37" xr:uid="{00000000-0005-0000-0000-0000624E0000}"/>
    <cellStyle name="Quantity 12 6" xfId="3779" xr:uid="{00000000-0005-0000-0000-0000634E0000}"/>
    <cellStyle name="Quantity 12 7" xfId="4957" xr:uid="{00000000-0005-0000-0000-0000644E0000}"/>
    <cellStyle name="Quantity 13" xfId="3311" xr:uid="{00000000-0005-0000-0000-0000654E0000}"/>
    <cellStyle name="Quantity 13 2" xfId="3685" xr:uid="{00000000-0005-0000-0000-0000664E0000}"/>
    <cellStyle name="Quantity 13 2 2" xfId="111" xr:uid="{00000000-0005-0000-0000-0000674E0000}"/>
    <cellStyle name="Quantity 13 2 3" xfId="119" xr:uid="{00000000-0005-0000-0000-0000684E0000}"/>
    <cellStyle name="Quantity 13 2 4" xfId="4961" xr:uid="{00000000-0005-0000-0000-0000694E0000}"/>
    <cellStyle name="Quantity 13 3" xfId="3688" xr:uid="{00000000-0005-0000-0000-00006A4E0000}"/>
    <cellStyle name="Quantity 13 3 2" xfId="3780" xr:uid="{00000000-0005-0000-0000-00006B4E0000}"/>
    <cellStyle name="Quantity 13 3 3" xfId="4962" xr:uid="{00000000-0005-0000-0000-00006C4E0000}"/>
    <cellStyle name="Quantity 13 4" xfId="3691" xr:uid="{00000000-0005-0000-0000-00006D4E0000}"/>
    <cellStyle name="Quantity 13 5" xfId="3695" xr:uid="{00000000-0005-0000-0000-00006E4E0000}"/>
    <cellStyle name="Quantity 13 6" xfId="3700" xr:uid="{00000000-0005-0000-0000-00006F4E0000}"/>
    <cellStyle name="Quantity 13 7" xfId="4960" xr:uid="{00000000-0005-0000-0000-0000704E0000}"/>
    <cellStyle name="Quantity 14" xfId="102" xr:uid="{00000000-0005-0000-0000-0000714E0000}"/>
    <cellStyle name="Quantity 14 2" xfId="3747" xr:uid="{00000000-0005-0000-0000-0000724E0000}"/>
    <cellStyle name="Quantity 14 2 2" xfId="3782" xr:uid="{00000000-0005-0000-0000-0000734E0000}"/>
    <cellStyle name="Quantity 14 2 3" xfId="3784" xr:uid="{00000000-0005-0000-0000-0000744E0000}"/>
    <cellStyle name="Quantity 14 2 4" xfId="4964" xr:uid="{00000000-0005-0000-0000-0000754E0000}"/>
    <cellStyle name="Quantity 14 3" xfId="3750" xr:uid="{00000000-0005-0000-0000-0000764E0000}"/>
    <cellStyle name="Quantity 14 3 2" xfId="3785" xr:uid="{00000000-0005-0000-0000-0000774E0000}"/>
    <cellStyle name="Quantity 14 3 3" xfId="4965" xr:uid="{00000000-0005-0000-0000-0000784E0000}"/>
    <cellStyle name="Quantity 14 4" xfId="3752" xr:uid="{00000000-0005-0000-0000-0000794E0000}"/>
    <cellStyle name="Quantity 14 5" xfId="3786" xr:uid="{00000000-0005-0000-0000-00007A4E0000}"/>
    <cellStyle name="Quantity 14 6" xfId="3787" xr:uid="{00000000-0005-0000-0000-00007B4E0000}"/>
    <cellStyle name="Quantity 14 7" xfId="4963" xr:uid="{00000000-0005-0000-0000-00007C4E0000}"/>
    <cellStyle name="Quantity 15" xfId="3313" xr:uid="{00000000-0005-0000-0000-00007D4E0000}"/>
    <cellStyle name="Quantity 15 2" xfId="3788" xr:uid="{00000000-0005-0000-0000-00007E4E0000}"/>
    <cellStyle name="Quantity 15 2 2" xfId="3790" xr:uid="{00000000-0005-0000-0000-00007F4E0000}"/>
    <cellStyle name="Quantity 15 2 3" xfId="3791" xr:uid="{00000000-0005-0000-0000-0000804E0000}"/>
    <cellStyle name="Quantity 15 2 4" xfId="4967" xr:uid="{00000000-0005-0000-0000-0000814E0000}"/>
    <cellStyle name="Quantity 15 3" xfId="3792" xr:uid="{00000000-0005-0000-0000-0000824E0000}"/>
    <cellStyle name="Quantity 15 3 2" xfId="3793" xr:uid="{00000000-0005-0000-0000-0000834E0000}"/>
    <cellStyle name="Quantity 15 3 3" xfId="4968" xr:uid="{00000000-0005-0000-0000-0000844E0000}"/>
    <cellStyle name="Quantity 15 4" xfId="3794" xr:uid="{00000000-0005-0000-0000-0000854E0000}"/>
    <cellStyle name="Quantity 15 5" xfId="3795" xr:uid="{00000000-0005-0000-0000-0000864E0000}"/>
    <cellStyle name="Quantity 15 6" xfId="3026" xr:uid="{00000000-0005-0000-0000-0000874E0000}"/>
    <cellStyle name="Quantity 15 7" xfId="4966" xr:uid="{00000000-0005-0000-0000-0000884E0000}"/>
    <cellStyle name="Quantity 16" xfId="3316" xr:uid="{00000000-0005-0000-0000-0000894E0000}"/>
    <cellStyle name="Quantity 16 2" xfId="3796" xr:uid="{00000000-0005-0000-0000-00008A4E0000}"/>
    <cellStyle name="Quantity 16 2 2" xfId="3797" xr:uid="{00000000-0005-0000-0000-00008B4E0000}"/>
    <cellStyle name="Quantity 16 2 3" xfId="3798" xr:uid="{00000000-0005-0000-0000-00008C4E0000}"/>
    <cellStyle name="Quantity 16 2 4" xfId="4970" xr:uid="{00000000-0005-0000-0000-00008D4E0000}"/>
    <cellStyle name="Quantity 16 3" xfId="3799" xr:uid="{00000000-0005-0000-0000-00008E4E0000}"/>
    <cellStyle name="Quantity 16 3 2" xfId="3800" xr:uid="{00000000-0005-0000-0000-00008F4E0000}"/>
    <cellStyle name="Quantity 16 3 3" xfId="4971" xr:uid="{00000000-0005-0000-0000-0000904E0000}"/>
    <cellStyle name="Quantity 16 4" xfId="3801" xr:uid="{00000000-0005-0000-0000-0000914E0000}"/>
    <cellStyle name="Quantity 16 5" xfId="3802" xr:uid="{00000000-0005-0000-0000-0000924E0000}"/>
    <cellStyle name="Quantity 16 6" xfId="3803" xr:uid="{00000000-0005-0000-0000-0000934E0000}"/>
    <cellStyle name="Quantity 16 7" xfId="4969" xr:uid="{00000000-0005-0000-0000-0000944E0000}"/>
    <cellStyle name="Quantity 17" xfId="3320" xr:uid="{00000000-0005-0000-0000-0000954E0000}"/>
    <cellStyle name="Quantity 17 2" xfId="3804" xr:uid="{00000000-0005-0000-0000-0000964E0000}"/>
    <cellStyle name="Quantity 17 2 2" xfId="3722" xr:uid="{00000000-0005-0000-0000-0000974E0000}"/>
    <cellStyle name="Quantity 17 2 3" xfId="4973" xr:uid="{00000000-0005-0000-0000-0000984E0000}"/>
    <cellStyle name="Quantity 17 3" xfId="3805" xr:uid="{00000000-0005-0000-0000-0000994E0000}"/>
    <cellStyle name="Quantity 17 4" xfId="3806" xr:uid="{00000000-0005-0000-0000-00009A4E0000}"/>
    <cellStyle name="Quantity 17 5" xfId="3807" xr:uid="{00000000-0005-0000-0000-00009B4E0000}"/>
    <cellStyle name="Quantity 17 6" xfId="4972" xr:uid="{00000000-0005-0000-0000-00009C4E0000}"/>
    <cellStyle name="Quantity 18" xfId="3323" xr:uid="{00000000-0005-0000-0000-00009D4E0000}"/>
    <cellStyle name="Quantity 18 2" xfId="3808" xr:uid="{00000000-0005-0000-0000-00009E4E0000}"/>
    <cellStyle name="Quantity 18 3" xfId="4974" xr:uid="{00000000-0005-0000-0000-00009F4E0000}"/>
    <cellStyle name="Quantity 19" xfId="3326" xr:uid="{00000000-0005-0000-0000-0000A04E0000}"/>
    <cellStyle name="Quantity 19 2" xfId="3156" xr:uid="{00000000-0005-0000-0000-0000A14E0000}"/>
    <cellStyle name="Quantity 19 3" xfId="4975" xr:uid="{00000000-0005-0000-0000-0000A24E0000}"/>
    <cellStyle name="Quantity 2" xfId="3809" xr:uid="{00000000-0005-0000-0000-0000A34E0000}"/>
    <cellStyle name="Quantity 2 2" xfId="2870" xr:uid="{00000000-0005-0000-0000-0000A44E0000}"/>
    <cellStyle name="Quantity 2 2 2" xfId="3811" xr:uid="{00000000-0005-0000-0000-0000A54E0000}"/>
    <cellStyle name="Quantity 2 2 2 2" xfId="3394" xr:uid="{00000000-0005-0000-0000-0000A64E0000}"/>
    <cellStyle name="Quantity 2 2 2 3" xfId="3397" xr:uid="{00000000-0005-0000-0000-0000A74E0000}"/>
    <cellStyle name="Quantity 2 2 2 4" xfId="4978" xr:uid="{00000000-0005-0000-0000-0000A84E0000}"/>
    <cellStyle name="Quantity 2 2 3" xfId="3812" xr:uid="{00000000-0005-0000-0000-0000A94E0000}"/>
    <cellStyle name="Quantity 2 2 3 2" xfId="3427" xr:uid="{00000000-0005-0000-0000-0000AA4E0000}"/>
    <cellStyle name="Quantity 2 2 3 3" xfId="4979" xr:uid="{00000000-0005-0000-0000-0000AB4E0000}"/>
    <cellStyle name="Quantity 2 2 4" xfId="946" xr:uid="{00000000-0005-0000-0000-0000AC4E0000}"/>
    <cellStyle name="Quantity 2 2 5" xfId="949" xr:uid="{00000000-0005-0000-0000-0000AD4E0000}"/>
    <cellStyle name="Quantity 2 2 6" xfId="3300" xr:uid="{00000000-0005-0000-0000-0000AE4E0000}"/>
    <cellStyle name="Quantity 2 2 7" xfId="4977" xr:uid="{00000000-0005-0000-0000-0000AF4E0000}"/>
    <cellStyle name="Quantity 2 3" xfId="2872" xr:uid="{00000000-0005-0000-0000-0000B04E0000}"/>
    <cellStyle name="Quantity 2 3 2" xfId="3814" xr:uid="{00000000-0005-0000-0000-0000B14E0000}"/>
    <cellStyle name="Quantity 2 3 2 2" xfId="3343" xr:uid="{00000000-0005-0000-0000-0000B24E0000}"/>
    <cellStyle name="Quantity 2 3 2 3" xfId="4981" xr:uid="{00000000-0005-0000-0000-0000B34E0000}"/>
    <cellStyle name="Quantity 2 3 3" xfId="3816" xr:uid="{00000000-0005-0000-0000-0000B44E0000}"/>
    <cellStyle name="Quantity 2 3 4" xfId="956" xr:uid="{00000000-0005-0000-0000-0000B54E0000}"/>
    <cellStyle name="Quantity 2 3 5" xfId="959" xr:uid="{00000000-0005-0000-0000-0000B64E0000}"/>
    <cellStyle name="Quantity 2 3 6" xfId="4980" xr:uid="{00000000-0005-0000-0000-0000B74E0000}"/>
    <cellStyle name="Quantity 2 4" xfId="3817" xr:uid="{00000000-0005-0000-0000-0000B84E0000}"/>
    <cellStyle name="Quantity 2 4 2" xfId="27529" xr:uid="{00000000-0005-0000-0000-0000B94E0000}"/>
    <cellStyle name="Quantity 2 5" xfId="4976" xr:uid="{00000000-0005-0000-0000-0000BA4E0000}"/>
    <cellStyle name="Quantity 2 5 2" xfId="20811" xr:uid="{00000000-0005-0000-0000-0000BB4E0000}"/>
    <cellStyle name="Quantity 20" xfId="3314" xr:uid="{00000000-0005-0000-0000-0000BC4E0000}"/>
    <cellStyle name="Quantity 20 2" xfId="3789" xr:uid="{00000000-0005-0000-0000-0000BD4E0000}"/>
    <cellStyle name="Quantity 20 3" xfId="5421" xr:uid="{00000000-0005-0000-0000-0000BE4E0000}"/>
    <cellStyle name="Quantity 21" xfId="3317" xr:uid="{00000000-0005-0000-0000-0000BF4E0000}"/>
    <cellStyle name="Quantity 22" xfId="4950" xr:uid="{00000000-0005-0000-0000-0000C04E0000}"/>
    <cellStyle name="Quantity 3" xfId="3818" xr:uid="{00000000-0005-0000-0000-0000C14E0000}"/>
    <cellStyle name="Quantity 3 2" xfId="3819" xr:uid="{00000000-0005-0000-0000-0000C24E0000}"/>
    <cellStyle name="Quantity 3 2 2" xfId="3820" xr:uid="{00000000-0005-0000-0000-0000C34E0000}"/>
    <cellStyle name="Quantity 3 2 2 2" xfId="3821" xr:uid="{00000000-0005-0000-0000-0000C44E0000}"/>
    <cellStyle name="Quantity 3 2 2 3" xfId="3822" xr:uid="{00000000-0005-0000-0000-0000C54E0000}"/>
    <cellStyle name="Quantity 3 2 2 4" xfId="4984" xr:uid="{00000000-0005-0000-0000-0000C64E0000}"/>
    <cellStyle name="Quantity 3 2 3" xfId="3823" xr:uid="{00000000-0005-0000-0000-0000C74E0000}"/>
    <cellStyle name="Quantity 3 2 3 2" xfId="3824" xr:uid="{00000000-0005-0000-0000-0000C84E0000}"/>
    <cellStyle name="Quantity 3 2 3 3" xfId="4985" xr:uid="{00000000-0005-0000-0000-0000C94E0000}"/>
    <cellStyle name="Quantity 3 2 4" xfId="1078" xr:uid="{00000000-0005-0000-0000-0000CA4E0000}"/>
    <cellStyle name="Quantity 3 2 5" xfId="1083" xr:uid="{00000000-0005-0000-0000-0000CB4E0000}"/>
    <cellStyle name="Quantity 3 2 6" xfId="1088" xr:uid="{00000000-0005-0000-0000-0000CC4E0000}"/>
    <cellStyle name="Quantity 3 2 7" xfId="4983" xr:uid="{00000000-0005-0000-0000-0000CD4E0000}"/>
    <cellStyle name="Quantity 3 3" xfId="3825" xr:uid="{00000000-0005-0000-0000-0000CE4E0000}"/>
    <cellStyle name="Quantity 3 3 2" xfId="3612" xr:uid="{00000000-0005-0000-0000-0000CF4E0000}"/>
    <cellStyle name="Quantity 3 3 2 2" xfId="3614" xr:uid="{00000000-0005-0000-0000-0000D04E0000}"/>
    <cellStyle name="Quantity 3 3 2 3" xfId="4987" xr:uid="{00000000-0005-0000-0000-0000D14E0000}"/>
    <cellStyle name="Quantity 3 3 3" xfId="3826" xr:uid="{00000000-0005-0000-0000-0000D24E0000}"/>
    <cellStyle name="Quantity 3 3 4" xfId="1092" xr:uid="{00000000-0005-0000-0000-0000D34E0000}"/>
    <cellStyle name="Quantity 3 3 5" xfId="1095" xr:uid="{00000000-0005-0000-0000-0000D44E0000}"/>
    <cellStyle name="Quantity 3 3 6" xfId="4986" xr:uid="{00000000-0005-0000-0000-0000D54E0000}"/>
    <cellStyle name="Quantity 3 4" xfId="3827" xr:uid="{00000000-0005-0000-0000-0000D64E0000}"/>
    <cellStyle name="Quantity 3 5" xfId="4982" xr:uid="{00000000-0005-0000-0000-0000D74E0000}"/>
    <cellStyle name="Quantity 4" xfId="3828" xr:uid="{00000000-0005-0000-0000-0000D84E0000}"/>
    <cellStyle name="Quantity 4 2" xfId="3829" xr:uid="{00000000-0005-0000-0000-0000D94E0000}"/>
    <cellStyle name="Quantity 4 2 2" xfId="226" xr:uid="{00000000-0005-0000-0000-0000DA4E0000}"/>
    <cellStyle name="Quantity 4 2 2 2" xfId="2112" xr:uid="{00000000-0005-0000-0000-0000DB4E0000}"/>
    <cellStyle name="Quantity 4 2 2 3" xfId="489" xr:uid="{00000000-0005-0000-0000-0000DC4E0000}"/>
    <cellStyle name="Quantity 4 2 2 4" xfId="4990" xr:uid="{00000000-0005-0000-0000-0000DD4E0000}"/>
    <cellStyle name="Quantity 4 2 3" xfId="2114" xr:uid="{00000000-0005-0000-0000-0000DE4E0000}"/>
    <cellStyle name="Quantity 4 2 3 2" xfId="3830" xr:uid="{00000000-0005-0000-0000-0000DF4E0000}"/>
    <cellStyle name="Quantity 4 2 3 3" xfId="4991" xr:uid="{00000000-0005-0000-0000-0000E04E0000}"/>
    <cellStyle name="Quantity 4 2 4" xfId="1142" xr:uid="{00000000-0005-0000-0000-0000E14E0000}"/>
    <cellStyle name="Quantity 4 2 5" xfId="1694" xr:uid="{00000000-0005-0000-0000-0000E24E0000}"/>
    <cellStyle name="Quantity 4 2 6" xfId="3831" xr:uid="{00000000-0005-0000-0000-0000E34E0000}"/>
    <cellStyle name="Quantity 4 2 7" xfId="4989" xr:uid="{00000000-0005-0000-0000-0000E44E0000}"/>
    <cellStyle name="Quantity 4 3" xfId="3832" xr:uid="{00000000-0005-0000-0000-0000E54E0000}"/>
    <cellStyle name="Quantity 4 3 2" xfId="79" xr:uid="{00000000-0005-0000-0000-0000E64E0000}"/>
    <cellStyle name="Quantity 4 3 2 2" xfId="3833" xr:uid="{00000000-0005-0000-0000-0000E74E0000}"/>
    <cellStyle name="Quantity 4 3 2 3" xfId="4993" xr:uid="{00000000-0005-0000-0000-0000E84E0000}"/>
    <cellStyle name="Quantity 4 3 3" xfId="3834" xr:uid="{00000000-0005-0000-0000-0000E94E0000}"/>
    <cellStyle name="Quantity 4 3 4" xfId="1145" xr:uid="{00000000-0005-0000-0000-0000EA4E0000}"/>
    <cellStyle name="Quantity 4 3 5" xfId="3835" xr:uid="{00000000-0005-0000-0000-0000EB4E0000}"/>
    <cellStyle name="Quantity 4 3 6" xfId="4992" xr:uid="{00000000-0005-0000-0000-0000EC4E0000}"/>
    <cellStyle name="Quantity 4 4" xfId="3836" xr:uid="{00000000-0005-0000-0000-0000ED4E0000}"/>
    <cellStyle name="Quantity 4 5" xfId="4988" xr:uid="{00000000-0005-0000-0000-0000EE4E0000}"/>
    <cellStyle name="Quantity 5" xfId="3837" xr:uid="{00000000-0005-0000-0000-0000EF4E0000}"/>
    <cellStyle name="Quantity 5 2" xfId="3838" xr:uid="{00000000-0005-0000-0000-0000F04E0000}"/>
    <cellStyle name="Quantity 5 2 2" xfId="3839" xr:uid="{00000000-0005-0000-0000-0000F14E0000}"/>
    <cellStyle name="Quantity 5 2 2 2" xfId="3840" xr:uid="{00000000-0005-0000-0000-0000F24E0000}"/>
    <cellStyle name="Quantity 5 2 2 3" xfId="3841" xr:uid="{00000000-0005-0000-0000-0000F34E0000}"/>
    <cellStyle name="Quantity 5 2 2 4" xfId="4996" xr:uid="{00000000-0005-0000-0000-0000F44E0000}"/>
    <cellStyle name="Quantity 5 2 3" xfId="3842" xr:uid="{00000000-0005-0000-0000-0000F54E0000}"/>
    <cellStyle name="Quantity 5 2 3 2" xfId="3843" xr:uid="{00000000-0005-0000-0000-0000F64E0000}"/>
    <cellStyle name="Quantity 5 2 3 3" xfId="4997" xr:uid="{00000000-0005-0000-0000-0000F74E0000}"/>
    <cellStyle name="Quantity 5 2 4" xfId="1177" xr:uid="{00000000-0005-0000-0000-0000F84E0000}"/>
    <cellStyle name="Quantity 5 2 5" xfId="1302" xr:uid="{00000000-0005-0000-0000-0000F94E0000}"/>
    <cellStyle name="Quantity 5 2 6" xfId="1309" xr:uid="{00000000-0005-0000-0000-0000FA4E0000}"/>
    <cellStyle name="Quantity 5 2 7" xfId="4995" xr:uid="{00000000-0005-0000-0000-0000FB4E0000}"/>
    <cellStyle name="Quantity 5 3" xfId="3844" xr:uid="{00000000-0005-0000-0000-0000FC4E0000}"/>
    <cellStyle name="Quantity 5 3 2" xfId="1634" xr:uid="{00000000-0005-0000-0000-0000FD4E0000}"/>
    <cellStyle name="Quantity 5 3 2 2" xfId="1637" xr:uid="{00000000-0005-0000-0000-0000FE4E0000}"/>
    <cellStyle name="Quantity 5 3 2 3" xfId="4999" xr:uid="{00000000-0005-0000-0000-0000FF4E0000}"/>
    <cellStyle name="Quantity 5 3 3" xfId="1646" xr:uid="{00000000-0005-0000-0000-0000004F0000}"/>
    <cellStyle name="Quantity 5 3 4" xfId="1183" xr:uid="{00000000-0005-0000-0000-0000014F0000}"/>
    <cellStyle name="Quantity 5 3 5" xfId="1665" xr:uid="{00000000-0005-0000-0000-0000024F0000}"/>
    <cellStyle name="Quantity 5 3 6" xfId="4998" xr:uid="{00000000-0005-0000-0000-0000034F0000}"/>
    <cellStyle name="Quantity 5 4" xfId="3845" xr:uid="{00000000-0005-0000-0000-0000044F0000}"/>
    <cellStyle name="Quantity 5 5" xfId="4994" xr:uid="{00000000-0005-0000-0000-0000054F0000}"/>
    <cellStyle name="Quantity 6" xfId="2006" xr:uid="{00000000-0005-0000-0000-0000064F0000}"/>
    <cellStyle name="Quantity 6 2" xfId="2008" xr:uid="{00000000-0005-0000-0000-0000074F0000}"/>
    <cellStyle name="Quantity 6 2 2" xfId="2010" xr:uid="{00000000-0005-0000-0000-0000084F0000}"/>
    <cellStyle name="Quantity 6 2 3" xfId="3846" xr:uid="{00000000-0005-0000-0000-0000094F0000}"/>
    <cellStyle name="Quantity 6 2 4" xfId="5001" xr:uid="{00000000-0005-0000-0000-00000A4F0000}"/>
    <cellStyle name="Quantity 6 3" xfId="2012" xr:uid="{00000000-0005-0000-0000-00000B4F0000}"/>
    <cellStyle name="Quantity 6 3 2" xfId="2015" xr:uid="{00000000-0005-0000-0000-00000C4F0000}"/>
    <cellStyle name="Quantity 6 3 3" xfId="5002" xr:uid="{00000000-0005-0000-0000-00000D4F0000}"/>
    <cellStyle name="Quantity 6 4" xfId="2017" xr:uid="{00000000-0005-0000-0000-00000E4F0000}"/>
    <cellStyle name="Quantity 6 5" xfId="2021" xr:uid="{00000000-0005-0000-0000-00000F4F0000}"/>
    <cellStyle name="Quantity 6 6" xfId="2023" xr:uid="{00000000-0005-0000-0000-0000104F0000}"/>
    <cellStyle name="Quantity 6 7" xfId="5000" xr:uid="{00000000-0005-0000-0000-0000114F0000}"/>
    <cellStyle name="Quantity 7" xfId="2025" xr:uid="{00000000-0005-0000-0000-0000124F0000}"/>
    <cellStyle name="Quantity 7 2" xfId="886" xr:uid="{00000000-0005-0000-0000-0000134F0000}"/>
    <cellStyle name="Quantity 7 2 2" xfId="890" xr:uid="{00000000-0005-0000-0000-0000144F0000}"/>
    <cellStyle name="Quantity 7 2 3" xfId="915" xr:uid="{00000000-0005-0000-0000-0000154F0000}"/>
    <cellStyle name="Quantity 7 2 4" xfId="5004" xr:uid="{00000000-0005-0000-0000-0000164F0000}"/>
    <cellStyle name="Quantity 7 3" xfId="968" xr:uid="{00000000-0005-0000-0000-0000174F0000}"/>
    <cellStyle name="Quantity 7 3 2" xfId="1043" xr:uid="{00000000-0005-0000-0000-0000184F0000}"/>
    <cellStyle name="Quantity 7 3 3" xfId="5005" xr:uid="{00000000-0005-0000-0000-0000194F0000}"/>
    <cellStyle name="Quantity 7 4" xfId="1120" xr:uid="{00000000-0005-0000-0000-00001A4F0000}"/>
    <cellStyle name="Quantity 7 5" xfId="1147" xr:uid="{00000000-0005-0000-0000-00001B4F0000}"/>
    <cellStyle name="Quantity 7 6" xfId="1187" xr:uid="{00000000-0005-0000-0000-00001C4F0000}"/>
    <cellStyle name="Quantity 7 7" xfId="5003" xr:uid="{00000000-0005-0000-0000-00001D4F0000}"/>
    <cellStyle name="Quantity 8" xfId="2027" xr:uid="{00000000-0005-0000-0000-00001E4F0000}"/>
    <cellStyle name="Quantity 8 2" xfId="2031" xr:uid="{00000000-0005-0000-0000-00001F4F0000}"/>
    <cellStyle name="Quantity 8 2 2" xfId="2037" xr:uid="{00000000-0005-0000-0000-0000204F0000}"/>
    <cellStyle name="Quantity 8 2 3" xfId="2579" xr:uid="{00000000-0005-0000-0000-0000214F0000}"/>
    <cellStyle name="Quantity 8 2 4" xfId="5007" xr:uid="{00000000-0005-0000-0000-0000224F0000}"/>
    <cellStyle name="Quantity 8 3" xfId="2043" xr:uid="{00000000-0005-0000-0000-0000234F0000}"/>
    <cellStyle name="Quantity 8 3 2" xfId="2047" xr:uid="{00000000-0005-0000-0000-0000244F0000}"/>
    <cellStyle name="Quantity 8 3 3" xfId="5008" xr:uid="{00000000-0005-0000-0000-0000254F0000}"/>
    <cellStyle name="Quantity 8 4" xfId="2051" xr:uid="{00000000-0005-0000-0000-0000264F0000}"/>
    <cellStyle name="Quantity 8 5" xfId="2058" xr:uid="{00000000-0005-0000-0000-0000274F0000}"/>
    <cellStyle name="Quantity 8 6" xfId="2062" xr:uid="{00000000-0005-0000-0000-0000284F0000}"/>
    <cellStyle name="Quantity 8 7" xfId="5006" xr:uid="{00000000-0005-0000-0000-0000294F0000}"/>
    <cellStyle name="Quantity 9" xfId="2067" xr:uid="{00000000-0005-0000-0000-00002A4F0000}"/>
    <cellStyle name="Quantity 9 2" xfId="2070" xr:uid="{00000000-0005-0000-0000-00002B4F0000}"/>
    <cellStyle name="Quantity 9 2 2" xfId="2072" xr:uid="{00000000-0005-0000-0000-00002C4F0000}"/>
    <cellStyle name="Quantity 9 2 3" xfId="3847" xr:uid="{00000000-0005-0000-0000-00002D4F0000}"/>
    <cellStyle name="Quantity 9 2 4" xfId="5010" xr:uid="{00000000-0005-0000-0000-00002E4F0000}"/>
    <cellStyle name="Quantity 9 3" xfId="2075" xr:uid="{00000000-0005-0000-0000-00002F4F0000}"/>
    <cellStyle name="Quantity 9 3 2" xfId="2077" xr:uid="{00000000-0005-0000-0000-0000304F0000}"/>
    <cellStyle name="Quantity 9 3 3" xfId="5011" xr:uid="{00000000-0005-0000-0000-0000314F0000}"/>
    <cellStyle name="Quantity 9 4" xfId="2080" xr:uid="{00000000-0005-0000-0000-0000324F0000}"/>
    <cellStyle name="Quantity 9 5" xfId="2084" xr:uid="{00000000-0005-0000-0000-0000334F0000}"/>
    <cellStyle name="Quantity 9 6" xfId="1125" xr:uid="{00000000-0005-0000-0000-0000344F0000}"/>
    <cellStyle name="Quantity 9 7" xfId="5009" xr:uid="{00000000-0005-0000-0000-0000354F0000}"/>
    <cellStyle name="Quantity_210 12M 08" xfId="20812" xr:uid="{00000000-0005-0000-0000-0000364F0000}"/>
    <cellStyle name="Rate" xfId="20813" xr:uid="{00000000-0005-0000-0000-0000374F0000}"/>
    <cellStyle name="Rate 2" xfId="20814" xr:uid="{00000000-0005-0000-0000-0000384F0000}"/>
    <cellStyle name="Rate 2 2" xfId="20815" xr:uid="{00000000-0005-0000-0000-0000394F0000}"/>
    <cellStyle name="Rate 3" xfId="20816" xr:uid="{00000000-0005-0000-0000-00003A4F0000}"/>
    <cellStyle name="Rate 3 2" xfId="20817" xr:uid="{00000000-0005-0000-0000-00003B4F0000}"/>
    <cellStyle name="Rate 4" xfId="20818" xr:uid="{00000000-0005-0000-0000-00003C4F0000}"/>
    <cellStyle name="Rate 4 2" xfId="20819" xr:uid="{00000000-0005-0000-0000-00003D4F0000}"/>
    <cellStyle name="Rate 5" xfId="20820" xr:uid="{00000000-0005-0000-0000-00003E4F0000}"/>
    <cellStyle name="Rate 5 2" xfId="20821" xr:uid="{00000000-0005-0000-0000-00003F4F0000}"/>
    <cellStyle name="Rate 6" xfId="20822" xr:uid="{00000000-0005-0000-0000-0000404F0000}"/>
    <cellStyle name="Rate 6 2" xfId="20823" xr:uid="{00000000-0005-0000-0000-0000414F0000}"/>
    <cellStyle name="Rate 7" xfId="20824" xr:uid="{00000000-0005-0000-0000-0000424F0000}"/>
    <cellStyle name="report_title" xfId="20825" xr:uid="{00000000-0005-0000-0000-0000434F0000}"/>
    <cellStyle name="Reset range style to defaults" xfId="20826" xr:uid="{00000000-0005-0000-0000-0000444F0000}"/>
    <cellStyle name="RevList" xfId="3848" xr:uid="{00000000-0005-0000-0000-0000454F0000}"/>
    <cellStyle name="RevList 2" xfId="3849" xr:uid="{00000000-0005-0000-0000-0000464F0000}"/>
    <cellStyle name="RevList 3" xfId="20827" xr:uid="{00000000-0005-0000-0000-0000474F0000}"/>
    <cellStyle name="Rittichai" xfId="2772" xr:uid="{00000000-0005-0000-0000-0000484F0000}"/>
    <cellStyle name="Rittichai 2" xfId="20828" xr:uid="{00000000-0005-0000-0000-0000494F0000}"/>
    <cellStyle name="Rittichai 3" xfId="20829" xr:uid="{00000000-0005-0000-0000-00004A4F0000}"/>
    <cellStyle name="Rittichai 4" xfId="20830" xr:uid="{00000000-0005-0000-0000-00004B4F0000}"/>
    <cellStyle name="Rittichai 5" xfId="20831" xr:uid="{00000000-0005-0000-0000-00004C4F0000}"/>
    <cellStyle name="Rittichai 6" xfId="20832" xr:uid="{00000000-0005-0000-0000-00004D4F0000}"/>
    <cellStyle name="Rittichai 7" xfId="20833" xr:uid="{00000000-0005-0000-0000-00004E4F0000}"/>
    <cellStyle name="Rittichai 8" xfId="20834" xr:uid="{00000000-0005-0000-0000-00004F4F0000}"/>
    <cellStyle name="rowStyleNumber" xfId="20835" xr:uid="{00000000-0005-0000-0000-0000504F0000}"/>
    <cellStyle name="rowStyleNumber 10" xfId="20836" xr:uid="{00000000-0005-0000-0000-0000514F0000}"/>
    <cellStyle name="rowStyleNumber 2" xfId="20837" xr:uid="{00000000-0005-0000-0000-0000524F0000}"/>
    <cellStyle name="rowStyleNumber 3" xfId="20838" xr:uid="{00000000-0005-0000-0000-0000534F0000}"/>
    <cellStyle name="rowStyleNumber 4" xfId="20839" xr:uid="{00000000-0005-0000-0000-0000544F0000}"/>
    <cellStyle name="rowStyleNumber 5" xfId="20840" xr:uid="{00000000-0005-0000-0000-0000554F0000}"/>
    <cellStyle name="rowStyleNumber 6" xfId="20841" xr:uid="{00000000-0005-0000-0000-0000564F0000}"/>
    <cellStyle name="rowStyleNumber 7" xfId="20842" xr:uid="{00000000-0005-0000-0000-0000574F0000}"/>
    <cellStyle name="rowStyleNumber 8" xfId="20843" xr:uid="{00000000-0005-0000-0000-0000584F0000}"/>
    <cellStyle name="rowStyleNumber 9" xfId="20844" xr:uid="{00000000-0005-0000-0000-0000594F0000}"/>
    <cellStyle name="rowStyleNumber_FAM GTEF_Lead 31.7.10" xfId="20845" xr:uid="{00000000-0005-0000-0000-00005A4F0000}"/>
    <cellStyle name="rowStyleStringLeft" xfId="20846" xr:uid="{00000000-0005-0000-0000-00005B4F0000}"/>
    <cellStyle name="rowStyleStringLeft 10" xfId="20847" xr:uid="{00000000-0005-0000-0000-00005C4F0000}"/>
    <cellStyle name="rowStyleStringLeft 2" xfId="20848" xr:uid="{00000000-0005-0000-0000-00005D4F0000}"/>
    <cellStyle name="rowStyleStringLeft 3" xfId="20849" xr:uid="{00000000-0005-0000-0000-00005E4F0000}"/>
    <cellStyle name="rowStyleStringLeft 4" xfId="20850" xr:uid="{00000000-0005-0000-0000-00005F4F0000}"/>
    <cellStyle name="rowStyleStringLeft 5" xfId="20851" xr:uid="{00000000-0005-0000-0000-0000604F0000}"/>
    <cellStyle name="rowStyleStringLeft 6" xfId="20852" xr:uid="{00000000-0005-0000-0000-0000614F0000}"/>
    <cellStyle name="rowStyleStringLeft 7" xfId="20853" xr:uid="{00000000-0005-0000-0000-0000624F0000}"/>
    <cellStyle name="rowStyleStringLeft 8" xfId="20854" xr:uid="{00000000-0005-0000-0000-0000634F0000}"/>
    <cellStyle name="rowStyleStringLeft 9" xfId="20855" xr:uid="{00000000-0005-0000-0000-0000644F0000}"/>
    <cellStyle name="rowStyleStringLeft_FAM GTEF_Lead 31.7.10" xfId="20856" xr:uid="{00000000-0005-0000-0000-0000654F0000}"/>
    <cellStyle name="rrency [0]_laroux_1" xfId="20857" xr:uid="{00000000-0005-0000-0000-0000664F0000}"/>
    <cellStyle name="S0" xfId="20858" xr:uid="{00000000-0005-0000-0000-0000674F0000}"/>
    <cellStyle name="S1" xfId="20859" xr:uid="{00000000-0005-0000-0000-0000684F0000}"/>
    <cellStyle name="S10" xfId="20860" xr:uid="{00000000-0005-0000-0000-0000694F0000}"/>
    <cellStyle name="S11" xfId="20861" xr:uid="{00000000-0005-0000-0000-00006A4F0000}"/>
    <cellStyle name="S12" xfId="20862" xr:uid="{00000000-0005-0000-0000-00006B4F0000}"/>
    <cellStyle name="S13" xfId="20863" xr:uid="{00000000-0005-0000-0000-00006C4F0000}"/>
    <cellStyle name="S14" xfId="20864" xr:uid="{00000000-0005-0000-0000-00006D4F0000}"/>
    <cellStyle name="S15" xfId="20865" xr:uid="{00000000-0005-0000-0000-00006E4F0000}"/>
    <cellStyle name="S16" xfId="20866" xr:uid="{00000000-0005-0000-0000-00006F4F0000}"/>
    <cellStyle name="S17" xfId="20867" xr:uid="{00000000-0005-0000-0000-0000704F0000}"/>
    <cellStyle name="S18" xfId="20868" xr:uid="{00000000-0005-0000-0000-0000714F0000}"/>
    <cellStyle name="S19" xfId="20869" xr:uid="{00000000-0005-0000-0000-0000724F0000}"/>
    <cellStyle name="S2" xfId="20870" xr:uid="{00000000-0005-0000-0000-0000734F0000}"/>
    <cellStyle name="S20" xfId="20871" xr:uid="{00000000-0005-0000-0000-0000744F0000}"/>
    <cellStyle name="S21" xfId="20872" xr:uid="{00000000-0005-0000-0000-0000754F0000}"/>
    <cellStyle name="S22" xfId="20873" xr:uid="{00000000-0005-0000-0000-0000764F0000}"/>
    <cellStyle name="S23" xfId="20874" xr:uid="{00000000-0005-0000-0000-0000774F0000}"/>
    <cellStyle name="S24" xfId="20875" xr:uid="{00000000-0005-0000-0000-0000784F0000}"/>
    <cellStyle name="S25" xfId="20876" xr:uid="{00000000-0005-0000-0000-0000794F0000}"/>
    <cellStyle name="S26" xfId="20877" xr:uid="{00000000-0005-0000-0000-00007A4F0000}"/>
    <cellStyle name="S27" xfId="20878" xr:uid="{00000000-0005-0000-0000-00007B4F0000}"/>
    <cellStyle name="S28" xfId="20879" xr:uid="{00000000-0005-0000-0000-00007C4F0000}"/>
    <cellStyle name="S29" xfId="20880" xr:uid="{00000000-0005-0000-0000-00007D4F0000}"/>
    <cellStyle name="S3" xfId="20881" xr:uid="{00000000-0005-0000-0000-00007E4F0000}"/>
    <cellStyle name="S30" xfId="20882" xr:uid="{00000000-0005-0000-0000-00007F4F0000}"/>
    <cellStyle name="S31" xfId="20883" xr:uid="{00000000-0005-0000-0000-0000804F0000}"/>
    <cellStyle name="S32" xfId="20884" xr:uid="{00000000-0005-0000-0000-0000814F0000}"/>
    <cellStyle name="S33" xfId="20885" xr:uid="{00000000-0005-0000-0000-0000824F0000}"/>
    <cellStyle name="S34" xfId="20886" xr:uid="{00000000-0005-0000-0000-0000834F0000}"/>
    <cellStyle name="S35" xfId="20887" xr:uid="{00000000-0005-0000-0000-0000844F0000}"/>
    <cellStyle name="S36" xfId="20888" xr:uid="{00000000-0005-0000-0000-0000854F0000}"/>
    <cellStyle name="S37" xfId="20889" xr:uid="{00000000-0005-0000-0000-0000864F0000}"/>
    <cellStyle name="S38" xfId="20890" xr:uid="{00000000-0005-0000-0000-0000874F0000}"/>
    <cellStyle name="S39" xfId="20891" xr:uid="{00000000-0005-0000-0000-0000884F0000}"/>
    <cellStyle name="S4" xfId="20892" xr:uid="{00000000-0005-0000-0000-0000894F0000}"/>
    <cellStyle name="S40" xfId="20893" xr:uid="{00000000-0005-0000-0000-00008A4F0000}"/>
    <cellStyle name="S41" xfId="20894" xr:uid="{00000000-0005-0000-0000-00008B4F0000}"/>
    <cellStyle name="S42" xfId="20895" xr:uid="{00000000-0005-0000-0000-00008C4F0000}"/>
    <cellStyle name="S43" xfId="20896" xr:uid="{00000000-0005-0000-0000-00008D4F0000}"/>
    <cellStyle name="S44" xfId="20897" xr:uid="{00000000-0005-0000-0000-00008E4F0000}"/>
    <cellStyle name="S45" xfId="20898" xr:uid="{00000000-0005-0000-0000-00008F4F0000}"/>
    <cellStyle name="S46" xfId="20899" xr:uid="{00000000-0005-0000-0000-0000904F0000}"/>
    <cellStyle name="S47" xfId="20900" xr:uid="{00000000-0005-0000-0000-0000914F0000}"/>
    <cellStyle name="S48" xfId="20901" xr:uid="{00000000-0005-0000-0000-0000924F0000}"/>
    <cellStyle name="S49" xfId="20902" xr:uid="{00000000-0005-0000-0000-0000934F0000}"/>
    <cellStyle name="S5" xfId="20903" xr:uid="{00000000-0005-0000-0000-0000944F0000}"/>
    <cellStyle name="S50" xfId="20904" xr:uid="{00000000-0005-0000-0000-0000954F0000}"/>
    <cellStyle name="S51" xfId="20905" xr:uid="{00000000-0005-0000-0000-0000964F0000}"/>
    <cellStyle name="S52" xfId="20906" xr:uid="{00000000-0005-0000-0000-0000974F0000}"/>
    <cellStyle name="S6" xfId="20907" xr:uid="{00000000-0005-0000-0000-0000984F0000}"/>
    <cellStyle name="S7" xfId="20908" xr:uid="{00000000-0005-0000-0000-0000994F0000}"/>
    <cellStyle name="S8" xfId="20909" xr:uid="{00000000-0005-0000-0000-00009A4F0000}"/>
    <cellStyle name="S9" xfId="20910" xr:uid="{00000000-0005-0000-0000-00009B4F0000}"/>
    <cellStyle name="Salomon Logo" xfId="2901" xr:uid="{00000000-0005-0000-0000-00009C4F0000}"/>
    <cellStyle name="Salomon Logo 2" xfId="20911" xr:uid="{00000000-0005-0000-0000-00009D4F0000}"/>
    <cellStyle name="Salomon Logo 3" xfId="27530" xr:uid="{00000000-0005-0000-0000-00009E4F0000}"/>
    <cellStyle name="SAPBEXaggData" xfId="3222" xr:uid="{00000000-0005-0000-0000-00009F4F0000}"/>
    <cellStyle name="SAPBEXaggData 2" xfId="5012" xr:uid="{00000000-0005-0000-0000-0000A04F0000}"/>
    <cellStyle name="SAPBEXaggItem" xfId="3850" xr:uid="{00000000-0005-0000-0000-0000A14F0000}"/>
    <cellStyle name="SAPBEXaggItem 2" xfId="5013" xr:uid="{00000000-0005-0000-0000-0000A24F0000}"/>
    <cellStyle name="SAPBEXaggItemX" xfId="6" xr:uid="{00000000-0005-0000-0000-0000A34F0000}"/>
    <cellStyle name="SAPBEXaggItemX 2" xfId="5014" xr:uid="{00000000-0005-0000-0000-0000A44F0000}"/>
    <cellStyle name="SAPBEXchaText" xfId="3852" xr:uid="{00000000-0005-0000-0000-0000A54F0000}"/>
    <cellStyle name="SAPBEXchaText 2" xfId="5015" xr:uid="{00000000-0005-0000-0000-0000A64F0000}"/>
    <cellStyle name="SAPBEXfilterDrill" xfId="804" xr:uid="{00000000-0005-0000-0000-0000A74F0000}"/>
    <cellStyle name="SAPBEXfilterDrill 2" xfId="5016" xr:uid="{00000000-0005-0000-0000-0000A84F0000}"/>
    <cellStyle name="SAPBEXfilterItem" xfId="3853" xr:uid="{00000000-0005-0000-0000-0000A94F0000}"/>
    <cellStyle name="SAPBEXfilterItem 2" xfId="5017" xr:uid="{00000000-0005-0000-0000-0000AA4F0000}"/>
    <cellStyle name="SAPBEXheaderItem" xfId="3511" xr:uid="{00000000-0005-0000-0000-0000AB4F0000}"/>
    <cellStyle name="SAPBEXheaderItem 2" xfId="5018" xr:uid="{00000000-0005-0000-0000-0000AC4F0000}"/>
    <cellStyle name="SAPBEXheaderText" xfId="1488" xr:uid="{00000000-0005-0000-0000-0000AD4F0000}"/>
    <cellStyle name="SAPBEXheaderText 2" xfId="5019" xr:uid="{00000000-0005-0000-0000-0000AE4F0000}"/>
    <cellStyle name="SAPBEXHLevel0" xfId="3855" xr:uid="{00000000-0005-0000-0000-0000AF4F0000}"/>
    <cellStyle name="SAPBEXHLevel0 2" xfId="5020" xr:uid="{00000000-0005-0000-0000-0000B04F0000}"/>
    <cellStyle name="SAPBEXHLevel1" xfId="3858" xr:uid="{00000000-0005-0000-0000-0000B14F0000}"/>
    <cellStyle name="SAPBEXHLevel1 2" xfId="5021" xr:uid="{00000000-0005-0000-0000-0000B24F0000}"/>
    <cellStyle name="SAPBEXHLevel2" xfId="3861" xr:uid="{00000000-0005-0000-0000-0000B34F0000}"/>
    <cellStyle name="SAPBEXHLevel2 2" xfId="5022" xr:uid="{00000000-0005-0000-0000-0000B44F0000}"/>
    <cellStyle name="SAPBEXHLevel3" xfId="3863" xr:uid="{00000000-0005-0000-0000-0000B54F0000}"/>
    <cellStyle name="SAPBEXHLevel3 2" xfId="5023" xr:uid="{00000000-0005-0000-0000-0000B64F0000}"/>
    <cellStyle name="SAPBEXresItem" xfId="3865" xr:uid="{00000000-0005-0000-0000-0000B74F0000}"/>
    <cellStyle name="SAPBEXresItem 2" xfId="5024" xr:uid="{00000000-0005-0000-0000-0000B84F0000}"/>
    <cellStyle name="SAPBEXstdData" xfId="3866" xr:uid="{00000000-0005-0000-0000-0000B94F0000}"/>
    <cellStyle name="SAPBEXstdData 2" xfId="5025" xr:uid="{00000000-0005-0000-0000-0000BA4F0000}"/>
    <cellStyle name="SAPBEXstdItem" xfId="2792" xr:uid="{00000000-0005-0000-0000-0000BB4F0000}"/>
    <cellStyle name="SAPBEXstdItem 2" xfId="5026" xr:uid="{00000000-0005-0000-0000-0000BC4F0000}"/>
    <cellStyle name="SAPBEXstdItemX" xfId="1553" xr:uid="{00000000-0005-0000-0000-0000BD4F0000}"/>
    <cellStyle name="SAPBEXstdItemX 2" xfId="5027" xr:uid="{00000000-0005-0000-0000-0000BE4F0000}"/>
    <cellStyle name="SAPBEXtitle" xfId="3867" xr:uid="{00000000-0005-0000-0000-0000BF4F0000}"/>
    <cellStyle name="SAPBEXundefined" xfId="3868" xr:uid="{00000000-0005-0000-0000-0000C04F0000}"/>
    <cellStyle name="SAPBEXundefined 2" xfId="5028" xr:uid="{00000000-0005-0000-0000-0000C14F0000}"/>
    <cellStyle name="SCH1" xfId="1895" xr:uid="{00000000-0005-0000-0000-0000C24F0000}"/>
    <cellStyle name="Sheet Title" xfId="2923" xr:uid="{00000000-0005-0000-0000-0000C34F0000}"/>
    <cellStyle name="Sheet Title 2" xfId="5029" xr:uid="{00000000-0005-0000-0000-0000C44F0000}"/>
    <cellStyle name="SHEET2" xfId="20912" xr:uid="{00000000-0005-0000-0000-0000C54F0000}"/>
    <cellStyle name="Sledovaný hypertextový odkaz" xfId="20913" xr:uid="{00000000-0005-0000-0000-0000C64F0000}"/>
    <cellStyle name="small border line" xfId="20914" xr:uid="{00000000-0005-0000-0000-0000C74F0000}"/>
    <cellStyle name="Standard_9912(4)" xfId="3435" xr:uid="{00000000-0005-0000-0000-0000C84F0000}"/>
    <cellStyle name="Style 1" xfId="1100" xr:uid="{00000000-0005-0000-0000-0000C94F0000}"/>
    <cellStyle name="Style 1 2" xfId="1102" xr:uid="{00000000-0005-0000-0000-0000CA4F0000}"/>
    <cellStyle name="Style 1 2 2" xfId="5031" xr:uid="{00000000-0005-0000-0000-0000CB4F0000}"/>
    <cellStyle name="Style 1 2 3" xfId="20916" xr:uid="{00000000-0005-0000-0000-0000CC4F0000}"/>
    <cellStyle name="Style 1 3" xfId="5030" xr:uid="{00000000-0005-0000-0000-0000CD4F0000}"/>
    <cellStyle name="Style 1 3 2" xfId="20918" xr:uid="{00000000-0005-0000-0000-0000CE4F0000}"/>
    <cellStyle name="Style 1 3 3" xfId="20917" xr:uid="{00000000-0005-0000-0000-0000CF4F0000}"/>
    <cellStyle name="Style 1 4" xfId="20919" xr:uid="{00000000-0005-0000-0000-0000D04F0000}"/>
    <cellStyle name="Style 1 5" xfId="20920" xr:uid="{00000000-0005-0000-0000-0000D14F0000}"/>
    <cellStyle name="Style 1 6" xfId="20921" xr:uid="{00000000-0005-0000-0000-0000D24F0000}"/>
    <cellStyle name="Style 1 7" xfId="20922" xr:uid="{00000000-0005-0000-0000-0000D34F0000}"/>
    <cellStyle name="Style 1 8" xfId="20915" xr:uid="{00000000-0005-0000-0000-0000D44F0000}"/>
    <cellStyle name="Style 1_210 12M 08" xfId="20923" xr:uid="{00000000-0005-0000-0000-0000D54F0000}"/>
    <cellStyle name="Style 2" xfId="20924" xr:uid="{00000000-0005-0000-0000-0000D64F0000}"/>
    <cellStyle name="style1" xfId="3869" xr:uid="{00000000-0005-0000-0000-0000D74F0000}"/>
    <cellStyle name="style1 2" xfId="20925" xr:uid="{00000000-0005-0000-0000-0000D84F0000}"/>
    <cellStyle name="STYLE2" xfId="3205" xr:uid="{00000000-0005-0000-0000-0000D94F0000}"/>
    <cellStyle name="STYLE2 2" xfId="5032" xr:uid="{00000000-0005-0000-0000-0000DA4F0000}"/>
    <cellStyle name="SubHeading" xfId="1517" xr:uid="{00000000-0005-0000-0000-0000DB4F0000}"/>
    <cellStyle name="Subtotal" xfId="410" xr:uid="{00000000-0005-0000-0000-0000DC4F0000}"/>
    <cellStyle name="Subtotal 2" xfId="5033" xr:uid="{00000000-0005-0000-0000-0000DD4F0000}"/>
    <cellStyle name="Subtotal 3" xfId="20926" xr:uid="{00000000-0005-0000-0000-0000DE4F0000}"/>
    <cellStyle name="Table" xfId="2674" xr:uid="{00000000-0005-0000-0000-0000DF4F0000}"/>
    <cellStyle name="Table 10" xfId="5034" xr:uid="{00000000-0005-0000-0000-0000E04F0000}"/>
    <cellStyle name="Table 11" xfId="20927" xr:uid="{00000000-0005-0000-0000-0000E14F0000}"/>
    <cellStyle name="Table 12" xfId="27531" xr:uid="{00000000-0005-0000-0000-0000E24F0000}"/>
    <cellStyle name="Table 2" xfId="2676" xr:uid="{00000000-0005-0000-0000-0000E34F0000}"/>
    <cellStyle name="Table 2 2" xfId="5035" xr:uid="{00000000-0005-0000-0000-0000E44F0000}"/>
    <cellStyle name="Table 2 3" xfId="20928" xr:uid="{00000000-0005-0000-0000-0000E54F0000}"/>
    <cellStyle name="Table 2 4" xfId="27532" xr:uid="{00000000-0005-0000-0000-0000E64F0000}"/>
    <cellStyle name="Table 3" xfId="2691" xr:uid="{00000000-0005-0000-0000-0000E74F0000}"/>
    <cellStyle name="Table 3 2" xfId="5036" xr:uid="{00000000-0005-0000-0000-0000E84F0000}"/>
    <cellStyle name="Table 3 3" xfId="20929" xr:uid="{00000000-0005-0000-0000-0000E94F0000}"/>
    <cellStyle name="Table 3 4" xfId="27533" xr:uid="{00000000-0005-0000-0000-0000EA4F0000}"/>
    <cellStyle name="Table 4" xfId="3871" xr:uid="{00000000-0005-0000-0000-0000EB4F0000}"/>
    <cellStyle name="Table 4 2" xfId="5037" xr:uid="{00000000-0005-0000-0000-0000EC4F0000}"/>
    <cellStyle name="Table 4 3" xfId="20930" xr:uid="{00000000-0005-0000-0000-0000ED4F0000}"/>
    <cellStyle name="Table 4 4" xfId="27534" xr:uid="{00000000-0005-0000-0000-0000EE4F0000}"/>
    <cellStyle name="Table 5" xfId="3873" xr:uid="{00000000-0005-0000-0000-0000EF4F0000}"/>
    <cellStyle name="Table 5 2" xfId="5038" xr:uid="{00000000-0005-0000-0000-0000F04F0000}"/>
    <cellStyle name="Table 5 3" xfId="20931" xr:uid="{00000000-0005-0000-0000-0000F14F0000}"/>
    <cellStyle name="Table 5 4" xfId="27535" xr:uid="{00000000-0005-0000-0000-0000F24F0000}"/>
    <cellStyle name="Table 6" xfId="3875" xr:uid="{00000000-0005-0000-0000-0000F34F0000}"/>
    <cellStyle name="Table 6 2" xfId="5039" xr:uid="{00000000-0005-0000-0000-0000F44F0000}"/>
    <cellStyle name="Table 6 3" xfId="20932" xr:uid="{00000000-0005-0000-0000-0000F54F0000}"/>
    <cellStyle name="Table 6 4" xfId="27536" xr:uid="{00000000-0005-0000-0000-0000F64F0000}"/>
    <cellStyle name="Table 7" xfId="3876" xr:uid="{00000000-0005-0000-0000-0000F74F0000}"/>
    <cellStyle name="Table 7 2" xfId="5040" xr:uid="{00000000-0005-0000-0000-0000F84F0000}"/>
    <cellStyle name="Table 7 3" xfId="20933" xr:uid="{00000000-0005-0000-0000-0000F94F0000}"/>
    <cellStyle name="Table 7 4" xfId="27537" xr:uid="{00000000-0005-0000-0000-0000FA4F0000}"/>
    <cellStyle name="Table 8" xfId="3287" xr:uid="{00000000-0005-0000-0000-0000FB4F0000}"/>
    <cellStyle name="Table 8 2" xfId="5041" xr:uid="{00000000-0005-0000-0000-0000FC4F0000}"/>
    <cellStyle name="Table 8 3" xfId="20934" xr:uid="{00000000-0005-0000-0000-0000FD4F0000}"/>
    <cellStyle name="Table 8 4" xfId="27538" xr:uid="{00000000-0005-0000-0000-0000FE4F0000}"/>
    <cellStyle name="Table 9" xfId="502" xr:uid="{00000000-0005-0000-0000-0000FF4F0000}"/>
    <cellStyle name="Table 9 2" xfId="5042" xr:uid="{00000000-0005-0000-0000-000000500000}"/>
    <cellStyle name="Table Head" xfId="3877" xr:uid="{00000000-0005-0000-0000-000001500000}"/>
    <cellStyle name="Table Head 2" xfId="5043" xr:uid="{00000000-0005-0000-0000-000002500000}"/>
    <cellStyle name="Table Source" xfId="3878" xr:uid="{00000000-0005-0000-0000-000003500000}"/>
    <cellStyle name="Table Source 2" xfId="5044" xr:uid="{00000000-0005-0000-0000-000004500000}"/>
    <cellStyle name="Table Text" xfId="3879" xr:uid="{00000000-0005-0000-0000-000005500000}"/>
    <cellStyle name="Table Text 2" xfId="3880" xr:uid="{00000000-0005-0000-0000-000006500000}"/>
    <cellStyle name="Table Text 2 2" xfId="580" xr:uid="{00000000-0005-0000-0000-000007500000}"/>
    <cellStyle name="Table Text 2 2 2" xfId="5046" xr:uid="{00000000-0005-0000-0000-000008500000}"/>
    <cellStyle name="Table Text 3" xfId="5045" xr:uid="{00000000-0005-0000-0000-000009500000}"/>
    <cellStyle name="Table Title" xfId="3881" xr:uid="{00000000-0005-0000-0000-00000A500000}"/>
    <cellStyle name="Table Units" xfId="3039" xr:uid="{00000000-0005-0000-0000-00000B500000}"/>
    <cellStyle name="Table Units 2" xfId="5047" xr:uid="{00000000-0005-0000-0000-00000C500000}"/>
    <cellStyle name="Text" xfId="2423" xr:uid="{00000000-0005-0000-0000-00000D500000}"/>
    <cellStyle name="Text 1" xfId="571" xr:uid="{00000000-0005-0000-0000-00000E500000}"/>
    <cellStyle name="Text 1 2" xfId="5049" xr:uid="{00000000-0005-0000-0000-00000F500000}"/>
    <cellStyle name="Text 2" xfId="574" xr:uid="{00000000-0005-0000-0000-000010500000}"/>
    <cellStyle name="Text 2 2" xfId="5050" xr:uid="{00000000-0005-0000-0000-000011500000}"/>
    <cellStyle name="Text 3" xfId="2361" xr:uid="{00000000-0005-0000-0000-000012500000}"/>
    <cellStyle name="Text 3 2" xfId="5051" xr:uid="{00000000-0005-0000-0000-000013500000}"/>
    <cellStyle name="Text 4" xfId="5048" xr:uid="{00000000-0005-0000-0000-000014500000}"/>
    <cellStyle name="Text Head 1" xfId="3851" xr:uid="{00000000-0005-0000-0000-000015500000}"/>
    <cellStyle name="Text Head 2" xfId="3882" xr:uid="{00000000-0005-0000-0000-000016500000}"/>
    <cellStyle name="Text Indent 1" xfId="3857" xr:uid="{00000000-0005-0000-0000-000017500000}"/>
    <cellStyle name="Text Indent 1 2" xfId="5052" xr:uid="{00000000-0005-0000-0000-000018500000}"/>
    <cellStyle name="Text Indent 2" xfId="3860" xr:uid="{00000000-0005-0000-0000-000019500000}"/>
    <cellStyle name="Text Indent 2 2" xfId="5053" xr:uid="{00000000-0005-0000-0000-00001A500000}"/>
    <cellStyle name="Text Indent A" xfId="3374" xr:uid="{00000000-0005-0000-0000-00001B500000}"/>
    <cellStyle name="Text Indent A 1" xfId="20935" xr:uid="{00000000-0005-0000-0000-00001C500000}"/>
    <cellStyle name="Text Indent A 2" xfId="20936" xr:uid="{00000000-0005-0000-0000-00001D500000}"/>
    <cellStyle name="Text Indent A_Copy of Fixed asset register-BITL form of January '05" xfId="20937" xr:uid="{00000000-0005-0000-0000-00001E500000}"/>
    <cellStyle name="Text Indent B" xfId="3377" xr:uid="{00000000-0005-0000-0000-00001F500000}"/>
    <cellStyle name="Text Indent B 1" xfId="20939" xr:uid="{00000000-0005-0000-0000-000020500000}"/>
    <cellStyle name="Text Indent B 1 2" xfId="20940" xr:uid="{00000000-0005-0000-0000-000021500000}"/>
    <cellStyle name="Text Indent B 2" xfId="20941" xr:uid="{00000000-0005-0000-0000-000022500000}"/>
    <cellStyle name="Text Indent B 3" xfId="20942" xr:uid="{00000000-0005-0000-0000-000023500000}"/>
    <cellStyle name="Text Indent B 4" xfId="20938" xr:uid="{00000000-0005-0000-0000-000024500000}"/>
    <cellStyle name="Text Indent C" xfId="3379" xr:uid="{00000000-0005-0000-0000-000025500000}"/>
    <cellStyle name="Text Indent C 1" xfId="20944" xr:uid="{00000000-0005-0000-0000-000026500000}"/>
    <cellStyle name="Text Indent C 1 2" xfId="20945" xr:uid="{00000000-0005-0000-0000-000027500000}"/>
    <cellStyle name="Text Indent C 2" xfId="20946" xr:uid="{00000000-0005-0000-0000-000028500000}"/>
    <cellStyle name="Text Indent C 3" xfId="20947" xr:uid="{00000000-0005-0000-0000-000029500000}"/>
    <cellStyle name="Text Indent C 4" xfId="20943" xr:uid="{00000000-0005-0000-0000-00002A500000}"/>
    <cellStyle name="Text_Financed Leases" xfId="2605" xr:uid="{00000000-0005-0000-0000-00002B500000}"/>
    <cellStyle name="Tickmark" xfId="20948" xr:uid="{00000000-0005-0000-0000-00002C500000}"/>
    <cellStyle name="Tickmark 2" xfId="20949" xr:uid="{00000000-0005-0000-0000-00002D500000}"/>
    <cellStyle name="Times New Roman" xfId="361" xr:uid="{00000000-0005-0000-0000-00002E500000}"/>
    <cellStyle name="Times New Roman 2" xfId="2944" xr:uid="{00000000-0005-0000-0000-00002F500000}"/>
    <cellStyle name="Times New Roman 3" xfId="5054" xr:uid="{00000000-0005-0000-0000-000030500000}"/>
    <cellStyle name="Title 10" xfId="20950" xr:uid="{00000000-0005-0000-0000-000031500000}"/>
    <cellStyle name="Title 11" xfId="20951" xr:uid="{00000000-0005-0000-0000-000032500000}"/>
    <cellStyle name="Title 12" xfId="20952" xr:uid="{00000000-0005-0000-0000-000033500000}"/>
    <cellStyle name="Title 13" xfId="20953" xr:uid="{00000000-0005-0000-0000-000034500000}"/>
    <cellStyle name="Title 14" xfId="20954" xr:uid="{00000000-0005-0000-0000-000035500000}"/>
    <cellStyle name="Title 15" xfId="20955" xr:uid="{00000000-0005-0000-0000-000036500000}"/>
    <cellStyle name="Title 16" xfId="20956" xr:uid="{00000000-0005-0000-0000-000037500000}"/>
    <cellStyle name="Title 17" xfId="20957" xr:uid="{00000000-0005-0000-0000-000038500000}"/>
    <cellStyle name="Title 18" xfId="20958" xr:uid="{00000000-0005-0000-0000-000039500000}"/>
    <cellStyle name="Title 19" xfId="20959" xr:uid="{00000000-0005-0000-0000-00003A500000}"/>
    <cellStyle name="Title 2" xfId="1974" xr:uid="{00000000-0005-0000-0000-00003B500000}"/>
    <cellStyle name="Title 2 10" xfId="20961" xr:uid="{00000000-0005-0000-0000-00003C500000}"/>
    <cellStyle name="Title 2 11" xfId="20962" xr:uid="{00000000-0005-0000-0000-00003D500000}"/>
    <cellStyle name="Title 2 12" xfId="20963" xr:uid="{00000000-0005-0000-0000-00003E500000}"/>
    <cellStyle name="Title 2 13" xfId="20964" xr:uid="{00000000-0005-0000-0000-00003F500000}"/>
    <cellStyle name="Title 2 14" xfId="20960" xr:uid="{00000000-0005-0000-0000-000040500000}"/>
    <cellStyle name="Title 2 2" xfId="220" xr:uid="{00000000-0005-0000-0000-000041500000}"/>
    <cellStyle name="Title 2 2 2" xfId="2912" xr:uid="{00000000-0005-0000-0000-000042500000}"/>
    <cellStyle name="Title 2 2 2 2" xfId="20966" xr:uid="{00000000-0005-0000-0000-000043500000}"/>
    <cellStyle name="Title 2 2 3" xfId="5056" xr:uid="{00000000-0005-0000-0000-000044500000}"/>
    <cellStyle name="Title 2 2 4" xfId="20965" xr:uid="{00000000-0005-0000-0000-000045500000}"/>
    <cellStyle name="Title 2 3" xfId="3571" xr:uid="{00000000-0005-0000-0000-000046500000}"/>
    <cellStyle name="Title 2 3 2" xfId="5057" xr:uid="{00000000-0005-0000-0000-000047500000}"/>
    <cellStyle name="Title 2 3 3" xfId="20967" xr:uid="{00000000-0005-0000-0000-000048500000}"/>
    <cellStyle name="Title 2 4" xfId="3573" xr:uid="{00000000-0005-0000-0000-000049500000}"/>
    <cellStyle name="Title 2 4 2" xfId="20968" xr:uid="{00000000-0005-0000-0000-00004A500000}"/>
    <cellStyle name="Title 2 5" xfId="160" xr:uid="{00000000-0005-0000-0000-00004B500000}"/>
    <cellStyle name="Title 2 5 2" xfId="5422" xr:uid="{00000000-0005-0000-0000-00004C500000}"/>
    <cellStyle name="Title 2 5 3" xfId="20969" xr:uid="{00000000-0005-0000-0000-00004D500000}"/>
    <cellStyle name="Title 2 6" xfId="5055" xr:uid="{00000000-0005-0000-0000-00004E500000}"/>
    <cellStyle name="Title 2 6 2" xfId="20970" xr:uid="{00000000-0005-0000-0000-00004F500000}"/>
    <cellStyle name="Title 2 7" xfId="20971" xr:uid="{00000000-0005-0000-0000-000050500000}"/>
    <cellStyle name="Title 2 8" xfId="20972" xr:uid="{00000000-0005-0000-0000-000051500000}"/>
    <cellStyle name="Title 2 9" xfId="20973" xr:uid="{00000000-0005-0000-0000-000052500000}"/>
    <cellStyle name="Title 20" xfId="20974" xr:uid="{00000000-0005-0000-0000-000053500000}"/>
    <cellStyle name="Title 21" xfId="20975" xr:uid="{00000000-0005-0000-0000-000054500000}"/>
    <cellStyle name="Title 22" xfId="20976" xr:uid="{00000000-0005-0000-0000-000055500000}"/>
    <cellStyle name="Title 23" xfId="20977" xr:uid="{00000000-0005-0000-0000-000056500000}"/>
    <cellStyle name="Title 24" xfId="20978" xr:uid="{00000000-0005-0000-0000-000057500000}"/>
    <cellStyle name="Title 25" xfId="20979" xr:uid="{00000000-0005-0000-0000-000058500000}"/>
    <cellStyle name="Title 26" xfId="20980" xr:uid="{00000000-0005-0000-0000-000059500000}"/>
    <cellStyle name="Title 27" xfId="20981" xr:uid="{00000000-0005-0000-0000-00005A500000}"/>
    <cellStyle name="Title 28" xfId="20982" xr:uid="{00000000-0005-0000-0000-00005B500000}"/>
    <cellStyle name="Title 29" xfId="20983" xr:uid="{00000000-0005-0000-0000-00005C500000}"/>
    <cellStyle name="Title 3" xfId="1977" xr:uid="{00000000-0005-0000-0000-00005D500000}"/>
    <cellStyle name="Title 3 10" xfId="20985" xr:uid="{00000000-0005-0000-0000-00005E500000}"/>
    <cellStyle name="Title 3 11" xfId="20986" xr:uid="{00000000-0005-0000-0000-00005F500000}"/>
    <cellStyle name="Title 3 12" xfId="20987" xr:uid="{00000000-0005-0000-0000-000060500000}"/>
    <cellStyle name="Title 3 13" xfId="20988" xr:uid="{00000000-0005-0000-0000-000061500000}"/>
    <cellStyle name="Title 3 14" xfId="20984" xr:uid="{00000000-0005-0000-0000-000062500000}"/>
    <cellStyle name="Title 3 2" xfId="5476" xr:uid="{00000000-0005-0000-0000-000063500000}"/>
    <cellStyle name="Title 3 2 2" xfId="20989" xr:uid="{00000000-0005-0000-0000-000064500000}"/>
    <cellStyle name="Title 3 3" xfId="20990" xr:uid="{00000000-0005-0000-0000-000065500000}"/>
    <cellStyle name="Title 3 4" xfId="20991" xr:uid="{00000000-0005-0000-0000-000066500000}"/>
    <cellStyle name="Title 3 5" xfId="20992" xr:uid="{00000000-0005-0000-0000-000067500000}"/>
    <cellStyle name="Title 3 6" xfId="20993" xr:uid="{00000000-0005-0000-0000-000068500000}"/>
    <cellStyle name="Title 3 7" xfId="20994" xr:uid="{00000000-0005-0000-0000-000069500000}"/>
    <cellStyle name="Title 3 8" xfId="20995" xr:uid="{00000000-0005-0000-0000-00006A500000}"/>
    <cellStyle name="Title 3 9" xfId="20996" xr:uid="{00000000-0005-0000-0000-00006B500000}"/>
    <cellStyle name="Title 30" xfId="20997" xr:uid="{00000000-0005-0000-0000-00006C500000}"/>
    <cellStyle name="Title 31" xfId="20998" xr:uid="{00000000-0005-0000-0000-00006D500000}"/>
    <cellStyle name="Title 32" xfId="20999" xr:uid="{00000000-0005-0000-0000-00006E500000}"/>
    <cellStyle name="Title 4" xfId="21000" xr:uid="{00000000-0005-0000-0000-00006F500000}"/>
    <cellStyle name="Title 4 2" xfId="21001" xr:uid="{00000000-0005-0000-0000-000070500000}"/>
    <cellStyle name="Title 4 3" xfId="21002" xr:uid="{00000000-0005-0000-0000-000071500000}"/>
    <cellStyle name="Title 5" xfId="21003" xr:uid="{00000000-0005-0000-0000-000072500000}"/>
    <cellStyle name="Title 5 2" xfId="21004" xr:uid="{00000000-0005-0000-0000-000073500000}"/>
    <cellStyle name="Title 5 3" xfId="21005" xr:uid="{00000000-0005-0000-0000-000074500000}"/>
    <cellStyle name="Title 6" xfId="21006" xr:uid="{00000000-0005-0000-0000-000075500000}"/>
    <cellStyle name="Title 6 2" xfId="21007" xr:uid="{00000000-0005-0000-0000-000076500000}"/>
    <cellStyle name="Title 6 3" xfId="21008" xr:uid="{00000000-0005-0000-0000-000077500000}"/>
    <cellStyle name="Title 7" xfId="21009" xr:uid="{00000000-0005-0000-0000-000078500000}"/>
    <cellStyle name="Title 7 2" xfId="21010" xr:uid="{00000000-0005-0000-0000-000079500000}"/>
    <cellStyle name="Title 7 3" xfId="21011" xr:uid="{00000000-0005-0000-0000-00007A500000}"/>
    <cellStyle name="Title 8" xfId="21012" xr:uid="{00000000-0005-0000-0000-00007B500000}"/>
    <cellStyle name="Title 8 2" xfId="21013" xr:uid="{00000000-0005-0000-0000-00007C500000}"/>
    <cellStyle name="Title 8 3" xfId="21014" xr:uid="{00000000-0005-0000-0000-00007D500000}"/>
    <cellStyle name="Title 9" xfId="21015" xr:uid="{00000000-0005-0000-0000-00007E500000}"/>
    <cellStyle name="TOC 1" xfId="3883" xr:uid="{00000000-0005-0000-0000-00007F500000}"/>
    <cellStyle name="TOC 2" xfId="3884" xr:uid="{00000000-0005-0000-0000-000080500000}"/>
    <cellStyle name="TOC 2 2" xfId="5058" xr:uid="{00000000-0005-0000-0000-000081500000}"/>
    <cellStyle name="Total 10" xfId="21016" xr:uid="{00000000-0005-0000-0000-000082500000}"/>
    <cellStyle name="Total 10 2" xfId="21017" xr:uid="{00000000-0005-0000-0000-000083500000}"/>
    <cellStyle name="Total 10 2 2" xfId="21018" xr:uid="{00000000-0005-0000-0000-000084500000}"/>
    <cellStyle name="Total 10 2 2 2" xfId="21019" xr:uid="{00000000-0005-0000-0000-000085500000}"/>
    <cellStyle name="Total 10 2 2 2 2" xfId="21020" xr:uid="{00000000-0005-0000-0000-000086500000}"/>
    <cellStyle name="Total 10 2 2 3" xfId="21021" xr:uid="{00000000-0005-0000-0000-000087500000}"/>
    <cellStyle name="Total 10 2 3" xfId="21022" xr:uid="{00000000-0005-0000-0000-000088500000}"/>
    <cellStyle name="Total 10 2 3 2" xfId="21023" xr:uid="{00000000-0005-0000-0000-000089500000}"/>
    <cellStyle name="Total 10 2 3 2 2" xfId="21024" xr:uid="{00000000-0005-0000-0000-00008A500000}"/>
    <cellStyle name="Total 10 2 3 3" xfId="21025" xr:uid="{00000000-0005-0000-0000-00008B500000}"/>
    <cellStyle name="Total 10 2 4" xfId="21026" xr:uid="{00000000-0005-0000-0000-00008C500000}"/>
    <cellStyle name="Total 10 2 4 2" xfId="21027" xr:uid="{00000000-0005-0000-0000-00008D500000}"/>
    <cellStyle name="Total 10 2 5" xfId="21028" xr:uid="{00000000-0005-0000-0000-00008E500000}"/>
    <cellStyle name="Total 10 3" xfId="21029" xr:uid="{00000000-0005-0000-0000-00008F500000}"/>
    <cellStyle name="Total 10 3 2" xfId="21030" xr:uid="{00000000-0005-0000-0000-000090500000}"/>
    <cellStyle name="Total 10 3 2 2" xfId="21031" xr:uid="{00000000-0005-0000-0000-000091500000}"/>
    <cellStyle name="Total 10 3 2 2 2" xfId="21032" xr:uid="{00000000-0005-0000-0000-000092500000}"/>
    <cellStyle name="Total 10 3 2 3" xfId="21033" xr:uid="{00000000-0005-0000-0000-000093500000}"/>
    <cellStyle name="Total 10 3 3" xfId="21034" xr:uid="{00000000-0005-0000-0000-000094500000}"/>
    <cellStyle name="Total 10 3 3 2" xfId="21035" xr:uid="{00000000-0005-0000-0000-000095500000}"/>
    <cellStyle name="Total 10 3 3 2 2" xfId="21036" xr:uid="{00000000-0005-0000-0000-000096500000}"/>
    <cellStyle name="Total 10 3 3 3" xfId="21037" xr:uid="{00000000-0005-0000-0000-000097500000}"/>
    <cellStyle name="Total 10 3 4" xfId="21038" xr:uid="{00000000-0005-0000-0000-000098500000}"/>
    <cellStyle name="Total 10 3 4 2" xfId="21039" xr:uid="{00000000-0005-0000-0000-000099500000}"/>
    <cellStyle name="Total 10 3 5" xfId="21040" xr:uid="{00000000-0005-0000-0000-00009A500000}"/>
    <cellStyle name="Total 10 4" xfId="21041" xr:uid="{00000000-0005-0000-0000-00009B500000}"/>
    <cellStyle name="Total 10 4 2" xfId="21042" xr:uid="{00000000-0005-0000-0000-00009C500000}"/>
    <cellStyle name="Total 10 4 2 2" xfId="21043" xr:uid="{00000000-0005-0000-0000-00009D500000}"/>
    <cellStyle name="Total 10 4 2 2 2" xfId="21044" xr:uid="{00000000-0005-0000-0000-00009E500000}"/>
    <cellStyle name="Total 10 4 2 3" xfId="21045" xr:uid="{00000000-0005-0000-0000-00009F500000}"/>
    <cellStyle name="Total 10 4 3" xfId="21046" xr:uid="{00000000-0005-0000-0000-0000A0500000}"/>
    <cellStyle name="Total 10 4 3 2" xfId="21047" xr:uid="{00000000-0005-0000-0000-0000A1500000}"/>
    <cellStyle name="Total 10 4 3 2 2" xfId="21048" xr:uid="{00000000-0005-0000-0000-0000A2500000}"/>
    <cellStyle name="Total 10 4 3 3" xfId="21049" xr:uid="{00000000-0005-0000-0000-0000A3500000}"/>
    <cellStyle name="Total 10 4 4" xfId="21050" xr:uid="{00000000-0005-0000-0000-0000A4500000}"/>
    <cellStyle name="Total 10 4 4 2" xfId="21051" xr:uid="{00000000-0005-0000-0000-0000A5500000}"/>
    <cellStyle name="Total 10 4 5" xfId="21052" xr:uid="{00000000-0005-0000-0000-0000A6500000}"/>
    <cellStyle name="Total 10 5" xfId="21053" xr:uid="{00000000-0005-0000-0000-0000A7500000}"/>
    <cellStyle name="Total 10 5 2" xfId="21054" xr:uid="{00000000-0005-0000-0000-0000A8500000}"/>
    <cellStyle name="Total 10 5 2 2" xfId="21055" xr:uid="{00000000-0005-0000-0000-0000A9500000}"/>
    <cellStyle name="Total 10 5 2 2 2" xfId="21056" xr:uid="{00000000-0005-0000-0000-0000AA500000}"/>
    <cellStyle name="Total 10 5 2 3" xfId="21057" xr:uid="{00000000-0005-0000-0000-0000AB500000}"/>
    <cellStyle name="Total 10 5 3" xfId="21058" xr:uid="{00000000-0005-0000-0000-0000AC500000}"/>
    <cellStyle name="Total 10 5 3 2" xfId="21059" xr:uid="{00000000-0005-0000-0000-0000AD500000}"/>
    <cellStyle name="Total 10 5 3 2 2" xfId="21060" xr:uid="{00000000-0005-0000-0000-0000AE500000}"/>
    <cellStyle name="Total 10 5 3 3" xfId="21061" xr:uid="{00000000-0005-0000-0000-0000AF500000}"/>
    <cellStyle name="Total 10 5 4" xfId="21062" xr:uid="{00000000-0005-0000-0000-0000B0500000}"/>
    <cellStyle name="Total 10 5 4 2" xfId="21063" xr:uid="{00000000-0005-0000-0000-0000B1500000}"/>
    <cellStyle name="Total 10 5 5" xfId="21064" xr:uid="{00000000-0005-0000-0000-0000B2500000}"/>
    <cellStyle name="Total 10 6" xfId="21065" xr:uid="{00000000-0005-0000-0000-0000B3500000}"/>
    <cellStyle name="Total 10 6 2" xfId="21066" xr:uid="{00000000-0005-0000-0000-0000B4500000}"/>
    <cellStyle name="Total 10 6 2 2" xfId="21067" xr:uid="{00000000-0005-0000-0000-0000B5500000}"/>
    <cellStyle name="Total 10 6 3" xfId="21068" xr:uid="{00000000-0005-0000-0000-0000B6500000}"/>
    <cellStyle name="Total 10 7" xfId="21069" xr:uid="{00000000-0005-0000-0000-0000B7500000}"/>
    <cellStyle name="Total 10 7 2" xfId="21070" xr:uid="{00000000-0005-0000-0000-0000B8500000}"/>
    <cellStyle name="Total 10 7 2 2" xfId="21071" xr:uid="{00000000-0005-0000-0000-0000B9500000}"/>
    <cellStyle name="Total 10 7 3" xfId="21072" xr:uid="{00000000-0005-0000-0000-0000BA500000}"/>
    <cellStyle name="Total 10 8" xfId="21073" xr:uid="{00000000-0005-0000-0000-0000BB500000}"/>
    <cellStyle name="Total 10 8 2" xfId="21074" xr:uid="{00000000-0005-0000-0000-0000BC500000}"/>
    <cellStyle name="Total 10 9" xfId="21075" xr:uid="{00000000-0005-0000-0000-0000BD500000}"/>
    <cellStyle name="Total 11" xfId="21076" xr:uid="{00000000-0005-0000-0000-0000BE500000}"/>
    <cellStyle name="Total 11 2" xfId="21077" xr:uid="{00000000-0005-0000-0000-0000BF500000}"/>
    <cellStyle name="Total 11 2 2" xfId="21078" xr:uid="{00000000-0005-0000-0000-0000C0500000}"/>
    <cellStyle name="Total 11 2 2 2" xfId="21079" xr:uid="{00000000-0005-0000-0000-0000C1500000}"/>
    <cellStyle name="Total 11 2 2 2 2" xfId="21080" xr:uid="{00000000-0005-0000-0000-0000C2500000}"/>
    <cellStyle name="Total 11 2 2 3" xfId="21081" xr:uid="{00000000-0005-0000-0000-0000C3500000}"/>
    <cellStyle name="Total 11 2 3" xfId="21082" xr:uid="{00000000-0005-0000-0000-0000C4500000}"/>
    <cellStyle name="Total 11 2 3 2" xfId="21083" xr:uid="{00000000-0005-0000-0000-0000C5500000}"/>
    <cellStyle name="Total 11 2 3 2 2" xfId="21084" xr:uid="{00000000-0005-0000-0000-0000C6500000}"/>
    <cellStyle name="Total 11 2 3 3" xfId="21085" xr:uid="{00000000-0005-0000-0000-0000C7500000}"/>
    <cellStyle name="Total 11 2 4" xfId="21086" xr:uid="{00000000-0005-0000-0000-0000C8500000}"/>
    <cellStyle name="Total 11 2 4 2" xfId="21087" xr:uid="{00000000-0005-0000-0000-0000C9500000}"/>
    <cellStyle name="Total 11 2 5" xfId="21088" xr:uid="{00000000-0005-0000-0000-0000CA500000}"/>
    <cellStyle name="Total 11 3" xfId="21089" xr:uid="{00000000-0005-0000-0000-0000CB500000}"/>
    <cellStyle name="Total 11 3 2" xfId="21090" xr:uid="{00000000-0005-0000-0000-0000CC500000}"/>
    <cellStyle name="Total 11 3 2 2" xfId="21091" xr:uid="{00000000-0005-0000-0000-0000CD500000}"/>
    <cellStyle name="Total 11 3 2 2 2" xfId="21092" xr:uid="{00000000-0005-0000-0000-0000CE500000}"/>
    <cellStyle name="Total 11 3 2 3" xfId="21093" xr:uid="{00000000-0005-0000-0000-0000CF500000}"/>
    <cellStyle name="Total 11 3 3" xfId="21094" xr:uid="{00000000-0005-0000-0000-0000D0500000}"/>
    <cellStyle name="Total 11 3 3 2" xfId="21095" xr:uid="{00000000-0005-0000-0000-0000D1500000}"/>
    <cellStyle name="Total 11 3 3 2 2" xfId="21096" xr:uid="{00000000-0005-0000-0000-0000D2500000}"/>
    <cellStyle name="Total 11 3 3 3" xfId="21097" xr:uid="{00000000-0005-0000-0000-0000D3500000}"/>
    <cellStyle name="Total 11 3 4" xfId="21098" xr:uid="{00000000-0005-0000-0000-0000D4500000}"/>
    <cellStyle name="Total 11 3 4 2" xfId="21099" xr:uid="{00000000-0005-0000-0000-0000D5500000}"/>
    <cellStyle name="Total 11 3 5" xfId="21100" xr:uid="{00000000-0005-0000-0000-0000D6500000}"/>
    <cellStyle name="Total 11 4" xfId="21101" xr:uid="{00000000-0005-0000-0000-0000D7500000}"/>
    <cellStyle name="Total 11 4 2" xfId="21102" xr:uid="{00000000-0005-0000-0000-0000D8500000}"/>
    <cellStyle name="Total 11 4 2 2" xfId="21103" xr:uid="{00000000-0005-0000-0000-0000D9500000}"/>
    <cellStyle name="Total 11 4 2 2 2" xfId="21104" xr:uid="{00000000-0005-0000-0000-0000DA500000}"/>
    <cellStyle name="Total 11 4 2 3" xfId="21105" xr:uid="{00000000-0005-0000-0000-0000DB500000}"/>
    <cellStyle name="Total 11 4 3" xfId="21106" xr:uid="{00000000-0005-0000-0000-0000DC500000}"/>
    <cellStyle name="Total 11 4 3 2" xfId="21107" xr:uid="{00000000-0005-0000-0000-0000DD500000}"/>
    <cellStyle name="Total 11 4 3 2 2" xfId="21108" xr:uid="{00000000-0005-0000-0000-0000DE500000}"/>
    <cellStyle name="Total 11 4 3 3" xfId="21109" xr:uid="{00000000-0005-0000-0000-0000DF500000}"/>
    <cellStyle name="Total 11 4 4" xfId="21110" xr:uid="{00000000-0005-0000-0000-0000E0500000}"/>
    <cellStyle name="Total 11 4 4 2" xfId="21111" xr:uid="{00000000-0005-0000-0000-0000E1500000}"/>
    <cellStyle name="Total 11 4 5" xfId="21112" xr:uid="{00000000-0005-0000-0000-0000E2500000}"/>
    <cellStyle name="Total 11 5" xfId="21113" xr:uid="{00000000-0005-0000-0000-0000E3500000}"/>
    <cellStyle name="Total 11 5 2" xfId="21114" xr:uid="{00000000-0005-0000-0000-0000E4500000}"/>
    <cellStyle name="Total 11 5 2 2" xfId="21115" xr:uid="{00000000-0005-0000-0000-0000E5500000}"/>
    <cellStyle name="Total 11 5 2 2 2" xfId="21116" xr:uid="{00000000-0005-0000-0000-0000E6500000}"/>
    <cellStyle name="Total 11 5 2 3" xfId="21117" xr:uid="{00000000-0005-0000-0000-0000E7500000}"/>
    <cellStyle name="Total 11 5 3" xfId="21118" xr:uid="{00000000-0005-0000-0000-0000E8500000}"/>
    <cellStyle name="Total 11 5 3 2" xfId="21119" xr:uid="{00000000-0005-0000-0000-0000E9500000}"/>
    <cellStyle name="Total 11 5 3 2 2" xfId="21120" xr:uid="{00000000-0005-0000-0000-0000EA500000}"/>
    <cellStyle name="Total 11 5 3 3" xfId="21121" xr:uid="{00000000-0005-0000-0000-0000EB500000}"/>
    <cellStyle name="Total 11 5 4" xfId="21122" xr:uid="{00000000-0005-0000-0000-0000EC500000}"/>
    <cellStyle name="Total 11 5 4 2" xfId="21123" xr:uid="{00000000-0005-0000-0000-0000ED500000}"/>
    <cellStyle name="Total 11 5 5" xfId="21124" xr:uid="{00000000-0005-0000-0000-0000EE500000}"/>
    <cellStyle name="Total 11 6" xfId="21125" xr:uid="{00000000-0005-0000-0000-0000EF500000}"/>
    <cellStyle name="Total 11 6 2" xfId="21126" xr:uid="{00000000-0005-0000-0000-0000F0500000}"/>
    <cellStyle name="Total 11 6 2 2" xfId="21127" xr:uid="{00000000-0005-0000-0000-0000F1500000}"/>
    <cellStyle name="Total 11 6 3" xfId="21128" xr:uid="{00000000-0005-0000-0000-0000F2500000}"/>
    <cellStyle name="Total 11 7" xfId="21129" xr:uid="{00000000-0005-0000-0000-0000F3500000}"/>
    <cellStyle name="Total 11 7 2" xfId="21130" xr:uid="{00000000-0005-0000-0000-0000F4500000}"/>
    <cellStyle name="Total 11 7 2 2" xfId="21131" xr:uid="{00000000-0005-0000-0000-0000F5500000}"/>
    <cellStyle name="Total 11 7 3" xfId="21132" xr:uid="{00000000-0005-0000-0000-0000F6500000}"/>
    <cellStyle name="Total 11 8" xfId="21133" xr:uid="{00000000-0005-0000-0000-0000F7500000}"/>
    <cellStyle name="Total 11 8 2" xfId="21134" xr:uid="{00000000-0005-0000-0000-0000F8500000}"/>
    <cellStyle name="Total 11 9" xfId="21135" xr:uid="{00000000-0005-0000-0000-0000F9500000}"/>
    <cellStyle name="Total 12" xfId="21136" xr:uid="{00000000-0005-0000-0000-0000FA500000}"/>
    <cellStyle name="Total 12 2" xfId="21137" xr:uid="{00000000-0005-0000-0000-0000FB500000}"/>
    <cellStyle name="Total 12 2 2" xfId="21138" xr:uid="{00000000-0005-0000-0000-0000FC500000}"/>
    <cellStyle name="Total 12 2 2 2" xfId="21139" xr:uid="{00000000-0005-0000-0000-0000FD500000}"/>
    <cellStyle name="Total 12 2 2 2 2" xfId="21140" xr:uid="{00000000-0005-0000-0000-0000FE500000}"/>
    <cellStyle name="Total 12 2 2 3" xfId="21141" xr:uid="{00000000-0005-0000-0000-0000FF500000}"/>
    <cellStyle name="Total 12 2 3" xfId="21142" xr:uid="{00000000-0005-0000-0000-000000510000}"/>
    <cellStyle name="Total 12 2 3 2" xfId="21143" xr:uid="{00000000-0005-0000-0000-000001510000}"/>
    <cellStyle name="Total 12 2 3 2 2" xfId="21144" xr:uid="{00000000-0005-0000-0000-000002510000}"/>
    <cellStyle name="Total 12 2 3 3" xfId="21145" xr:uid="{00000000-0005-0000-0000-000003510000}"/>
    <cellStyle name="Total 12 2 4" xfId="21146" xr:uid="{00000000-0005-0000-0000-000004510000}"/>
    <cellStyle name="Total 12 2 4 2" xfId="21147" xr:uid="{00000000-0005-0000-0000-000005510000}"/>
    <cellStyle name="Total 12 2 5" xfId="21148" xr:uid="{00000000-0005-0000-0000-000006510000}"/>
    <cellStyle name="Total 12 3" xfId="21149" xr:uid="{00000000-0005-0000-0000-000007510000}"/>
    <cellStyle name="Total 12 3 2" xfId="21150" xr:uid="{00000000-0005-0000-0000-000008510000}"/>
    <cellStyle name="Total 12 3 2 2" xfId="21151" xr:uid="{00000000-0005-0000-0000-000009510000}"/>
    <cellStyle name="Total 12 3 2 2 2" xfId="21152" xr:uid="{00000000-0005-0000-0000-00000A510000}"/>
    <cellStyle name="Total 12 3 2 3" xfId="21153" xr:uid="{00000000-0005-0000-0000-00000B510000}"/>
    <cellStyle name="Total 12 3 3" xfId="21154" xr:uid="{00000000-0005-0000-0000-00000C510000}"/>
    <cellStyle name="Total 12 3 3 2" xfId="21155" xr:uid="{00000000-0005-0000-0000-00000D510000}"/>
    <cellStyle name="Total 12 3 3 2 2" xfId="21156" xr:uid="{00000000-0005-0000-0000-00000E510000}"/>
    <cellStyle name="Total 12 3 3 3" xfId="21157" xr:uid="{00000000-0005-0000-0000-00000F510000}"/>
    <cellStyle name="Total 12 3 4" xfId="21158" xr:uid="{00000000-0005-0000-0000-000010510000}"/>
    <cellStyle name="Total 12 3 4 2" xfId="21159" xr:uid="{00000000-0005-0000-0000-000011510000}"/>
    <cellStyle name="Total 12 3 5" xfId="21160" xr:uid="{00000000-0005-0000-0000-000012510000}"/>
    <cellStyle name="Total 12 4" xfId="21161" xr:uid="{00000000-0005-0000-0000-000013510000}"/>
    <cellStyle name="Total 12 4 2" xfId="21162" xr:uid="{00000000-0005-0000-0000-000014510000}"/>
    <cellStyle name="Total 12 4 2 2" xfId="21163" xr:uid="{00000000-0005-0000-0000-000015510000}"/>
    <cellStyle name="Total 12 4 2 2 2" xfId="21164" xr:uid="{00000000-0005-0000-0000-000016510000}"/>
    <cellStyle name="Total 12 4 2 3" xfId="21165" xr:uid="{00000000-0005-0000-0000-000017510000}"/>
    <cellStyle name="Total 12 4 3" xfId="21166" xr:uid="{00000000-0005-0000-0000-000018510000}"/>
    <cellStyle name="Total 12 4 3 2" xfId="21167" xr:uid="{00000000-0005-0000-0000-000019510000}"/>
    <cellStyle name="Total 12 4 3 2 2" xfId="21168" xr:uid="{00000000-0005-0000-0000-00001A510000}"/>
    <cellStyle name="Total 12 4 3 3" xfId="21169" xr:uid="{00000000-0005-0000-0000-00001B510000}"/>
    <cellStyle name="Total 12 4 4" xfId="21170" xr:uid="{00000000-0005-0000-0000-00001C510000}"/>
    <cellStyle name="Total 12 4 4 2" xfId="21171" xr:uid="{00000000-0005-0000-0000-00001D510000}"/>
    <cellStyle name="Total 12 4 5" xfId="21172" xr:uid="{00000000-0005-0000-0000-00001E510000}"/>
    <cellStyle name="Total 12 5" xfId="21173" xr:uid="{00000000-0005-0000-0000-00001F510000}"/>
    <cellStyle name="Total 12 5 2" xfId="21174" xr:uid="{00000000-0005-0000-0000-000020510000}"/>
    <cellStyle name="Total 12 5 2 2" xfId="21175" xr:uid="{00000000-0005-0000-0000-000021510000}"/>
    <cellStyle name="Total 12 5 2 2 2" xfId="21176" xr:uid="{00000000-0005-0000-0000-000022510000}"/>
    <cellStyle name="Total 12 5 2 3" xfId="21177" xr:uid="{00000000-0005-0000-0000-000023510000}"/>
    <cellStyle name="Total 12 5 3" xfId="21178" xr:uid="{00000000-0005-0000-0000-000024510000}"/>
    <cellStyle name="Total 12 5 3 2" xfId="21179" xr:uid="{00000000-0005-0000-0000-000025510000}"/>
    <cellStyle name="Total 12 5 3 2 2" xfId="21180" xr:uid="{00000000-0005-0000-0000-000026510000}"/>
    <cellStyle name="Total 12 5 3 3" xfId="21181" xr:uid="{00000000-0005-0000-0000-000027510000}"/>
    <cellStyle name="Total 12 5 4" xfId="21182" xr:uid="{00000000-0005-0000-0000-000028510000}"/>
    <cellStyle name="Total 12 5 4 2" xfId="21183" xr:uid="{00000000-0005-0000-0000-000029510000}"/>
    <cellStyle name="Total 12 5 5" xfId="21184" xr:uid="{00000000-0005-0000-0000-00002A510000}"/>
    <cellStyle name="Total 12 6" xfId="21185" xr:uid="{00000000-0005-0000-0000-00002B510000}"/>
    <cellStyle name="Total 12 6 2" xfId="21186" xr:uid="{00000000-0005-0000-0000-00002C510000}"/>
    <cellStyle name="Total 12 6 2 2" xfId="21187" xr:uid="{00000000-0005-0000-0000-00002D510000}"/>
    <cellStyle name="Total 12 6 3" xfId="21188" xr:uid="{00000000-0005-0000-0000-00002E510000}"/>
    <cellStyle name="Total 12 7" xfId="21189" xr:uid="{00000000-0005-0000-0000-00002F510000}"/>
    <cellStyle name="Total 12 7 2" xfId="21190" xr:uid="{00000000-0005-0000-0000-000030510000}"/>
    <cellStyle name="Total 12 7 2 2" xfId="21191" xr:uid="{00000000-0005-0000-0000-000031510000}"/>
    <cellStyle name="Total 12 7 3" xfId="21192" xr:uid="{00000000-0005-0000-0000-000032510000}"/>
    <cellStyle name="Total 12 8" xfId="21193" xr:uid="{00000000-0005-0000-0000-000033510000}"/>
    <cellStyle name="Total 12 8 2" xfId="21194" xr:uid="{00000000-0005-0000-0000-000034510000}"/>
    <cellStyle name="Total 12 9" xfId="21195" xr:uid="{00000000-0005-0000-0000-000035510000}"/>
    <cellStyle name="Total 13" xfId="21196" xr:uid="{00000000-0005-0000-0000-000036510000}"/>
    <cellStyle name="Total 13 2" xfId="21197" xr:uid="{00000000-0005-0000-0000-000037510000}"/>
    <cellStyle name="Total 13 2 2" xfId="21198" xr:uid="{00000000-0005-0000-0000-000038510000}"/>
    <cellStyle name="Total 13 2 2 2" xfId="21199" xr:uid="{00000000-0005-0000-0000-000039510000}"/>
    <cellStyle name="Total 13 2 2 2 2" xfId="21200" xr:uid="{00000000-0005-0000-0000-00003A510000}"/>
    <cellStyle name="Total 13 2 2 3" xfId="21201" xr:uid="{00000000-0005-0000-0000-00003B510000}"/>
    <cellStyle name="Total 13 2 3" xfId="21202" xr:uid="{00000000-0005-0000-0000-00003C510000}"/>
    <cellStyle name="Total 13 2 3 2" xfId="21203" xr:uid="{00000000-0005-0000-0000-00003D510000}"/>
    <cellStyle name="Total 13 2 3 2 2" xfId="21204" xr:uid="{00000000-0005-0000-0000-00003E510000}"/>
    <cellStyle name="Total 13 2 3 3" xfId="21205" xr:uid="{00000000-0005-0000-0000-00003F510000}"/>
    <cellStyle name="Total 13 2 4" xfId="21206" xr:uid="{00000000-0005-0000-0000-000040510000}"/>
    <cellStyle name="Total 13 2 4 2" xfId="21207" xr:uid="{00000000-0005-0000-0000-000041510000}"/>
    <cellStyle name="Total 13 2 5" xfId="21208" xr:uid="{00000000-0005-0000-0000-000042510000}"/>
    <cellStyle name="Total 13 3" xfId="21209" xr:uid="{00000000-0005-0000-0000-000043510000}"/>
    <cellStyle name="Total 13 3 2" xfId="21210" xr:uid="{00000000-0005-0000-0000-000044510000}"/>
    <cellStyle name="Total 13 3 2 2" xfId="21211" xr:uid="{00000000-0005-0000-0000-000045510000}"/>
    <cellStyle name="Total 13 3 2 2 2" xfId="21212" xr:uid="{00000000-0005-0000-0000-000046510000}"/>
    <cellStyle name="Total 13 3 2 3" xfId="21213" xr:uid="{00000000-0005-0000-0000-000047510000}"/>
    <cellStyle name="Total 13 3 3" xfId="21214" xr:uid="{00000000-0005-0000-0000-000048510000}"/>
    <cellStyle name="Total 13 3 3 2" xfId="21215" xr:uid="{00000000-0005-0000-0000-000049510000}"/>
    <cellStyle name="Total 13 3 3 2 2" xfId="21216" xr:uid="{00000000-0005-0000-0000-00004A510000}"/>
    <cellStyle name="Total 13 3 3 3" xfId="21217" xr:uid="{00000000-0005-0000-0000-00004B510000}"/>
    <cellStyle name="Total 13 3 4" xfId="21218" xr:uid="{00000000-0005-0000-0000-00004C510000}"/>
    <cellStyle name="Total 13 3 4 2" xfId="21219" xr:uid="{00000000-0005-0000-0000-00004D510000}"/>
    <cellStyle name="Total 13 3 5" xfId="21220" xr:uid="{00000000-0005-0000-0000-00004E510000}"/>
    <cellStyle name="Total 13 4" xfId="21221" xr:uid="{00000000-0005-0000-0000-00004F510000}"/>
    <cellStyle name="Total 13 4 2" xfId="21222" xr:uid="{00000000-0005-0000-0000-000050510000}"/>
    <cellStyle name="Total 13 4 2 2" xfId="21223" xr:uid="{00000000-0005-0000-0000-000051510000}"/>
    <cellStyle name="Total 13 4 2 2 2" xfId="21224" xr:uid="{00000000-0005-0000-0000-000052510000}"/>
    <cellStyle name="Total 13 4 2 3" xfId="21225" xr:uid="{00000000-0005-0000-0000-000053510000}"/>
    <cellStyle name="Total 13 4 3" xfId="21226" xr:uid="{00000000-0005-0000-0000-000054510000}"/>
    <cellStyle name="Total 13 4 3 2" xfId="21227" xr:uid="{00000000-0005-0000-0000-000055510000}"/>
    <cellStyle name="Total 13 4 3 2 2" xfId="21228" xr:uid="{00000000-0005-0000-0000-000056510000}"/>
    <cellStyle name="Total 13 4 3 3" xfId="21229" xr:uid="{00000000-0005-0000-0000-000057510000}"/>
    <cellStyle name="Total 13 4 4" xfId="21230" xr:uid="{00000000-0005-0000-0000-000058510000}"/>
    <cellStyle name="Total 13 4 4 2" xfId="21231" xr:uid="{00000000-0005-0000-0000-000059510000}"/>
    <cellStyle name="Total 13 4 5" xfId="21232" xr:uid="{00000000-0005-0000-0000-00005A510000}"/>
    <cellStyle name="Total 13 5" xfId="21233" xr:uid="{00000000-0005-0000-0000-00005B510000}"/>
    <cellStyle name="Total 13 5 2" xfId="21234" xr:uid="{00000000-0005-0000-0000-00005C510000}"/>
    <cellStyle name="Total 13 5 2 2" xfId="21235" xr:uid="{00000000-0005-0000-0000-00005D510000}"/>
    <cellStyle name="Total 13 5 2 2 2" xfId="21236" xr:uid="{00000000-0005-0000-0000-00005E510000}"/>
    <cellStyle name="Total 13 5 2 3" xfId="21237" xr:uid="{00000000-0005-0000-0000-00005F510000}"/>
    <cellStyle name="Total 13 5 3" xfId="21238" xr:uid="{00000000-0005-0000-0000-000060510000}"/>
    <cellStyle name="Total 13 5 3 2" xfId="21239" xr:uid="{00000000-0005-0000-0000-000061510000}"/>
    <cellStyle name="Total 13 5 3 2 2" xfId="21240" xr:uid="{00000000-0005-0000-0000-000062510000}"/>
    <cellStyle name="Total 13 5 3 3" xfId="21241" xr:uid="{00000000-0005-0000-0000-000063510000}"/>
    <cellStyle name="Total 13 5 4" xfId="21242" xr:uid="{00000000-0005-0000-0000-000064510000}"/>
    <cellStyle name="Total 13 5 4 2" xfId="21243" xr:uid="{00000000-0005-0000-0000-000065510000}"/>
    <cellStyle name="Total 13 5 5" xfId="21244" xr:uid="{00000000-0005-0000-0000-000066510000}"/>
    <cellStyle name="Total 13 6" xfId="21245" xr:uid="{00000000-0005-0000-0000-000067510000}"/>
    <cellStyle name="Total 13 6 2" xfId="21246" xr:uid="{00000000-0005-0000-0000-000068510000}"/>
    <cellStyle name="Total 13 6 2 2" xfId="21247" xr:uid="{00000000-0005-0000-0000-000069510000}"/>
    <cellStyle name="Total 13 6 3" xfId="21248" xr:uid="{00000000-0005-0000-0000-00006A510000}"/>
    <cellStyle name="Total 13 7" xfId="21249" xr:uid="{00000000-0005-0000-0000-00006B510000}"/>
    <cellStyle name="Total 13 7 2" xfId="21250" xr:uid="{00000000-0005-0000-0000-00006C510000}"/>
    <cellStyle name="Total 13 7 2 2" xfId="21251" xr:uid="{00000000-0005-0000-0000-00006D510000}"/>
    <cellStyle name="Total 13 7 3" xfId="21252" xr:uid="{00000000-0005-0000-0000-00006E510000}"/>
    <cellStyle name="Total 13 8" xfId="21253" xr:uid="{00000000-0005-0000-0000-00006F510000}"/>
    <cellStyle name="Total 13 8 2" xfId="21254" xr:uid="{00000000-0005-0000-0000-000070510000}"/>
    <cellStyle name="Total 13 9" xfId="21255" xr:uid="{00000000-0005-0000-0000-000071510000}"/>
    <cellStyle name="Total 14" xfId="21256" xr:uid="{00000000-0005-0000-0000-000072510000}"/>
    <cellStyle name="Total 14 2" xfId="21257" xr:uid="{00000000-0005-0000-0000-000073510000}"/>
    <cellStyle name="Total 14 2 2" xfId="21258" xr:uid="{00000000-0005-0000-0000-000074510000}"/>
    <cellStyle name="Total 14 2 2 2" xfId="21259" xr:uid="{00000000-0005-0000-0000-000075510000}"/>
    <cellStyle name="Total 14 2 2 2 2" xfId="21260" xr:uid="{00000000-0005-0000-0000-000076510000}"/>
    <cellStyle name="Total 14 2 2 3" xfId="21261" xr:uid="{00000000-0005-0000-0000-000077510000}"/>
    <cellStyle name="Total 14 2 3" xfId="21262" xr:uid="{00000000-0005-0000-0000-000078510000}"/>
    <cellStyle name="Total 14 2 3 2" xfId="21263" xr:uid="{00000000-0005-0000-0000-000079510000}"/>
    <cellStyle name="Total 14 2 3 2 2" xfId="21264" xr:uid="{00000000-0005-0000-0000-00007A510000}"/>
    <cellStyle name="Total 14 2 3 3" xfId="21265" xr:uid="{00000000-0005-0000-0000-00007B510000}"/>
    <cellStyle name="Total 14 2 4" xfId="21266" xr:uid="{00000000-0005-0000-0000-00007C510000}"/>
    <cellStyle name="Total 14 2 4 2" xfId="21267" xr:uid="{00000000-0005-0000-0000-00007D510000}"/>
    <cellStyle name="Total 14 2 5" xfId="21268" xr:uid="{00000000-0005-0000-0000-00007E510000}"/>
    <cellStyle name="Total 14 3" xfId="21269" xr:uid="{00000000-0005-0000-0000-00007F510000}"/>
    <cellStyle name="Total 14 3 2" xfId="21270" xr:uid="{00000000-0005-0000-0000-000080510000}"/>
    <cellStyle name="Total 14 3 2 2" xfId="21271" xr:uid="{00000000-0005-0000-0000-000081510000}"/>
    <cellStyle name="Total 14 3 2 2 2" xfId="21272" xr:uid="{00000000-0005-0000-0000-000082510000}"/>
    <cellStyle name="Total 14 3 2 3" xfId="21273" xr:uid="{00000000-0005-0000-0000-000083510000}"/>
    <cellStyle name="Total 14 3 3" xfId="21274" xr:uid="{00000000-0005-0000-0000-000084510000}"/>
    <cellStyle name="Total 14 3 3 2" xfId="21275" xr:uid="{00000000-0005-0000-0000-000085510000}"/>
    <cellStyle name="Total 14 3 3 2 2" xfId="21276" xr:uid="{00000000-0005-0000-0000-000086510000}"/>
    <cellStyle name="Total 14 3 3 3" xfId="21277" xr:uid="{00000000-0005-0000-0000-000087510000}"/>
    <cellStyle name="Total 14 3 4" xfId="21278" xr:uid="{00000000-0005-0000-0000-000088510000}"/>
    <cellStyle name="Total 14 3 4 2" xfId="21279" xr:uid="{00000000-0005-0000-0000-000089510000}"/>
    <cellStyle name="Total 14 3 5" xfId="21280" xr:uid="{00000000-0005-0000-0000-00008A510000}"/>
    <cellStyle name="Total 14 4" xfId="21281" xr:uid="{00000000-0005-0000-0000-00008B510000}"/>
    <cellStyle name="Total 14 4 2" xfId="21282" xr:uid="{00000000-0005-0000-0000-00008C510000}"/>
    <cellStyle name="Total 14 4 2 2" xfId="21283" xr:uid="{00000000-0005-0000-0000-00008D510000}"/>
    <cellStyle name="Total 14 4 2 2 2" xfId="21284" xr:uid="{00000000-0005-0000-0000-00008E510000}"/>
    <cellStyle name="Total 14 4 2 3" xfId="21285" xr:uid="{00000000-0005-0000-0000-00008F510000}"/>
    <cellStyle name="Total 14 4 3" xfId="21286" xr:uid="{00000000-0005-0000-0000-000090510000}"/>
    <cellStyle name="Total 14 4 3 2" xfId="21287" xr:uid="{00000000-0005-0000-0000-000091510000}"/>
    <cellStyle name="Total 14 4 3 2 2" xfId="21288" xr:uid="{00000000-0005-0000-0000-000092510000}"/>
    <cellStyle name="Total 14 4 3 3" xfId="21289" xr:uid="{00000000-0005-0000-0000-000093510000}"/>
    <cellStyle name="Total 14 4 4" xfId="21290" xr:uid="{00000000-0005-0000-0000-000094510000}"/>
    <cellStyle name="Total 14 4 4 2" xfId="21291" xr:uid="{00000000-0005-0000-0000-000095510000}"/>
    <cellStyle name="Total 14 4 5" xfId="21292" xr:uid="{00000000-0005-0000-0000-000096510000}"/>
    <cellStyle name="Total 14 5" xfId="21293" xr:uid="{00000000-0005-0000-0000-000097510000}"/>
    <cellStyle name="Total 14 5 2" xfId="21294" xr:uid="{00000000-0005-0000-0000-000098510000}"/>
    <cellStyle name="Total 14 5 2 2" xfId="21295" xr:uid="{00000000-0005-0000-0000-000099510000}"/>
    <cellStyle name="Total 14 5 2 2 2" xfId="21296" xr:uid="{00000000-0005-0000-0000-00009A510000}"/>
    <cellStyle name="Total 14 5 2 3" xfId="21297" xr:uid="{00000000-0005-0000-0000-00009B510000}"/>
    <cellStyle name="Total 14 5 3" xfId="21298" xr:uid="{00000000-0005-0000-0000-00009C510000}"/>
    <cellStyle name="Total 14 5 3 2" xfId="21299" xr:uid="{00000000-0005-0000-0000-00009D510000}"/>
    <cellStyle name="Total 14 5 3 2 2" xfId="21300" xr:uid="{00000000-0005-0000-0000-00009E510000}"/>
    <cellStyle name="Total 14 5 3 3" xfId="21301" xr:uid="{00000000-0005-0000-0000-00009F510000}"/>
    <cellStyle name="Total 14 5 4" xfId="21302" xr:uid="{00000000-0005-0000-0000-0000A0510000}"/>
    <cellStyle name="Total 14 5 4 2" xfId="21303" xr:uid="{00000000-0005-0000-0000-0000A1510000}"/>
    <cellStyle name="Total 14 5 5" xfId="21304" xr:uid="{00000000-0005-0000-0000-0000A2510000}"/>
    <cellStyle name="Total 14 6" xfId="21305" xr:uid="{00000000-0005-0000-0000-0000A3510000}"/>
    <cellStyle name="Total 14 6 2" xfId="21306" xr:uid="{00000000-0005-0000-0000-0000A4510000}"/>
    <cellStyle name="Total 14 6 2 2" xfId="21307" xr:uid="{00000000-0005-0000-0000-0000A5510000}"/>
    <cellStyle name="Total 14 6 3" xfId="21308" xr:uid="{00000000-0005-0000-0000-0000A6510000}"/>
    <cellStyle name="Total 14 7" xfId="21309" xr:uid="{00000000-0005-0000-0000-0000A7510000}"/>
    <cellStyle name="Total 14 7 2" xfId="21310" xr:uid="{00000000-0005-0000-0000-0000A8510000}"/>
    <cellStyle name="Total 14 7 2 2" xfId="21311" xr:uid="{00000000-0005-0000-0000-0000A9510000}"/>
    <cellStyle name="Total 14 7 3" xfId="21312" xr:uid="{00000000-0005-0000-0000-0000AA510000}"/>
    <cellStyle name="Total 14 8" xfId="21313" xr:uid="{00000000-0005-0000-0000-0000AB510000}"/>
    <cellStyle name="Total 14 8 2" xfId="21314" xr:uid="{00000000-0005-0000-0000-0000AC510000}"/>
    <cellStyle name="Total 14 9" xfId="21315" xr:uid="{00000000-0005-0000-0000-0000AD510000}"/>
    <cellStyle name="Total 15" xfId="21316" xr:uid="{00000000-0005-0000-0000-0000AE510000}"/>
    <cellStyle name="Total 15 2" xfId="21317" xr:uid="{00000000-0005-0000-0000-0000AF510000}"/>
    <cellStyle name="Total 15 2 2" xfId="21318" xr:uid="{00000000-0005-0000-0000-0000B0510000}"/>
    <cellStyle name="Total 15 2 2 2" xfId="21319" xr:uid="{00000000-0005-0000-0000-0000B1510000}"/>
    <cellStyle name="Total 15 2 3" xfId="21320" xr:uid="{00000000-0005-0000-0000-0000B2510000}"/>
    <cellStyle name="Total 15 3" xfId="21321" xr:uid="{00000000-0005-0000-0000-0000B3510000}"/>
    <cellStyle name="Total 15 3 2" xfId="21322" xr:uid="{00000000-0005-0000-0000-0000B4510000}"/>
    <cellStyle name="Total 15 3 2 2" xfId="21323" xr:uid="{00000000-0005-0000-0000-0000B5510000}"/>
    <cellStyle name="Total 15 3 3" xfId="21324" xr:uid="{00000000-0005-0000-0000-0000B6510000}"/>
    <cellStyle name="Total 15 4" xfId="21325" xr:uid="{00000000-0005-0000-0000-0000B7510000}"/>
    <cellStyle name="Total 15 4 2" xfId="21326" xr:uid="{00000000-0005-0000-0000-0000B8510000}"/>
    <cellStyle name="Total 16" xfId="21327" xr:uid="{00000000-0005-0000-0000-0000B9510000}"/>
    <cellStyle name="Total 16 2" xfId="21328" xr:uid="{00000000-0005-0000-0000-0000BA510000}"/>
    <cellStyle name="Total 16 2 2" xfId="21329" xr:uid="{00000000-0005-0000-0000-0000BB510000}"/>
    <cellStyle name="Total 16 2 2 2" xfId="21330" xr:uid="{00000000-0005-0000-0000-0000BC510000}"/>
    <cellStyle name="Total 16 2 2 2 2" xfId="21331" xr:uid="{00000000-0005-0000-0000-0000BD510000}"/>
    <cellStyle name="Total 16 2 2 3" xfId="21332" xr:uid="{00000000-0005-0000-0000-0000BE510000}"/>
    <cellStyle name="Total 16 2 3" xfId="21333" xr:uid="{00000000-0005-0000-0000-0000BF510000}"/>
    <cellStyle name="Total 16 2 3 2" xfId="21334" xr:uid="{00000000-0005-0000-0000-0000C0510000}"/>
    <cellStyle name="Total 16 2 3 2 2" xfId="21335" xr:uid="{00000000-0005-0000-0000-0000C1510000}"/>
    <cellStyle name="Total 16 2 3 3" xfId="21336" xr:uid="{00000000-0005-0000-0000-0000C2510000}"/>
    <cellStyle name="Total 16 2 4" xfId="21337" xr:uid="{00000000-0005-0000-0000-0000C3510000}"/>
    <cellStyle name="Total 16 2 4 2" xfId="21338" xr:uid="{00000000-0005-0000-0000-0000C4510000}"/>
    <cellStyle name="Total 16 2 5" xfId="21339" xr:uid="{00000000-0005-0000-0000-0000C5510000}"/>
    <cellStyle name="Total 16 3" xfId="21340" xr:uid="{00000000-0005-0000-0000-0000C6510000}"/>
    <cellStyle name="Total 17" xfId="21341" xr:uid="{00000000-0005-0000-0000-0000C7510000}"/>
    <cellStyle name="Total 17 2" xfId="21342" xr:uid="{00000000-0005-0000-0000-0000C8510000}"/>
    <cellStyle name="Total 18" xfId="21343" xr:uid="{00000000-0005-0000-0000-0000C9510000}"/>
    <cellStyle name="Total 19" xfId="21344" xr:uid="{00000000-0005-0000-0000-0000CA510000}"/>
    <cellStyle name="Total 2" xfId="3746" xr:uid="{00000000-0005-0000-0000-0000CB510000}"/>
    <cellStyle name="Total 2 10" xfId="21346" xr:uid="{00000000-0005-0000-0000-0000CC510000}"/>
    <cellStyle name="Total 2 10 2" xfId="21347" xr:uid="{00000000-0005-0000-0000-0000CD510000}"/>
    <cellStyle name="Total 2 11" xfId="21348" xr:uid="{00000000-0005-0000-0000-0000CE510000}"/>
    <cellStyle name="Total 2 11 2" xfId="21349" xr:uid="{00000000-0005-0000-0000-0000CF510000}"/>
    <cellStyle name="Total 2 12" xfId="21350" xr:uid="{00000000-0005-0000-0000-0000D0510000}"/>
    <cellStyle name="Total 2 13" xfId="21351" xr:uid="{00000000-0005-0000-0000-0000D1510000}"/>
    <cellStyle name="Total 2 14" xfId="21352" xr:uid="{00000000-0005-0000-0000-0000D2510000}"/>
    <cellStyle name="Total 2 14 2" xfId="21353" xr:uid="{00000000-0005-0000-0000-0000D3510000}"/>
    <cellStyle name="Total 2 14 2 2" xfId="21354" xr:uid="{00000000-0005-0000-0000-0000D4510000}"/>
    <cellStyle name="Total 2 14 3" xfId="21355" xr:uid="{00000000-0005-0000-0000-0000D5510000}"/>
    <cellStyle name="Total 2 15" xfId="21356" xr:uid="{00000000-0005-0000-0000-0000D6510000}"/>
    <cellStyle name="Total 2 15 2" xfId="21357" xr:uid="{00000000-0005-0000-0000-0000D7510000}"/>
    <cellStyle name="Total 2 15 2 2" xfId="21358" xr:uid="{00000000-0005-0000-0000-0000D8510000}"/>
    <cellStyle name="Total 2 15 3" xfId="21359" xr:uid="{00000000-0005-0000-0000-0000D9510000}"/>
    <cellStyle name="Total 2 16" xfId="21360" xr:uid="{00000000-0005-0000-0000-0000DA510000}"/>
    <cellStyle name="Total 2 16 2" xfId="21361" xr:uid="{00000000-0005-0000-0000-0000DB510000}"/>
    <cellStyle name="Total 2 17" xfId="21345" xr:uid="{00000000-0005-0000-0000-0000DC510000}"/>
    <cellStyle name="Total 2 2" xfId="3781" xr:uid="{00000000-0005-0000-0000-0000DD510000}"/>
    <cellStyle name="Total 2 2 2" xfId="2993" xr:uid="{00000000-0005-0000-0000-0000DE510000}"/>
    <cellStyle name="Total 2 2 2 2" xfId="5424" xr:uid="{00000000-0005-0000-0000-0000DF510000}"/>
    <cellStyle name="Total 2 2 2 2 2" xfId="21365" xr:uid="{00000000-0005-0000-0000-0000E0510000}"/>
    <cellStyle name="Total 2 2 2 2 2 2" xfId="21366" xr:uid="{00000000-0005-0000-0000-0000E1510000}"/>
    <cellStyle name="Total 2 2 2 2 2 2 2" xfId="21367" xr:uid="{00000000-0005-0000-0000-0000E2510000}"/>
    <cellStyle name="Total 2 2 2 2 2 3" xfId="21368" xr:uid="{00000000-0005-0000-0000-0000E3510000}"/>
    <cellStyle name="Total 2 2 2 2 3" xfId="21369" xr:uid="{00000000-0005-0000-0000-0000E4510000}"/>
    <cellStyle name="Total 2 2 2 2 3 2" xfId="21370" xr:uid="{00000000-0005-0000-0000-0000E5510000}"/>
    <cellStyle name="Total 2 2 2 2 3 2 2" xfId="21371" xr:uid="{00000000-0005-0000-0000-0000E6510000}"/>
    <cellStyle name="Total 2 2 2 2 3 3" xfId="21372" xr:uid="{00000000-0005-0000-0000-0000E7510000}"/>
    <cellStyle name="Total 2 2 2 2 4" xfId="21373" xr:uid="{00000000-0005-0000-0000-0000E8510000}"/>
    <cellStyle name="Total 2 2 2 2 4 2" xfId="21374" xr:uid="{00000000-0005-0000-0000-0000E9510000}"/>
    <cellStyle name="Total 2 2 2 2 5" xfId="21375" xr:uid="{00000000-0005-0000-0000-0000EA510000}"/>
    <cellStyle name="Total 2 2 2 2 6" xfId="21364" xr:uid="{00000000-0005-0000-0000-0000EB510000}"/>
    <cellStyle name="Total 2 2 2 3" xfId="21376" xr:uid="{00000000-0005-0000-0000-0000EC510000}"/>
    <cellStyle name="Total 2 2 2 3 2" xfId="21377" xr:uid="{00000000-0005-0000-0000-0000ED510000}"/>
    <cellStyle name="Total 2 2 2 3 2 2" xfId="21378" xr:uid="{00000000-0005-0000-0000-0000EE510000}"/>
    <cellStyle name="Total 2 2 2 3 3" xfId="21379" xr:uid="{00000000-0005-0000-0000-0000EF510000}"/>
    <cellStyle name="Total 2 2 2 4" xfId="21380" xr:uid="{00000000-0005-0000-0000-0000F0510000}"/>
    <cellStyle name="Total 2 2 2 4 2" xfId="21381" xr:uid="{00000000-0005-0000-0000-0000F1510000}"/>
    <cellStyle name="Total 2 2 2 4 2 2" xfId="21382" xr:uid="{00000000-0005-0000-0000-0000F2510000}"/>
    <cellStyle name="Total 2 2 2 4 3" xfId="21383" xr:uid="{00000000-0005-0000-0000-0000F3510000}"/>
    <cellStyle name="Total 2 2 2 5" xfId="21384" xr:uid="{00000000-0005-0000-0000-0000F4510000}"/>
    <cellStyle name="Total 2 2 2 5 2" xfId="21385" xr:uid="{00000000-0005-0000-0000-0000F5510000}"/>
    <cellStyle name="Total 2 2 2 6" xfId="21363" xr:uid="{00000000-0005-0000-0000-0000F6510000}"/>
    <cellStyle name="Total 2 2 3" xfId="5060" xr:uid="{00000000-0005-0000-0000-0000F7510000}"/>
    <cellStyle name="Total 2 2 3 2" xfId="21387" xr:uid="{00000000-0005-0000-0000-0000F8510000}"/>
    <cellStyle name="Total 2 2 3 2 2" xfId="21388" xr:uid="{00000000-0005-0000-0000-0000F9510000}"/>
    <cellStyle name="Total 2 2 3 2 2 2" xfId="21389" xr:uid="{00000000-0005-0000-0000-0000FA510000}"/>
    <cellStyle name="Total 2 2 3 2 3" xfId="21390" xr:uid="{00000000-0005-0000-0000-0000FB510000}"/>
    <cellStyle name="Total 2 2 3 3" xfId="21391" xr:uid="{00000000-0005-0000-0000-0000FC510000}"/>
    <cellStyle name="Total 2 2 3 3 2" xfId="21392" xr:uid="{00000000-0005-0000-0000-0000FD510000}"/>
    <cellStyle name="Total 2 2 3 3 2 2" xfId="21393" xr:uid="{00000000-0005-0000-0000-0000FE510000}"/>
    <cellStyle name="Total 2 2 3 3 3" xfId="21394" xr:uid="{00000000-0005-0000-0000-0000FF510000}"/>
    <cellStyle name="Total 2 2 3 4" xfId="21395" xr:uid="{00000000-0005-0000-0000-000000520000}"/>
    <cellStyle name="Total 2 2 3 4 2" xfId="21396" xr:uid="{00000000-0005-0000-0000-000001520000}"/>
    <cellStyle name="Total 2 2 3 5" xfId="21397" xr:uid="{00000000-0005-0000-0000-000002520000}"/>
    <cellStyle name="Total 2 2 3 6" xfId="21386" xr:uid="{00000000-0005-0000-0000-000003520000}"/>
    <cellStyle name="Total 2 2 4" xfId="21398" xr:uid="{00000000-0005-0000-0000-000004520000}"/>
    <cellStyle name="Total 2 2 4 2" xfId="21399" xr:uid="{00000000-0005-0000-0000-000005520000}"/>
    <cellStyle name="Total 2 2 4 2 2" xfId="21400" xr:uid="{00000000-0005-0000-0000-000006520000}"/>
    <cellStyle name="Total 2 2 4 3" xfId="21401" xr:uid="{00000000-0005-0000-0000-000007520000}"/>
    <cellStyle name="Total 2 2 5" xfId="21402" xr:uid="{00000000-0005-0000-0000-000008520000}"/>
    <cellStyle name="Total 2 2 5 2" xfId="21403" xr:uid="{00000000-0005-0000-0000-000009520000}"/>
    <cellStyle name="Total 2 2 5 2 2" xfId="21404" xr:uid="{00000000-0005-0000-0000-00000A520000}"/>
    <cellStyle name="Total 2 2 5 3" xfId="21405" xr:uid="{00000000-0005-0000-0000-00000B520000}"/>
    <cellStyle name="Total 2 2 6" xfId="21406" xr:uid="{00000000-0005-0000-0000-00000C520000}"/>
    <cellStyle name="Total 2 2 6 2" xfId="21407" xr:uid="{00000000-0005-0000-0000-00000D520000}"/>
    <cellStyle name="Total 2 2 7" xfId="21362" xr:uid="{00000000-0005-0000-0000-00000E520000}"/>
    <cellStyle name="Total 2 3" xfId="3783" xr:uid="{00000000-0005-0000-0000-00000F520000}"/>
    <cellStyle name="Total 2 3 2" xfId="5061" xr:uid="{00000000-0005-0000-0000-000010520000}"/>
    <cellStyle name="Total 2 3 2 2" xfId="21410" xr:uid="{00000000-0005-0000-0000-000011520000}"/>
    <cellStyle name="Total 2 3 2 2 2" xfId="21411" xr:uid="{00000000-0005-0000-0000-000012520000}"/>
    <cellStyle name="Total 2 3 2 2 2 2" xfId="21412" xr:uid="{00000000-0005-0000-0000-000013520000}"/>
    <cellStyle name="Total 2 3 2 2 3" xfId="21413" xr:uid="{00000000-0005-0000-0000-000014520000}"/>
    <cellStyle name="Total 2 3 2 3" xfId="21414" xr:uid="{00000000-0005-0000-0000-000015520000}"/>
    <cellStyle name="Total 2 3 2 3 2" xfId="21415" xr:uid="{00000000-0005-0000-0000-000016520000}"/>
    <cellStyle name="Total 2 3 2 3 2 2" xfId="21416" xr:uid="{00000000-0005-0000-0000-000017520000}"/>
    <cellStyle name="Total 2 3 2 3 3" xfId="21417" xr:uid="{00000000-0005-0000-0000-000018520000}"/>
    <cellStyle name="Total 2 3 2 4" xfId="21418" xr:uid="{00000000-0005-0000-0000-000019520000}"/>
    <cellStyle name="Total 2 3 2 4 2" xfId="21419" xr:uid="{00000000-0005-0000-0000-00001A520000}"/>
    <cellStyle name="Total 2 3 2 5" xfId="21420" xr:uid="{00000000-0005-0000-0000-00001B520000}"/>
    <cellStyle name="Total 2 3 2 6" xfId="21409" xr:uid="{00000000-0005-0000-0000-00001C520000}"/>
    <cellStyle name="Total 2 3 3" xfId="21421" xr:uid="{00000000-0005-0000-0000-00001D520000}"/>
    <cellStyle name="Total 2 3 3 2" xfId="21422" xr:uid="{00000000-0005-0000-0000-00001E520000}"/>
    <cellStyle name="Total 2 3 3 2 2" xfId="21423" xr:uid="{00000000-0005-0000-0000-00001F520000}"/>
    <cellStyle name="Total 2 3 3 2 2 2" xfId="21424" xr:uid="{00000000-0005-0000-0000-000020520000}"/>
    <cellStyle name="Total 2 3 3 2 3" xfId="21425" xr:uid="{00000000-0005-0000-0000-000021520000}"/>
    <cellStyle name="Total 2 3 3 3" xfId="21426" xr:uid="{00000000-0005-0000-0000-000022520000}"/>
    <cellStyle name="Total 2 3 3 3 2" xfId="21427" xr:uid="{00000000-0005-0000-0000-000023520000}"/>
    <cellStyle name="Total 2 3 3 3 2 2" xfId="21428" xr:uid="{00000000-0005-0000-0000-000024520000}"/>
    <cellStyle name="Total 2 3 3 3 3" xfId="21429" xr:uid="{00000000-0005-0000-0000-000025520000}"/>
    <cellStyle name="Total 2 3 3 4" xfId="21430" xr:uid="{00000000-0005-0000-0000-000026520000}"/>
    <cellStyle name="Total 2 3 3 4 2" xfId="21431" xr:uid="{00000000-0005-0000-0000-000027520000}"/>
    <cellStyle name="Total 2 3 3 5" xfId="21432" xr:uid="{00000000-0005-0000-0000-000028520000}"/>
    <cellStyle name="Total 2 3 4" xfId="21433" xr:uid="{00000000-0005-0000-0000-000029520000}"/>
    <cellStyle name="Total 2 3 4 2" xfId="21434" xr:uid="{00000000-0005-0000-0000-00002A520000}"/>
    <cellStyle name="Total 2 3 4 2 2" xfId="21435" xr:uid="{00000000-0005-0000-0000-00002B520000}"/>
    <cellStyle name="Total 2 3 4 3" xfId="21436" xr:uid="{00000000-0005-0000-0000-00002C520000}"/>
    <cellStyle name="Total 2 3 5" xfId="21437" xr:uid="{00000000-0005-0000-0000-00002D520000}"/>
    <cellStyle name="Total 2 3 5 2" xfId="21438" xr:uid="{00000000-0005-0000-0000-00002E520000}"/>
    <cellStyle name="Total 2 3 5 2 2" xfId="21439" xr:uid="{00000000-0005-0000-0000-00002F520000}"/>
    <cellStyle name="Total 2 3 5 3" xfId="21440" xr:uid="{00000000-0005-0000-0000-000030520000}"/>
    <cellStyle name="Total 2 3 6" xfId="21441" xr:uid="{00000000-0005-0000-0000-000031520000}"/>
    <cellStyle name="Total 2 3 6 2" xfId="21442" xr:uid="{00000000-0005-0000-0000-000032520000}"/>
    <cellStyle name="Total 2 3 7" xfId="21408" xr:uid="{00000000-0005-0000-0000-000033520000}"/>
    <cellStyle name="Total 2 4" xfId="3885" xr:uid="{00000000-0005-0000-0000-000034520000}"/>
    <cellStyle name="Total 2 4 2" xfId="5423" xr:uid="{00000000-0005-0000-0000-000035520000}"/>
    <cellStyle name="Total 2 4 2 2" xfId="21445" xr:uid="{00000000-0005-0000-0000-000036520000}"/>
    <cellStyle name="Total 2 4 2 2 2" xfId="21446" xr:uid="{00000000-0005-0000-0000-000037520000}"/>
    <cellStyle name="Total 2 4 2 3" xfId="21447" xr:uid="{00000000-0005-0000-0000-000038520000}"/>
    <cellStyle name="Total 2 4 2 4" xfId="21444" xr:uid="{00000000-0005-0000-0000-000039520000}"/>
    <cellStyle name="Total 2 4 3" xfId="21448" xr:uid="{00000000-0005-0000-0000-00003A520000}"/>
    <cellStyle name="Total 2 4 3 2" xfId="21449" xr:uid="{00000000-0005-0000-0000-00003B520000}"/>
    <cellStyle name="Total 2 4 3 2 2" xfId="21450" xr:uid="{00000000-0005-0000-0000-00003C520000}"/>
    <cellStyle name="Total 2 4 3 3" xfId="21451" xr:uid="{00000000-0005-0000-0000-00003D520000}"/>
    <cellStyle name="Total 2 4 4" xfId="21452" xr:uid="{00000000-0005-0000-0000-00003E520000}"/>
    <cellStyle name="Total 2 4 4 2" xfId="21453" xr:uid="{00000000-0005-0000-0000-00003F520000}"/>
    <cellStyle name="Total 2 4 5" xfId="21454" xr:uid="{00000000-0005-0000-0000-000040520000}"/>
    <cellStyle name="Total 2 4 6" xfId="21443" xr:uid="{00000000-0005-0000-0000-000041520000}"/>
    <cellStyle name="Total 2 5" xfId="5059" xr:uid="{00000000-0005-0000-0000-000042520000}"/>
    <cellStyle name="Total 2 5 2" xfId="21456" xr:uid="{00000000-0005-0000-0000-000043520000}"/>
    <cellStyle name="Total 2 5 2 2" xfId="21457" xr:uid="{00000000-0005-0000-0000-000044520000}"/>
    <cellStyle name="Total 2 5 2 2 2" xfId="21458" xr:uid="{00000000-0005-0000-0000-000045520000}"/>
    <cellStyle name="Total 2 5 2 3" xfId="21459" xr:uid="{00000000-0005-0000-0000-000046520000}"/>
    <cellStyle name="Total 2 5 3" xfId="21460" xr:uid="{00000000-0005-0000-0000-000047520000}"/>
    <cellStyle name="Total 2 5 3 2" xfId="21461" xr:uid="{00000000-0005-0000-0000-000048520000}"/>
    <cellStyle name="Total 2 5 3 2 2" xfId="21462" xr:uid="{00000000-0005-0000-0000-000049520000}"/>
    <cellStyle name="Total 2 5 3 3" xfId="21463" xr:uid="{00000000-0005-0000-0000-00004A520000}"/>
    <cellStyle name="Total 2 5 4" xfId="21464" xr:uid="{00000000-0005-0000-0000-00004B520000}"/>
    <cellStyle name="Total 2 5 4 2" xfId="21465" xr:uid="{00000000-0005-0000-0000-00004C520000}"/>
    <cellStyle name="Total 2 5 5" xfId="21466" xr:uid="{00000000-0005-0000-0000-00004D520000}"/>
    <cellStyle name="Total 2 5 6" xfId="21455" xr:uid="{00000000-0005-0000-0000-00004E520000}"/>
    <cellStyle name="Total 2 6" xfId="21467" xr:uid="{00000000-0005-0000-0000-00004F520000}"/>
    <cellStyle name="Total 2 6 2" xfId="21468" xr:uid="{00000000-0005-0000-0000-000050520000}"/>
    <cellStyle name="Total 2 7" xfId="21469" xr:uid="{00000000-0005-0000-0000-000051520000}"/>
    <cellStyle name="Total 2 7 2" xfId="21470" xr:uid="{00000000-0005-0000-0000-000052520000}"/>
    <cellStyle name="Total 2 8" xfId="21471" xr:uid="{00000000-0005-0000-0000-000053520000}"/>
    <cellStyle name="Total 2 8 2" xfId="21472" xr:uid="{00000000-0005-0000-0000-000054520000}"/>
    <cellStyle name="Total 2 9" xfId="21473" xr:uid="{00000000-0005-0000-0000-000055520000}"/>
    <cellStyle name="Total 2 9 2" xfId="21474" xr:uid="{00000000-0005-0000-0000-000056520000}"/>
    <cellStyle name="Total 20" xfId="21475" xr:uid="{00000000-0005-0000-0000-000057520000}"/>
    <cellStyle name="Total 21" xfId="21476" xr:uid="{00000000-0005-0000-0000-000058520000}"/>
    <cellStyle name="Total 22" xfId="21477" xr:uid="{00000000-0005-0000-0000-000059520000}"/>
    <cellStyle name="Total 23" xfId="21478" xr:uid="{00000000-0005-0000-0000-00005A520000}"/>
    <cellStyle name="Total 24" xfId="21479" xr:uid="{00000000-0005-0000-0000-00005B520000}"/>
    <cellStyle name="Total 25" xfId="21480" xr:uid="{00000000-0005-0000-0000-00005C520000}"/>
    <cellStyle name="Total 26" xfId="21481" xr:uid="{00000000-0005-0000-0000-00005D520000}"/>
    <cellStyle name="Total 27" xfId="21482" xr:uid="{00000000-0005-0000-0000-00005E520000}"/>
    <cellStyle name="Total 28" xfId="21483" xr:uid="{00000000-0005-0000-0000-00005F520000}"/>
    <cellStyle name="Total 29" xfId="21484" xr:uid="{00000000-0005-0000-0000-000060520000}"/>
    <cellStyle name="Total 3" xfId="3749" xr:uid="{00000000-0005-0000-0000-000061520000}"/>
    <cellStyle name="Total 3 10" xfId="21486" xr:uid="{00000000-0005-0000-0000-000062520000}"/>
    <cellStyle name="Total 3 10 2" xfId="21487" xr:uid="{00000000-0005-0000-0000-000063520000}"/>
    <cellStyle name="Total 3 11" xfId="21488" xr:uid="{00000000-0005-0000-0000-000064520000}"/>
    <cellStyle name="Total 3 11 2" xfId="21489" xr:uid="{00000000-0005-0000-0000-000065520000}"/>
    <cellStyle name="Total 3 12" xfId="21490" xr:uid="{00000000-0005-0000-0000-000066520000}"/>
    <cellStyle name="Total 3 13" xfId="21491" xr:uid="{00000000-0005-0000-0000-000067520000}"/>
    <cellStyle name="Total 3 14" xfId="21492" xr:uid="{00000000-0005-0000-0000-000068520000}"/>
    <cellStyle name="Total 3 14 2" xfId="21493" xr:uid="{00000000-0005-0000-0000-000069520000}"/>
    <cellStyle name="Total 3 14 2 2" xfId="21494" xr:uid="{00000000-0005-0000-0000-00006A520000}"/>
    <cellStyle name="Total 3 14 3" xfId="21495" xr:uid="{00000000-0005-0000-0000-00006B520000}"/>
    <cellStyle name="Total 3 15" xfId="21496" xr:uid="{00000000-0005-0000-0000-00006C520000}"/>
    <cellStyle name="Total 3 15 2" xfId="21497" xr:uid="{00000000-0005-0000-0000-00006D520000}"/>
    <cellStyle name="Total 3 15 2 2" xfId="21498" xr:uid="{00000000-0005-0000-0000-00006E520000}"/>
    <cellStyle name="Total 3 15 3" xfId="21499" xr:uid="{00000000-0005-0000-0000-00006F520000}"/>
    <cellStyle name="Total 3 16" xfId="21500" xr:uid="{00000000-0005-0000-0000-000070520000}"/>
    <cellStyle name="Total 3 16 2" xfId="21501" xr:uid="{00000000-0005-0000-0000-000071520000}"/>
    <cellStyle name="Total 3 17" xfId="21485" xr:uid="{00000000-0005-0000-0000-000072520000}"/>
    <cellStyle name="Total 3 2" xfId="5477" xr:uid="{00000000-0005-0000-0000-000073520000}"/>
    <cellStyle name="Total 3 2 2" xfId="21502" xr:uid="{00000000-0005-0000-0000-000074520000}"/>
    <cellStyle name="Total 3 2 2 2" xfId="21503" xr:uid="{00000000-0005-0000-0000-000075520000}"/>
    <cellStyle name="Total 3 2 2 2 2" xfId="21504" xr:uid="{00000000-0005-0000-0000-000076520000}"/>
    <cellStyle name="Total 3 2 2 2 2 2" xfId="21505" xr:uid="{00000000-0005-0000-0000-000077520000}"/>
    <cellStyle name="Total 3 2 2 2 3" xfId="21506" xr:uid="{00000000-0005-0000-0000-000078520000}"/>
    <cellStyle name="Total 3 2 2 3" xfId="21507" xr:uid="{00000000-0005-0000-0000-000079520000}"/>
    <cellStyle name="Total 3 2 2 3 2" xfId="21508" xr:uid="{00000000-0005-0000-0000-00007A520000}"/>
    <cellStyle name="Total 3 2 2 3 2 2" xfId="21509" xr:uid="{00000000-0005-0000-0000-00007B520000}"/>
    <cellStyle name="Total 3 2 2 3 3" xfId="21510" xr:uid="{00000000-0005-0000-0000-00007C520000}"/>
    <cellStyle name="Total 3 2 2 4" xfId="21511" xr:uid="{00000000-0005-0000-0000-00007D520000}"/>
    <cellStyle name="Total 3 2 2 4 2" xfId="21512" xr:uid="{00000000-0005-0000-0000-00007E520000}"/>
    <cellStyle name="Total 3 2 2 5" xfId="21513" xr:uid="{00000000-0005-0000-0000-00007F520000}"/>
    <cellStyle name="Total 3 2 3" xfId="21514" xr:uid="{00000000-0005-0000-0000-000080520000}"/>
    <cellStyle name="Total 3 2 3 2" xfId="21515" xr:uid="{00000000-0005-0000-0000-000081520000}"/>
    <cellStyle name="Total 3 2 3 2 2" xfId="21516" xr:uid="{00000000-0005-0000-0000-000082520000}"/>
    <cellStyle name="Total 3 2 3 2 2 2" xfId="21517" xr:uid="{00000000-0005-0000-0000-000083520000}"/>
    <cellStyle name="Total 3 2 3 2 3" xfId="21518" xr:uid="{00000000-0005-0000-0000-000084520000}"/>
    <cellStyle name="Total 3 2 3 3" xfId="21519" xr:uid="{00000000-0005-0000-0000-000085520000}"/>
    <cellStyle name="Total 3 2 3 3 2" xfId="21520" xr:uid="{00000000-0005-0000-0000-000086520000}"/>
    <cellStyle name="Total 3 2 3 3 2 2" xfId="21521" xr:uid="{00000000-0005-0000-0000-000087520000}"/>
    <cellStyle name="Total 3 2 3 3 3" xfId="21522" xr:uid="{00000000-0005-0000-0000-000088520000}"/>
    <cellStyle name="Total 3 2 3 4" xfId="21523" xr:uid="{00000000-0005-0000-0000-000089520000}"/>
    <cellStyle name="Total 3 2 3 4 2" xfId="21524" xr:uid="{00000000-0005-0000-0000-00008A520000}"/>
    <cellStyle name="Total 3 2 3 5" xfId="21525" xr:uid="{00000000-0005-0000-0000-00008B520000}"/>
    <cellStyle name="Total 3 2 4" xfId="21526" xr:uid="{00000000-0005-0000-0000-00008C520000}"/>
    <cellStyle name="Total 3 2 4 2" xfId="21527" xr:uid="{00000000-0005-0000-0000-00008D520000}"/>
    <cellStyle name="Total 3 2 4 2 2" xfId="21528" xr:uid="{00000000-0005-0000-0000-00008E520000}"/>
    <cellStyle name="Total 3 2 4 3" xfId="21529" xr:uid="{00000000-0005-0000-0000-00008F520000}"/>
    <cellStyle name="Total 3 2 5" xfId="21530" xr:uid="{00000000-0005-0000-0000-000090520000}"/>
    <cellStyle name="Total 3 2 5 2" xfId="21531" xr:uid="{00000000-0005-0000-0000-000091520000}"/>
    <cellStyle name="Total 3 2 5 2 2" xfId="21532" xr:uid="{00000000-0005-0000-0000-000092520000}"/>
    <cellStyle name="Total 3 2 5 3" xfId="21533" xr:uid="{00000000-0005-0000-0000-000093520000}"/>
    <cellStyle name="Total 3 2 6" xfId="21534" xr:uid="{00000000-0005-0000-0000-000094520000}"/>
    <cellStyle name="Total 3 2 6 2" xfId="21535" xr:uid="{00000000-0005-0000-0000-000095520000}"/>
    <cellStyle name="Total 3 3" xfId="21536" xr:uid="{00000000-0005-0000-0000-000096520000}"/>
    <cellStyle name="Total 3 3 2" xfId="21537" xr:uid="{00000000-0005-0000-0000-000097520000}"/>
    <cellStyle name="Total 3 3 2 2" xfId="21538" xr:uid="{00000000-0005-0000-0000-000098520000}"/>
    <cellStyle name="Total 3 3 2 2 2" xfId="21539" xr:uid="{00000000-0005-0000-0000-000099520000}"/>
    <cellStyle name="Total 3 3 2 3" xfId="21540" xr:uid="{00000000-0005-0000-0000-00009A520000}"/>
    <cellStyle name="Total 3 3 3" xfId="21541" xr:uid="{00000000-0005-0000-0000-00009B520000}"/>
    <cellStyle name="Total 3 3 3 2" xfId="21542" xr:uid="{00000000-0005-0000-0000-00009C520000}"/>
    <cellStyle name="Total 3 3 3 2 2" xfId="21543" xr:uid="{00000000-0005-0000-0000-00009D520000}"/>
    <cellStyle name="Total 3 3 3 3" xfId="21544" xr:uid="{00000000-0005-0000-0000-00009E520000}"/>
    <cellStyle name="Total 3 3 4" xfId="21545" xr:uid="{00000000-0005-0000-0000-00009F520000}"/>
    <cellStyle name="Total 3 3 4 2" xfId="21546" xr:uid="{00000000-0005-0000-0000-0000A0520000}"/>
    <cellStyle name="Total 3 4" xfId="21547" xr:uid="{00000000-0005-0000-0000-0000A1520000}"/>
    <cellStyle name="Total 3 4 2" xfId="21548" xr:uid="{00000000-0005-0000-0000-0000A2520000}"/>
    <cellStyle name="Total 3 4 2 2" xfId="21549" xr:uid="{00000000-0005-0000-0000-0000A3520000}"/>
    <cellStyle name="Total 3 4 2 2 2" xfId="21550" xr:uid="{00000000-0005-0000-0000-0000A4520000}"/>
    <cellStyle name="Total 3 4 2 3" xfId="21551" xr:uid="{00000000-0005-0000-0000-0000A5520000}"/>
    <cellStyle name="Total 3 4 3" xfId="21552" xr:uid="{00000000-0005-0000-0000-0000A6520000}"/>
    <cellStyle name="Total 3 4 3 2" xfId="21553" xr:uid="{00000000-0005-0000-0000-0000A7520000}"/>
    <cellStyle name="Total 3 4 3 2 2" xfId="21554" xr:uid="{00000000-0005-0000-0000-0000A8520000}"/>
    <cellStyle name="Total 3 4 3 3" xfId="21555" xr:uid="{00000000-0005-0000-0000-0000A9520000}"/>
    <cellStyle name="Total 3 4 4" xfId="21556" xr:uid="{00000000-0005-0000-0000-0000AA520000}"/>
    <cellStyle name="Total 3 4 4 2" xfId="21557" xr:uid="{00000000-0005-0000-0000-0000AB520000}"/>
    <cellStyle name="Total 3 4 5" xfId="21558" xr:uid="{00000000-0005-0000-0000-0000AC520000}"/>
    <cellStyle name="Total 3 5" xfId="21559" xr:uid="{00000000-0005-0000-0000-0000AD520000}"/>
    <cellStyle name="Total 3 5 2" xfId="21560" xr:uid="{00000000-0005-0000-0000-0000AE520000}"/>
    <cellStyle name="Total 3 5 2 2" xfId="21561" xr:uid="{00000000-0005-0000-0000-0000AF520000}"/>
    <cellStyle name="Total 3 5 2 2 2" xfId="21562" xr:uid="{00000000-0005-0000-0000-0000B0520000}"/>
    <cellStyle name="Total 3 5 2 3" xfId="21563" xr:uid="{00000000-0005-0000-0000-0000B1520000}"/>
    <cellStyle name="Total 3 5 3" xfId="21564" xr:uid="{00000000-0005-0000-0000-0000B2520000}"/>
    <cellStyle name="Total 3 5 3 2" xfId="21565" xr:uid="{00000000-0005-0000-0000-0000B3520000}"/>
    <cellStyle name="Total 3 5 3 2 2" xfId="21566" xr:uid="{00000000-0005-0000-0000-0000B4520000}"/>
    <cellStyle name="Total 3 5 3 3" xfId="21567" xr:uid="{00000000-0005-0000-0000-0000B5520000}"/>
    <cellStyle name="Total 3 5 4" xfId="21568" xr:uid="{00000000-0005-0000-0000-0000B6520000}"/>
    <cellStyle name="Total 3 5 4 2" xfId="21569" xr:uid="{00000000-0005-0000-0000-0000B7520000}"/>
    <cellStyle name="Total 3 5 5" xfId="21570" xr:uid="{00000000-0005-0000-0000-0000B8520000}"/>
    <cellStyle name="Total 3 6" xfId="21571" xr:uid="{00000000-0005-0000-0000-0000B9520000}"/>
    <cellStyle name="Total 3 6 2" xfId="21572" xr:uid="{00000000-0005-0000-0000-0000BA520000}"/>
    <cellStyle name="Total 3 7" xfId="21573" xr:uid="{00000000-0005-0000-0000-0000BB520000}"/>
    <cellStyle name="Total 3 7 2" xfId="21574" xr:uid="{00000000-0005-0000-0000-0000BC520000}"/>
    <cellStyle name="Total 3 8" xfId="21575" xr:uid="{00000000-0005-0000-0000-0000BD520000}"/>
    <cellStyle name="Total 3 8 2" xfId="21576" xr:uid="{00000000-0005-0000-0000-0000BE520000}"/>
    <cellStyle name="Total 3 9" xfId="21577" xr:uid="{00000000-0005-0000-0000-0000BF520000}"/>
    <cellStyle name="Total 3 9 2" xfId="21578" xr:uid="{00000000-0005-0000-0000-0000C0520000}"/>
    <cellStyle name="Total 30" xfId="21579" xr:uid="{00000000-0005-0000-0000-0000C1520000}"/>
    <cellStyle name="Total 31" xfId="21580" xr:uid="{00000000-0005-0000-0000-0000C2520000}"/>
    <cellStyle name="Total 32" xfId="21581" xr:uid="{00000000-0005-0000-0000-0000C3520000}"/>
    <cellStyle name="Total 4" xfId="21582" xr:uid="{00000000-0005-0000-0000-0000C4520000}"/>
    <cellStyle name="Total 4 2" xfId="21583" xr:uid="{00000000-0005-0000-0000-0000C5520000}"/>
    <cellStyle name="Total 4 2 2" xfId="21584" xr:uid="{00000000-0005-0000-0000-0000C6520000}"/>
    <cellStyle name="Total 4 2 2 2" xfId="21585" xr:uid="{00000000-0005-0000-0000-0000C7520000}"/>
    <cellStyle name="Total 4 2 2 2 2" xfId="21586" xr:uid="{00000000-0005-0000-0000-0000C8520000}"/>
    <cellStyle name="Total 4 2 2 2 2 2" xfId="21587" xr:uid="{00000000-0005-0000-0000-0000C9520000}"/>
    <cellStyle name="Total 4 2 2 2 3" xfId="21588" xr:uid="{00000000-0005-0000-0000-0000CA520000}"/>
    <cellStyle name="Total 4 2 2 3" xfId="21589" xr:uid="{00000000-0005-0000-0000-0000CB520000}"/>
    <cellStyle name="Total 4 2 2 3 2" xfId="21590" xr:uid="{00000000-0005-0000-0000-0000CC520000}"/>
    <cellStyle name="Total 4 2 2 3 2 2" xfId="21591" xr:uid="{00000000-0005-0000-0000-0000CD520000}"/>
    <cellStyle name="Total 4 2 2 3 3" xfId="21592" xr:uid="{00000000-0005-0000-0000-0000CE520000}"/>
    <cellStyle name="Total 4 2 2 4" xfId="21593" xr:uid="{00000000-0005-0000-0000-0000CF520000}"/>
    <cellStyle name="Total 4 2 2 4 2" xfId="21594" xr:uid="{00000000-0005-0000-0000-0000D0520000}"/>
    <cellStyle name="Total 4 2 2 5" xfId="21595" xr:uid="{00000000-0005-0000-0000-0000D1520000}"/>
    <cellStyle name="Total 4 2 3" xfId="21596" xr:uid="{00000000-0005-0000-0000-0000D2520000}"/>
    <cellStyle name="Total 4 2 3 2" xfId="21597" xr:uid="{00000000-0005-0000-0000-0000D3520000}"/>
    <cellStyle name="Total 4 2 3 2 2" xfId="21598" xr:uid="{00000000-0005-0000-0000-0000D4520000}"/>
    <cellStyle name="Total 4 2 3 2 2 2" xfId="21599" xr:uid="{00000000-0005-0000-0000-0000D5520000}"/>
    <cellStyle name="Total 4 2 3 2 3" xfId="21600" xr:uid="{00000000-0005-0000-0000-0000D6520000}"/>
    <cellStyle name="Total 4 2 3 3" xfId="21601" xr:uid="{00000000-0005-0000-0000-0000D7520000}"/>
    <cellStyle name="Total 4 2 3 3 2" xfId="21602" xr:uid="{00000000-0005-0000-0000-0000D8520000}"/>
    <cellStyle name="Total 4 2 3 3 2 2" xfId="21603" xr:uid="{00000000-0005-0000-0000-0000D9520000}"/>
    <cellStyle name="Total 4 2 3 3 3" xfId="21604" xr:uid="{00000000-0005-0000-0000-0000DA520000}"/>
    <cellStyle name="Total 4 2 3 4" xfId="21605" xr:uid="{00000000-0005-0000-0000-0000DB520000}"/>
    <cellStyle name="Total 4 2 3 4 2" xfId="21606" xr:uid="{00000000-0005-0000-0000-0000DC520000}"/>
    <cellStyle name="Total 4 2 3 5" xfId="21607" xr:uid="{00000000-0005-0000-0000-0000DD520000}"/>
    <cellStyle name="Total 4 2 4" xfId="21608" xr:uid="{00000000-0005-0000-0000-0000DE520000}"/>
    <cellStyle name="Total 4 2 4 2" xfId="21609" xr:uid="{00000000-0005-0000-0000-0000DF520000}"/>
    <cellStyle name="Total 4 2 4 2 2" xfId="21610" xr:uid="{00000000-0005-0000-0000-0000E0520000}"/>
    <cellStyle name="Total 4 2 4 3" xfId="21611" xr:uid="{00000000-0005-0000-0000-0000E1520000}"/>
    <cellStyle name="Total 4 2 5" xfId="21612" xr:uid="{00000000-0005-0000-0000-0000E2520000}"/>
    <cellStyle name="Total 4 2 5 2" xfId="21613" xr:uid="{00000000-0005-0000-0000-0000E3520000}"/>
    <cellStyle name="Total 4 2 5 2 2" xfId="21614" xr:uid="{00000000-0005-0000-0000-0000E4520000}"/>
    <cellStyle name="Total 4 2 5 3" xfId="21615" xr:uid="{00000000-0005-0000-0000-0000E5520000}"/>
    <cellStyle name="Total 4 2 6" xfId="21616" xr:uid="{00000000-0005-0000-0000-0000E6520000}"/>
    <cellStyle name="Total 4 2 6 2" xfId="21617" xr:uid="{00000000-0005-0000-0000-0000E7520000}"/>
    <cellStyle name="Total 4 3" xfId="21618" xr:uid="{00000000-0005-0000-0000-0000E8520000}"/>
    <cellStyle name="Total 4 3 2" xfId="21619" xr:uid="{00000000-0005-0000-0000-0000E9520000}"/>
    <cellStyle name="Total 4 3 2 2" xfId="21620" xr:uid="{00000000-0005-0000-0000-0000EA520000}"/>
    <cellStyle name="Total 4 3 2 2 2" xfId="21621" xr:uid="{00000000-0005-0000-0000-0000EB520000}"/>
    <cellStyle name="Total 4 3 2 3" xfId="21622" xr:uid="{00000000-0005-0000-0000-0000EC520000}"/>
    <cellStyle name="Total 4 3 3" xfId="21623" xr:uid="{00000000-0005-0000-0000-0000ED520000}"/>
    <cellStyle name="Total 4 3 3 2" xfId="21624" xr:uid="{00000000-0005-0000-0000-0000EE520000}"/>
    <cellStyle name="Total 4 3 3 2 2" xfId="21625" xr:uid="{00000000-0005-0000-0000-0000EF520000}"/>
    <cellStyle name="Total 4 3 3 3" xfId="21626" xr:uid="{00000000-0005-0000-0000-0000F0520000}"/>
    <cellStyle name="Total 4 3 4" xfId="21627" xr:uid="{00000000-0005-0000-0000-0000F1520000}"/>
    <cellStyle name="Total 4 3 4 2" xfId="21628" xr:uid="{00000000-0005-0000-0000-0000F2520000}"/>
    <cellStyle name="Total 4 4" xfId="21629" xr:uid="{00000000-0005-0000-0000-0000F3520000}"/>
    <cellStyle name="Total 4 4 2" xfId="21630" xr:uid="{00000000-0005-0000-0000-0000F4520000}"/>
    <cellStyle name="Total 4 4 2 2" xfId="21631" xr:uid="{00000000-0005-0000-0000-0000F5520000}"/>
    <cellStyle name="Total 4 4 2 2 2" xfId="21632" xr:uid="{00000000-0005-0000-0000-0000F6520000}"/>
    <cellStyle name="Total 4 4 2 3" xfId="21633" xr:uid="{00000000-0005-0000-0000-0000F7520000}"/>
    <cellStyle name="Total 4 4 3" xfId="21634" xr:uid="{00000000-0005-0000-0000-0000F8520000}"/>
    <cellStyle name="Total 4 4 3 2" xfId="21635" xr:uid="{00000000-0005-0000-0000-0000F9520000}"/>
    <cellStyle name="Total 4 4 3 2 2" xfId="21636" xr:uid="{00000000-0005-0000-0000-0000FA520000}"/>
    <cellStyle name="Total 4 4 3 3" xfId="21637" xr:uid="{00000000-0005-0000-0000-0000FB520000}"/>
    <cellStyle name="Total 4 4 4" xfId="21638" xr:uid="{00000000-0005-0000-0000-0000FC520000}"/>
    <cellStyle name="Total 4 4 4 2" xfId="21639" xr:uid="{00000000-0005-0000-0000-0000FD520000}"/>
    <cellStyle name="Total 4 4 5" xfId="21640" xr:uid="{00000000-0005-0000-0000-0000FE520000}"/>
    <cellStyle name="Total 4 5" xfId="21641" xr:uid="{00000000-0005-0000-0000-0000FF520000}"/>
    <cellStyle name="Total 4 5 2" xfId="21642" xr:uid="{00000000-0005-0000-0000-000000530000}"/>
    <cellStyle name="Total 4 5 2 2" xfId="21643" xr:uid="{00000000-0005-0000-0000-000001530000}"/>
    <cellStyle name="Total 4 5 2 2 2" xfId="21644" xr:uid="{00000000-0005-0000-0000-000002530000}"/>
    <cellStyle name="Total 4 5 2 3" xfId="21645" xr:uid="{00000000-0005-0000-0000-000003530000}"/>
    <cellStyle name="Total 4 5 3" xfId="21646" xr:uid="{00000000-0005-0000-0000-000004530000}"/>
    <cellStyle name="Total 4 5 3 2" xfId="21647" xr:uid="{00000000-0005-0000-0000-000005530000}"/>
    <cellStyle name="Total 4 5 3 2 2" xfId="21648" xr:uid="{00000000-0005-0000-0000-000006530000}"/>
    <cellStyle name="Total 4 5 3 3" xfId="21649" xr:uid="{00000000-0005-0000-0000-000007530000}"/>
    <cellStyle name="Total 4 5 4" xfId="21650" xr:uid="{00000000-0005-0000-0000-000008530000}"/>
    <cellStyle name="Total 4 5 4 2" xfId="21651" xr:uid="{00000000-0005-0000-0000-000009530000}"/>
    <cellStyle name="Total 4 5 5" xfId="21652" xr:uid="{00000000-0005-0000-0000-00000A530000}"/>
    <cellStyle name="Total 4 6" xfId="21653" xr:uid="{00000000-0005-0000-0000-00000B530000}"/>
    <cellStyle name="Total 4 6 2" xfId="21654" xr:uid="{00000000-0005-0000-0000-00000C530000}"/>
    <cellStyle name="Total 4 6 2 2" xfId="21655" xr:uid="{00000000-0005-0000-0000-00000D530000}"/>
    <cellStyle name="Total 4 6 3" xfId="21656" xr:uid="{00000000-0005-0000-0000-00000E530000}"/>
    <cellStyle name="Total 4 7" xfId="21657" xr:uid="{00000000-0005-0000-0000-00000F530000}"/>
    <cellStyle name="Total 4 7 2" xfId="21658" xr:uid="{00000000-0005-0000-0000-000010530000}"/>
    <cellStyle name="Total 4 7 2 2" xfId="21659" xr:uid="{00000000-0005-0000-0000-000011530000}"/>
    <cellStyle name="Total 4 7 3" xfId="21660" xr:uid="{00000000-0005-0000-0000-000012530000}"/>
    <cellStyle name="Total 4 8" xfId="21661" xr:uid="{00000000-0005-0000-0000-000013530000}"/>
    <cellStyle name="Total 4 8 2" xfId="21662" xr:uid="{00000000-0005-0000-0000-000014530000}"/>
    <cellStyle name="Total 5" xfId="21663" xr:uid="{00000000-0005-0000-0000-000015530000}"/>
    <cellStyle name="Total 5 2" xfId="21664" xr:uid="{00000000-0005-0000-0000-000016530000}"/>
    <cellStyle name="Total 5 2 2" xfId="21665" xr:uid="{00000000-0005-0000-0000-000017530000}"/>
    <cellStyle name="Total 5 2 2 2" xfId="21666" xr:uid="{00000000-0005-0000-0000-000018530000}"/>
    <cellStyle name="Total 5 2 2 2 2" xfId="21667" xr:uid="{00000000-0005-0000-0000-000019530000}"/>
    <cellStyle name="Total 5 2 2 3" xfId="21668" xr:uid="{00000000-0005-0000-0000-00001A530000}"/>
    <cellStyle name="Total 5 2 3" xfId="21669" xr:uid="{00000000-0005-0000-0000-00001B530000}"/>
    <cellStyle name="Total 5 2 3 2" xfId="21670" xr:uid="{00000000-0005-0000-0000-00001C530000}"/>
    <cellStyle name="Total 5 2 3 2 2" xfId="21671" xr:uid="{00000000-0005-0000-0000-00001D530000}"/>
    <cellStyle name="Total 5 2 3 3" xfId="21672" xr:uid="{00000000-0005-0000-0000-00001E530000}"/>
    <cellStyle name="Total 5 2 4" xfId="21673" xr:uid="{00000000-0005-0000-0000-00001F530000}"/>
    <cellStyle name="Total 5 2 4 2" xfId="21674" xr:uid="{00000000-0005-0000-0000-000020530000}"/>
    <cellStyle name="Total 5 3" xfId="21675" xr:uid="{00000000-0005-0000-0000-000021530000}"/>
    <cellStyle name="Total 5 3 2" xfId="21676" xr:uid="{00000000-0005-0000-0000-000022530000}"/>
    <cellStyle name="Total 5 3 2 2" xfId="21677" xr:uid="{00000000-0005-0000-0000-000023530000}"/>
    <cellStyle name="Total 5 3 2 2 2" xfId="21678" xr:uid="{00000000-0005-0000-0000-000024530000}"/>
    <cellStyle name="Total 5 3 2 3" xfId="21679" xr:uid="{00000000-0005-0000-0000-000025530000}"/>
    <cellStyle name="Total 5 3 3" xfId="21680" xr:uid="{00000000-0005-0000-0000-000026530000}"/>
    <cellStyle name="Total 5 3 3 2" xfId="21681" xr:uid="{00000000-0005-0000-0000-000027530000}"/>
    <cellStyle name="Total 5 3 3 2 2" xfId="21682" xr:uid="{00000000-0005-0000-0000-000028530000}"/>
    <cellStyle name="Total 5 3 3 3" xfId="21683" xr:uid="{00000000-0005-0000-0000-000029530000}"/>
    <cellStyle name="Total 5 3 4" xfId="21684" xr:uid="{00000000-0005-0000-0000-00002A530000}"/>
    <cellStyle name="Total 5 3 4 2" xfId="21685" xr:uid="{00000000-0005-0000-0000-00002B530000}"/>
    <cellStyle name="Total 5 4" xfId="21686" xr:uid="{00000000-0005-0000-0000-00002C530000}"/>
    <cellStyle name="Total 5 4 2" xfId="21687" xr:uid="{00000000-0005-0000-0000-00002D530000}"/>
    <cellStyle name="Total 5 4 2 2" xfId="21688" xr:uid="{00000000-0005-0000-0000-00002E530000}"/>
    <cellStyle name="Total 5 4 2 2 2" xfId="21689" xr:uid="{00000000-0005-0000-0000-00002F530000}"/>
    <cellStyle name="Total 5 4 2 3" xfId="21690" xr:uid="{00000000-0005-0000-0000-000030530000}"/>
    <cellStyle name="Total 5 4 3" xfId="21691" xr:uid="{00000000-0005-0000-0000-000031530000}"/>
    <cellStyle name="Total 5 4 3 2" xfId="21692" xr:uid="{00000000-0005-0000-0000-000032530000}"/>
    <cellStyle name="Total 5 4 3 2 2" xfId="21693" xr:uid="{00000000-0005-0000-0000-000033530000}"/>
    <cellStyle name="Total 5 4 3 3" xfId="21694" xr:uid="{00000000-0005-0000-0000-000034530000}"/>
    <cellStyle name="Total 5 4 4" xfId="21695" xr:uid="{00000000-0005-0000-0000-000035530000}"/>
    <cellStyle name="Total 5 4 4 2" xfId="21696" xr:uid="{00000000-0005-0000-0000-000036530000}"/>
    <cellStyle name="Total 5 4 5" xfId="21697" xr:uid="{00000000-0005-0000-0000-000037530000}"/>
    <cellStyle name="Total 5 5" xfId="21698" xr:uid="{00000000-0005-0000-0000-000038530000}"/>
    <cellStyle name="Total 5 5 2" xfId="21699" xr:uid="{00000000-0005-0000-0000-000039530000}"/>
    <cellStyle name="Total 5 5 2 2" xfId="21700" xr:uid="{00000000-0005-0000-0000-00003A530000}"/>
    <cellStyle name="Total 5 5 2 2 2" xfId="21701" xr:uid="{00000000-0005-0000-0000-00003B530000}"/>
    <cellStyle name="Total 5 5 2 3" xfId="21702" xr:uid="{00000000-0005-0000-0000-00003C530000}"/>
    <cellStyle name="Total 5 5 3" xfId="21703" xr:uid="{00000000-0005-0000-0000-00003D530000}"/>
    <cellStyle name="Total 5 5 3 2" xfId="21704" xr:uid="{00000000-0005-0000-0000-00003E530000}"/>
    <cellStyle name="Total 5 5 3 2 2" xfId="21705" xr:uid="{00000000-0005-0000-0000-00003F530000}"/>
    <cellStyle name="Total 5 5 3 3" xfId="21706" xr:uid="{00000000-0005-0000-0000-000040530000}"/>
    <cellStyle name="Total 5 5 4" xfId="21707" xr:uid="{00000000-0005-0000-0000-000041530000}"/>
    <cellStyle name="Total 5 5 4 2" xfId="21708" xr:uid="{00000000-0005-0000-0000-000042530000}"/>
    <cellStyle name="Total 5 5 5" xfId="21709" xr:uid="{00000000-0005-0000-0000-000043530000}"/>
    <cellStyle name="Total 5 6" xfId="21710" xr:uid="{00000000-0005-0000-0000-000044530000}"/>
    <cellStyle name="Total 5 6 2" xfId="21711" xr:uid="{00000000-0005-0000-0000-000045530000}"/>
    <cellStyle name="Total 5 6 2 2" xfId="21712" xr:uid="{00000000-0005-0000-0000-000046530000}"/>
    <cellStyle name="Total 5 6 3" xfId="21713" xr:uid="{00000000-0005-0000-0000-000047530000}"/>
    <cellStyle name="Total 5 7" xfId="21714" xr:uid="{00000000-0005-0000-0000-000048530000}"/>
    <cellStyle name="Total 5 7 2" xfId="21715" xr:uid="{00000000-0005-0000-0000-000049530000}"/>
    <cellStyle name="Total 5 7 2 2" xfId="21716" xr:uid="{00000000-0005-0000-0000-00004A530000}"/>
    <cellStyle name="Total 5 7 3" xfId="21717" xr:uid="{00000000-0005-0000-0000-00004B530000}"/>
    <cellStyle name="Total 5 8" xfId="21718" xr:uid="{00000000-0005-0000-0000-00004C530000}"/>
    <cellStyle name="Total 5 8 2" xfId="21719" xr:uid="{00000000-0005-0000-0000-00004D530000}"/>
    <cellStyle name="Total 6" xfId="21720" xr:uid="{00000000-0005-0000-0000-00004E530000}"/>
    <cellStyle name="Total 6 2" xfId="21721" xr:uid="{00000000-0005-0000-0000-00004F530000}"/>
    <cellStyle name="Total 6 2 2" xfId="21722" xr:uid="{00000000-0005-0000-0000-000050530000}"/>
    <cellStyle name="Total 6 2 2 2" xfId="21723" xr:uid="{00000000-0005-0000-0000-000051530000}"/>
    <cellStyle name="Total 6 2 2 2 2" xfId="21724" xr:uid="{00000000-0005-0000-0000-000052530000}"/>
    <cellStyle name="Total 6 2 2 3" xfId="21725" xr:uid="{00000000-0005-0000-0000-000053530000}"/>
    <cellStyle name="Total 6 2 3" xfId="21726" xr:uid="{00000000-0005-0000-0000-000054530000}"/>
    <cellStyle name="Total 6 2 3 2" xfId="21727" xr:uid="{00000000-0005-0000-0000-000055530000}"/>
    <cellStyle name="Total 6 2 3 2 2" xfId="21728" xr:uid="{00000000-0005-0000-0000-000056530000}"/>
    <cellStyle name="Total 6 2 3 3" xfId="21729" xr:uid="{00000000-0005-0000-0000-000057530000}"/>
    <cellStyle name="Total 6 2 4" xfId="21730" xr:uid="{00000000-0005-0000-0000-000058530000}"/>
    <cellStyle name="Total 6 2 4 2" xfId="21731" xr:uid="{00000000-0005-0000-0000-000059530000}"/>
    <cellStyle name="Total 6 3" xfId="21732" xr:uid="{00000000-0005-0000-0000-00005A530000}"/>
    <cellStyle name="Total 6 3 2" xfId="21733" xr:uid="{00000000-0005-0000-0000-00005B530000}"/>
    <cellStyle name="Total 6 3 2 2" xfId="21734" xr:uid="{00000000-0005-0000-0000-00005C530000}"/>
    <cellStyle name="Total 6 3 2 2 2" xfId="21735" xr:uid="{00000000-0005-0000-0000-00005D530000}"/>
    <cellStyle name="Total 6 3 2 3" xfId="21736" xr:uid="{00000000-0005-0000-0000-00005E530000}"/>
    <cellStyle name="Total 6 3 3" xfId="21737" xr:uid="{00000000-0005-0000-0000-00005F530000}"/>
    <cellStyle name="Total 6 3 3 2" xfId="21738" xr:uid="{00000000-0005-0000-0000-000060530000}"/>
    <cellStyle name="Total 6 3 3 2 2" xfId="21739" xr:uid="{00000000-0005-0000-0000-000061530000}"/>
    <cellStyle name="Total 6 3 3 3" xfId="21740" xr:uid="{00000000-0005-0000-0000-000062530000}"/>
    <cellStyle name="Total 6 3 4" xfId="21741" xr:uid="{00000000-0005-0000-0000-000063530000}"/>
    <cellStyle name="Total 6 3 4 2" xfId="21742" xr:uid="{00000000-0005-0000-0000-000064530000}"/>
    <cellStyle name="Total 6 4" xfId="21743" xr:uid="{00000000-0005-0000-0000-000065530000}"/>
    <cellStyle name="Total 6 4 2" xfId="21744" xr:uid="{00000000-0005-0000-0000-000066530000}"/>
    <cellStyle name="Total 6 4 2 2" xfId="21745" xr:uid="{00000000-0005-0000-0000-000067530000}"/>
    <cellStyle name="Total 6 4 2 2 2" xfId="21746" xr:uid="{00000000-0005-0000-0000-000068530000}"/>
    <cellStyle name="Total 6 4 2 3" xfId="21747" xr:uid="{00000000-0005-0000-0000-000069530000}"/>
    <cellStyle name="Total 6 4 3" xfId="21748" xr:uid="{00000000-0005-0000-0000-00006A530000}"/>
    <cellStyle name="Total 6 4 3 2" xfId="21749" xr:uid="{00000000-0005-0000-0000-00006B530000}"/>
    <cellStyle name="Total 6 4 3 2 2" xfId="21750" xr:uid="{00000000-0005-0000-0000-00006C530000}"/>
    <cellStyle name="Total 6 4 3 3" xfId="21751" xr:uid="{00000000-0005-0000-0000-00006D530000}"/>
    <cellStyle name="Total 6 4 4" xfId="21752" xr:uid="{00000000-0005-0000-0000-00006E530000}"/>
    <cellStyle name="Total 6 4 4 2" xfId="21753" xr:uid="{00000000-0005-0000-0000-00006F530000}"/>
    <cellStyle name="Total 6 4 5" xfId="21754" xr:uid="{00000000-0005-0000-0000-000070530000}"/>
    <cellStyle name="Total 6 5" xfId="21755" xr:uid="{00000000-0005-0000-0000-000071530000}"/>
    <cellStyle name="Total 6 5 2" xfId="21756" xr:uid="{00000000-0005-0000-0000-000072530000}"/>
    <cellStyle name="Total 6 5 2 2" xfId="21757" xr:uid="{00000000-0005-0000-0000-000073530000}"/>
    <cellStyle name="Total 6 5 2 2 2" xfId="21758" xr:uid="{00000000-0005-0000-0000-000074530000}"/>
    <cellStyle name="Total 6 5 2 3" xfId="21759" xr:uid="{00000000-0005-0000-0000-000075530000}"/>
    <cellStyle name="Total 6 5 3" xfId="21760" xr:uid="{00000000-0005-0000-0000-000076530000}"/>
    <cellStyle name="Total 6 5 3 2" xfId="21761" xr:uid="{00000000-0005-0000-0000-000077530000}"/>
    <cellStyle name="Total 6 5 3 2 2" xfId="21762" xr:uid="{00000000-0005-0000-0000-000078530000}"/>
    <cellStyle name="Total 6 5 3 3" xfId="21763" xr:uid="{00000000-0005-0000-0000-000079530000}"/>
    <cellStyle name="Total 6 5 4" xfId="21764" xr:uid="{00000000-0005-0000-0000-00007A530000}"/>
    <cellStyle name="Total 6 5 4 2" xfId="21765" xr:uid="{00000000-0005-0000-0000-00007B530000}"/>
    <cellStyle name="Total 6 5 5" xfId="21766" xr:uid="{00000000-0005-0000-0000-00007C530000}"/>
    <cellStyle name="Total 6 6" xfId="21767" xr:uid="{00000000-0005-0000-0000-00007D530000}"/>
    <cellStyle name="Total 6 6 2" xfId="21768" xr:uid="{00000000-0005-0000-0000-00007E530000}"/>
    <cellStyle name="Total 6 6 2 2" xfId="21769" xr:uid="{00000000-0005-0000-0000-00007F530000}"/>
    <cellStyle name="Total 6 6 3" xfId="21770" xr:uid="{00000000-0005-0000-0000-000080530000}"/>
    <cellStyle name="Total 6 7" xfId="21771" xr:uid="{00000000-0005-0000-0000-000081530000}"/>
    <cellStyle name="Total 6 7 2" xfId="21772" xr:uid="{00000000-0005-0000-0000-000082530000}"/>
    <cellStyle name="Total 6 7 2 2" xfId="21773" xr:uid="{00000000-0005-0000-0000-000083530000}"/>
    <cellStyle name="Total 6 7 3" xfId="21774" xr:uid="{00000000-0005-0000-0000-000084530000}"/>
    <cellStyle name="Total 6 8" xfId="21775" xr:uid="{00000000-0005-0000-0000-000085530000}"/>
    <cellStyle name="Total 6 8 2" xfId="21776" xr:uid="{00000000-0005-0000-0000-000086530000}"/>
    <cellStyle name="Total 7" xfId="21777" xr:uid="{00000000-0005-0000-0000-000087530000}"/>
    <cellStyle name="Total 7 2" xfId="21778" xr:uid="{00000000-0005-0000-0000-000088530000}"/>
    <cellStyle name="Total 7 2 2" xfId="21779" xr:uid="{00000000-0005-0000-0000-000089530000}"/>
    <cellStyle name="Total 7 2 2 2" xfId="21780" xr:uid="{00000000-0005-0000-0000-00008A530000}"/>
    <cellStyle name="Total 7 2 2 2 2" xfId="21781" xr:uid="{00000000-0005-0000-0000-00008B530000}"/>
    <cellStyle name="Total 7 2 2 3" xfId="21782" xr:uid="{00000000-0005-0000-0000-00008C530000}"/>
    <cellStyle name="Total 7 2 3" xfId="21783" xr:uid="{00000000-0005-0000-0000-00008D530000}"/>
    <cellStyle name="Total 7 2 3 2" xfId="21784" xr:uid="{00000000-0005-0000-0000-00008E530000}"/>
    <cellStyle name="Total 7 2 3 2 2" xfId="21785" xr:uid="{00000000-0005-0000-0000-00008F530000}"/>
    <cellStyle name="Total 7 2 3 3" xfId="21786" xr:uid="{00000000-0005-0000-0000-000090530000}"/>
    <cellStyle name="Total 7 2 4" xfId="21787" xr:uid="{00000000-0005-0000-0000-000091530000}"/>
    <cellStyle name="Total 7 2 4 2" xfId="21788" xr:uid="{00000000-0005-0000-0000-000092530000}"/>
    <cellStyle name="Total 7 3" xfId="21789" xr:uid="{00000000-0005-0000-0000-000093530000}"/>
    <cellStyle name="Total 7 3 2" xfId="21790" xr:uid="{00000000-0005-0000-0000-000094530000}"/>
    <cellStyle name="Total 7 3 2 2" xfId="21791" xr:uid="{00000000-0005-0000-0000-000095530000}"/>
    <cellStyle name="Total 7 3 2 2 2" xfId="21792" xr:uid="{00000000-0005-0000-0000-000096530000}"/>
    <cellStyle name="Total 7 3 2 3" xfId="21793" xr:uid="{00000000-0005-0000-0000-000097530000}"/>
    <cellStyle name="Total 7 3 3" xfId="21794" xr:uid="{00000000-0005-0000-0000-000098530000}"/>
    <cellStyle name="Total 7 3 3 2" xfId="21795" xr:uid="{00000000-0005-0000-0000-000099530000}"/>
    <cellStyle name="Total 7 3 3 2 2" xfId="21796" xr:uid="{00000000-0005-0000-0000-00009A530000}"/>
    <cellStyle name="Total 7 3 3 3" xfId="21797" xr:uid="{00000000-0005-0000-0000-00009B530000}"/>
    <cellStyle name="Total 7 3 4" xfId="21798" xr:uid="{00000000-0005-0000-0000-00009C530000}"/>
    <cellStyle name="Total 7 3 4 2" xfId="21799" xr:uid="{00000000-0005-0000-0000-00009D530000}"/>
    <cellStyle name="Total 7 4" xfId="21800" xr:uid="{00000000-0005-0000-0000-00009E530000}"/>
    <cellStyle name="Total 7 4 2" xfId="21801" xr:uid="{00000000-0005-0000-0000-00009F530000}"/>
    <cellStyle name="Total 7 4 2 2" xfId="21802" xr:uid="{00000000-0005-0000-0000-0000A0530000}"/>
    <cellStyle name="Total 7 4 2 2 2" xfId="21803" xr:uid="{00000000-0005-0000-0000-0000A1530000}"/>
    <cellStyle name="Total 7 4 2 3" xfId="21804" xr:uid="{00000000-0005-0000-0000-0000A2530000}"/>
    <cellStyle name="Total 7 4 3" xfId="21805" xr:uid="{00000000-0005-0000-0000-0000A3530000}"/>
    <cellStyle name="Total 7 4 3 2" xfId="21806" xr:uid="{00000000-0005-0000-0000-0000A4530000}"/>
    <cellStyle name="Total 7 4 3 2 2" xfId="21807" xr:uid="{00000000-0005-0000-0000-0000A5530000}"/>
    <cellStyle name="Total 7 4 3 3" xfId="21808" xr:uid="{00000000-0005-0000-0000-0000A6530000}"/>
    <cellStyle name="Total 7 4 4" xfId="21809" xr:uid="{00000000-0005-0000-0000-0000A7530000}"/>
    <cellStyle name="Total 7 4 4 2" xfId="21810" xr:uid="{00000000-0005-0000-0000-0000A8530000}"/>
    <cellStyle name="Total 7 4 5" xfId="21811" xr:uid="{00000000-0005-0000-0000-0000A9530000}"/>
    <cellStyle name="Total 7 5" xfId="21812" xr:uid="{00000000-0005-0000-0000-0000AA530000}"/>
    <cellStyle name="Total 7 5 2" xfId="21813" xr:uid="{00000000-0005-0000-0000-0000AB530000}"/>
    <cellStyle name="Total 7 5 2 2" xfId="21814" xr:uid="{00000000-0005-0000-0000-0000AC530000}"/>
    <cellStyle name="Total 7 5 2 2 2" xfId="21815" xr:uid="{00000000-0005-0000-0000-0000AD530000}"/>
    <cellStyle name="Total 7 5 2 3" xfId="21816" xr:uid="{00000000-0005-0000-0000-0000AE530000}"/>
    <cellStyle name="Total 7 5 3" xfId="21817" xr:uid="{00000000-0005-0000-0000-0000AF530000}"/>
    <cellStyle name="Total 7 5 3 2" xfId="21818" xr:uid="{00000000-0005-0000-0000-0000B0530000}"/>
    <cellStyle name="Total 7 5 3 2 2" xfId="21819" xr:uid="{00000000-0005-0000-0000-0000B1530000}"/>
    <cellStyle name="Total 7 5 3 3" xfId="21820" xr:uid="{00000000-0005-0000-0000-0000B2530000}"/>
    <cellStyle name="Total 7 5 4" xfId="21821" xr:uid="{00000000-0005-0000-0000-0000B3530000}"/>
    <cellStyle name="Total 7 5 4 2" xfId="21822" xr:uid="{00000000-0005-0000-0000-0000B4530000}"/>
    <cellStyle name="Total 7 5 5" xfId="21823" xr:uid="{00000000-0005-0000-0000-0000B5530000}"/>
    <cellStyle name="Total 7 6" xfId="21824" xr:uid="{00000000-0005-0000-0000-0000B6530000}"/>
    <cellStyle name="Total 7 6 2" xfId="21825" xr:uid="{00000000-0005-0000-0000-0000B7530000}"/>
    <cellStyle name="Total 7 6 2 2" xfId="21826" xr:uid="{00000000-0005-0000-0000-0000B8530000}"/>
    <cellStyle name="Total 7 6 3" xfId="21827" xr:uid="{00000000-0005-0000-0000-0000B9530000}"/>
    <cellStyle name="Total 7 7" xfId="21828" xr:uid="{00000000-0005-0000-0000-0000BA530000}"/>
    <cellStyle name="Total 7 7 2" xfId="21829" xr:uid="{00000000-0005-0000-0000-0000BB530000}"/>
    <cellStyle name="Total 7 7 2 2" xfId="21830" xr:uid="{00000000-0005-0000-0000-0000BC530000}"/>
    <cellStyle name="Total 7 7 3" xfId="21831" xr:uid="{00000000-0005-0000-0000-0000BD530000}"/>
    <cellStyle name="Total 7 8" xfId="21832" xr:uid="{00000000-0005-0000-0000-0000BE530000}"/>
    <cellStyle name="Total 7 8 2" xfId="21833" xr:uid="{00000000-0005-0000-0000-0000BF530000}"/>
    <cellStyle name="Total 8" xfId="21834" xr:uid="{00000000-0005-0000-0000-0000C0530000}"/>
    <cellStyle name="Total 8 2" xfId="21835" xr:uid="{00000000-0005-0000-0000-0000C1530000}"/>
    <cellStyle name="Total 8 2 2" xfId="21836" xr:uid="{00000000-0005-0000-0000-0000C2530000}"/>
    <cellStyle name="Total 8 2 2 2" xfId="21837" xr:uid="{00000000-0005-0000-0000-0000C3530000}"/>
    <cellStyle name="Total 8 2 2 2 2" xfId="21838" xr:uid="{00000000-0005-0000-0000-0000C4530000}"/>
    <cellStyle name="Total 8 2 2 3" xfId="21839" xr:uid="{00000000-0005-0000-0000-0000C5530000}"/>
    <cellStyle name="Total 8 2 3" xfId="21840" xr:uid="{00000000-0005-0000-0000-0000C6530000}"/>
    <cellStyle name="Total 8 2 3 2" xfId="21841" xr:uid="{00000000-0005-0000-0000-0000C7530000}"/>
    <cellStyle name="Total 8 2 3 2 2" xfId="21842" xr:uid="{00000000-0005-0000-0000-0000C8530000}"/>
    <cellStyle name="Total 8 2 3 3" xfId="21843" xr:uid="{00000000-0005-0000-0000-0000C9530000}"/>
    <cellStyle name="Total 8 2 4" xfId="21844" xr:uid="{00000000-0005-0000-0000-0000CA530000}"/>
    <cellStyle name="Total 8 2 4 2" xfId="21845" xr:uid="{00000000-0005-0000-0000-0000CB530000}"/>
    <cellStyle name="Total 8 3" xfId="21846" xr:uid="{00000000-0005-0000-0000-0000CC530000}"/>
    <cellStyle name="Total 8 3 2" xfId="21847" xr:uid="{00000000-0005-0000-0000-0000CD530000}"/>
    <cellStyle name="Total 8 3 2 2" xfId="21848" xr:uid="{00000000-0005-0000-0000-0000CE530000}"/>
    <cellStyle name="Total 8 3 2 2 2" xfId="21849" xr:uid="{00000000-0005-0000-0000-0000CF530000}"/>
    <cellStyle name="Total 8 3 2 3" xfId="21850" xr:uid="{00000000-0005-0000-0000-0000D0530000}"/>
    <cellStyle name="Total 8 3 3" xfId="21851" xr:uid="{00000000-0005-0000-0000-0000D1530000}"/>
    <cellStyle name="Total 8 3 3 2" xfId="21852" xr:uid="{00000000-0005-0000-0000-0000D2530000}"/>
    <cellStyle name="Total 8 3 3 2 2" xfId="21853" xr:uid="{00000000-0005-0000-0000-0000D3530000}"/>
    <cellStyle name="Total 8 3 3 3" xfId="21854" xr:uid="{00000000-0005-0000-0000-0000D4530000}"/>
    <cellStyle name="Total 8 3 4" xfId="21855" xr:uid="{00000000-0005-0000-0000-0000D5530000}"/>
    <cellStyle name="Total 8 3 4 2" xfId="21856" xr:uid="{00000000-0005-0000-0000-0000D6530000}"/>
    <cellStyle name="Total 8 4" xfId="21857" xr:uid="{00000000-0005-0000-0000-0000D7530000}"/>
    <cellStyle name="Total 8 4 2" xfId="21858" xr:uid="{00000000-0005-0000-0000-0000D8530000}"/>
    <cellStyle name="Total 8 4 2 2" xfId="21859" xr:uid="{00000000-0005-0000-0000-0000D9530000}"/>
    <cellStyle name="Total 8 4 2 2 2" xfId="21860" xr:uid="{00000000-0005-0000-0000-0000DA530000}"/>
    <cellStyle name="Total 8 4 2 3" xfId="21861" xr:uid="{00000000-0005-0000-0000-0000DB530000}"/>
    <cellStyle name="Total 8 4 3" xfId="21862" xr:uid="{00000000-0005-0000-0000-0000DC530000}"/>
    <cellStyle name="Total 8 4 3 2" xfId="21863" xr:uid="{00000000-0005-0000-0000-0000DD530000}"/>
    <cellStyle name="Total 8 4 3 2 2" xfId="21864" xr:uid="{00000000-0005-0000-0000-0000DE530000}"/>
    <cellStyle name="Total 8 4 3 3" xfId="21865" xr:uid="{00000000-0005-0000-0000-0000DF530000}"/>
    <cellStyle name="Total 8 4 4" xfId="21866" xr:uid="{00000000-0005-0000-0000-0000E0530000}"/>
    <cellStyle name="Total 8 4 4 2" xfId="21867" xr:uid="{00000000-0005-0000-0000-0000E1530000}"/>
    <cellStyle name="Total 8 4 5" xfId="21868" xr:uid="{00000000-0005-0000-0000-0000E2530000}"/>
    <cellStyle name="Total 8 5" xfId="21869" xr:uid="{00000000-0005-0000-0000-0000E3530000}"/>
    <cellStyle name="Total 8 5 2" xfId="21870" xr:uid="{00000000-0005-0000-0000-0000E4530000}"/>
    <cellStyle name="Total 8 5 2 2" xfId="21871" xr:uid="{00000000-0005-0000-0000-0000E5530000}"/>
    <cellStyle name="Total 8 5 2 2 2" xfId="21872" xr:uid="{00000000-0005-0000-0000-0000E6530000}"/>
    <cellStyle name="Total 8 5 2 3" xfId="21873" xr:uid="{00000000-0005-0000-0000-0000E7530000}"/>
    <cellStyle name="Total 8 5 3" xfId="21874" xr:uid="{00000000-0005-0000-0000-0000E8530000}"/>
    <cellStyle name="Total 8 5 3 2" xfId="21875" xr:uid="{00000000-0005-0000-0000-0000E9530000}"/>
    <cellStyle name="Total 8 5 3 2 2" xfId="21876" xr:uid="{00000000-0005-0000-0000-0000EA530000}"/>
    <cellStyle name="Total 8 5 3 3" xfId="21877" xr:uid="{00000000-0005-0000-0000-0000EB530000}"/>
    <cellStyle name="Total 8 5 4" xfId="21878" xr:uid="{00000000-0005-0000-0000-0000EC530000}"/>
    <cellStyle name="Total 8 5 4 2" xfId="21879" xr:uid="{00000000-0005-0000-0000-0000ED530000}"/>
    <cellStyle name="Total 8 5 5" xfId="21880" xr:uid="{00000000-0005-0000-0000-0000EE530000}"/>
    <cellStyle name="Total 8 6" xfId="21881" xr:uid="{00000000-0005-0000-0000-0000EF530000}"/>
    <cellStyle name="Total 8 6 2" xfId="21882" xr:uid="{00000000-0005-0000-0000-0000F0530000}"/>
    <cellStyle name="Total 8 6 2 2" xfId="21883" xr:uid="{00000000-0005-0000-0000-0000F1530000}"/>
    <cellStyle name="Total 8 6 3" xfId="21884" xr:uid="{00000000-0005-0000-0000-0000F2530000}"/>
    <cellStyle name="Total 8 7" xfId="21885" xr:uid="{00000000-0005-0000-0000-0000F3530000}"/>
    <cellStyle name="Total 8 7 2" xfId="21886" xr:uid="{00000000-0005-0000-0000-0000F4530000}"/>
    <cellStyle name="Total 8 7 2 2" xfId="21887" xr:uid="{00000000-0005-0000-0000-0000F5530000}"/>
    <cellStyle name="Total 8 7 3" xfId="21888" xr:uid="{00000000-0005-0000-0000-0000F6530000}"/>
    <cellStyle name="Total 8 8" xfId="21889" xr:uid="{00000000-0005-0000-0000-0000F7530000}"/>
    <cellStyle name="Total 8 8 2" xfId="21890" xr:uid="{00000000-0005-0000-0000-0000F8530000}"/>
    <cellStyle name="Total 9" xfId="21891" xr:uid="{00000000-0005-0000-0000-0000F9530000}"/>
    <cellStyle name="Total 9 2" xfId="21892" xr:uid="{00000000-0005-0000-0000-0000FA530000}"/>
    <cellStyle name="Total 9 2 2" xfId="21893" xr:uid="{00000000-0005-0000-0000-0000FB530000}"/>
    <cellStyle name="Total 9 2 2 2" xfId="21894" xr:uid="{00000000-0005-0000-0000-0000FC530000}"/>
    <cellStyle name="Total 9 2 2 2 2" xfId="21895" xr:uid="{00000000-0005-0000-0000-0000FD530000}"/>
    <cellStyle name="Total 9 2 2 3" xfId="21896" xr:uid="{00000000-0005-0000-0000-0000FE530000}"/>
    <cellStyle name="Total 9 2 3" xfId="21897" xr:uid="{00000000-0005-0000-0000-0000FF530000}"/>
    <cellStyle name="Total 9 2 3 2" xfId="21898" xr:uid="{00000000-0005-0000-0000-000000540000}"/>
    <cellStyle name="Total 9 2 3 2 2" xfId="21899" xr:uid="{00000000-0005-0000-0000-000001540000}"/>
    <cellStyle name="Total 9 2 3 3" xfId="21900" xr:uid="{00000000-0005-0000-0000-000002540000}"/>
    <cellStyle name="Total 9 2 4" xfId="21901" xr:uid="{00000000-0005-0000-0000-000003540000}"/>
    <cellStyle name="Total 9 2 4 2" xfId="21902" xr:uid="{00000000-0005-0000-0000-000004540000}"/>
    <cellStyle name="Total 9 2 5" xfId="21903" xr:uid="{00000000-0005-0000-0000-000005540000}"/>
    <cellStyle name="Total 9 3" xfId="21904" xr:uid="{00000000-0005-0000-0000-000006540000}"/>
    <cellStyle name="Total 9 3 2" xfId="21905" xr:uid="{00000000-0005-0000-0000-000007540000}"/>
    <cellStyle name="Total 9 3 2 2" xfId="21906" xr:uid="{00000000-0005-0000-0000-000008540000}"/>
    <cellStyle name="Total 9 3 2 2 2" xfId="21907" xr:uid="{00000000-0005-0000-0000-000009540000}"/>
    <cellStyle name="Total 9 3 2 3" xfId="21908" xr:uid="{00000000-0005-0000-0000-00000A540000}"/>
    <cellStyle name="Total 9 3 3" xfId="21909" xr:uid="{00000000-0005-0000-0000-00000B540000}"/>
    <cellStyle name="Total 9 3 3 2" xfId="21910" xr:uid="{00000000-0005-0000-0000-00000C540000}"/>
    <cellStyle name="Total 9 3 3 2 2" xfId="21911" xr:uid="{00000000-0005-0000-0000-00000D540000}"/>
    <cellStyle name="Total 9 3 3 3" xfId="21912" xr:uid="{00000000-0005-0000-0000-00000E540000}"/>
    <cellStyle name="Total 9 3 4" xfId="21913" xr:uid="{00000000-0005-0000-0000-00000F540000}"/>
    <cellStyle name="Total 9 3 4 2" xfId="21914" xr:uid="{00000000-0005-0000-0000-000010540000}"/>
    <cellStyle name="Total 9 3 5" xfId="21915" xr:uid="{00000000-0005-0000-0000-000011540000}"/>
    <cellStyle name="Total 9 4" xfId="21916" xr:uid="{00000000-0005-0000-0000-000012540000}"/>
    <cellStyle name="Total 9 4 2" xfId="21917" xr:uid="{00000000-0005-0000-0000-000013540000}"/>
    <cellStyle name="Total 9 4 2 2" xfId="21918" xr:uid="{00000000-0005-0000-0000-000014540000}"/>
    <cellStyle name="Total 9 4 2 2 2" xfId="21919" xr:uid="{00000000-0005-0000-0000-000015540000}"/>
    <cellStyle name="Total 9 4 2 3" xfId="21920" xr:uid="{00000000-0005-0000-0000-000016540000}"/>
    <cellStyle name="Total 9 4 3" xfId="21921" xr:uid="{00000000-0005-0000-0000-000017540000}"/>
    <cellStyle name="Total 9 4 3 2" xfId="21922" xr:uid="{00000000-0005-0000-0000-000018540000}"/>
    <cellStyle name="Total 9 4 3 2 2" xfId="21923" xr:uid="{00000000-0005-0000-0000-000019540000}"/>
    <cellStyle name="Total 9 4 3 3" xfId="21924" xr:uid="{00000000-0005-0000-0000-00001A540000}"/>
    <cellStyle name="Total 9 4 4" xfId="21925" xr:uid="{00000000-0005-0000-0000-00001B540000}"/>
    <cellStyle name="Total 9 4 4 2" xfId="21926" xr:uid="{00000000-0005-0000-0000-00001C540000}"/>
    <cellStyle name="Total 9 4 5" xfId="21927" xr:uid="{00000000-0005-0000-0000-00001D540000}"/>
    <cellStyle name="Total 9 5" xfId="21928" xr:uid="{00000000-0005-0000-0000-00001E540000}"/>
    <cellStyle name="Total 9 5 2" xfId="21929" xr:uid="{00000000-0005-0000-0000-00001F540000}"/>
    <cellStyle name="Total 9 5 2 2" xfId="21930" xr:uid="{00000000-0005-0000-0000-000020540000}"/>
    <cellStyle name="Total 9 5 2 2 2" xfId="21931" xr:uid="{00000000-0005-0000-0000-000021540000}"/>
    <cellStyle name="Total 9 5 2 3" xfId="21932" xr:uid="{00000000-0005-0000-0000-000022540000}"/>
    <cellStyle name="Total 9 5 3" xfId="21933" xr:uid="{00000000-0005-0000-0000-000023540000}"/>
    <cellStyle name="Total 9 5 3 2" xfId="21934" xr:uid="{00000000-0005-0000-0000-000024540000}"/>
    <cellStyle name="Total 9 5 3 2 2" xfId="21935" xr:uid="{00000000-0005-0000-0000-000025540000}"/>
    <cellStyle name="Total 9 5 3 3" xfId="21936" xr:uid="{00000000-0005-0000-0000-000026540000}"/>
    <cellStyle name="Total 9 5 4" xfId="21937" xr:uid="{00000000-0005-0000-0000-000027540000}"/>
    <cellStyle name="Total 9 5 4 2" xfId="21938" xr:uid="{00000000-0005-0000-0000-000028540000}"/>
    <cellStyle name="Total 9 5 5" xfId="21939" xr:uid="{00000000-0005-0000-0000-000029540000}"/>
    <cellStyle name="Total 9 6" xfId="21940" xr:uid="{00000000-0005-0000-0000-00002A540000}"/>
    <cellStyle name="Total 9 6 2" xfId="21941" xr:uid="{00000000-0005-0000-0000-00002B540000}"/>
    <cellStyle name="Total 9 6 2 2" xfId="21942" xr:uid="{00000000-0005-0000-0000-00002C540000}"/>
    <cellStyle name="Total 9 6 3" xfId="21943" xr:uid="{00000000-0005-0000-0000-00002D540000}"/>
    <cellStyle name="Total 9 7" xfId="21944" xr:uid="{00000000-0005-0000-0000-00002E540000}"/>
    <cellStyle name="Total 9 7 2" xfId="21945" xr:uid="{00000000-0005-0000-0000-00002F540000}"/>
    <cellStyle name="Total 9 7 2 2" xfId="21946" xr:uid="{00000000-0005-0000-0000-000030540000}"/>
    <cellStyle name="Total 9 7 3" xfId="21947" xr:uid="{00000000-0005-0000-0000-000031540000}"/>
    <cellStyle name="Total 9 8" xfId="21948" xr:uid="{00000000-0005-0000-0000-000032540000}"/>
    <cellStyle name="Total 9 8 2" xfId="21949" xr:uid="{00000000-0005-0000-0000-000033540000}"/>
    <cellStyle name="Total 9 9" xfId="21950" xr:uid="{00000000-0005-0000-0000-000034540000}"/>
    <cellStyle name="Tusental (0)_pldt" xfId="3886" xr:uid="{00000000-0005-0000-0000-000035540000}"/>
    <cellStyle name="Tusental_A-listan (fixad)" xfId="3887" xr:uid="{00000000-0005-0000-0000-000036540000}"/>
    <cellStyle name="Value" xfId="21951" xr:uid="{00000000-0005-0000-0000-000037540000}"/>
    <cellStyle name="Value 10" xfId="21952" xr:uid="{00000000-0005-0000-0000-000038540000}"/>
    <cellStyle name="Value 10 2" xfId="21953" xr:uid="{00000000-0005-0000-0000-000039540000}"/>
    <cellStyle name="Value 10 2 2" xfId="27541" xr:uid="{00000000-0005-0000-0000-00003A540000}"/>
    <cellStyle name="Value 10 3" xfId="27540" xr:uid="{00000000-0005-0000-0000-00003B540000}"/>
    <cellStyle name="Value 11" xfId="21954" xr:uid="{00000000-0005-0000-0000-00003C540000}"/>
    <cellStyle name="Value 11 2" xfId="27542" xr:uid="{00000000-0005-0000-0000-00003D540000}"/>
    <cellStyle name="Value 12" xfId="27539" xr:uid="{00000000-0005-0000-0000-00003E540000}"/>
    <cellStyle name="Value 2" xfId="21955" xr:uid="{00000000-0005-0000-0000-00003F540000}"/>
    <cellStyle name="Value 2 2" xfId="21956" xr:uid="{00000000-0005-0000-0000-000040540000}"/>
    <cellStyle name="Value 2 2 2" xfId="21957" xr:uid="{00000000-0005-0000-0000-000041540000}"/>
    <cellStyle name="Value 2 2 2 2" xfId="27545" xr:uid="{00000000-0005-0000-0000-000042540000}"/>
    <cellStyle name="Value 2 2 3" xfId="27544" xr:uid="{00000000-0005-0000-0000-000043540000}"/>
    <cellStyle name="Value 2 3" xfId="21958" xr:uid="{00000000-0005-0000-0000-000044540000}"/>
    <cellStyle name="Value 2 3 2" xfId="21959" xr:uid="{00000000-0005-0000-0000-000045540000}"/>
    <cellStyle name="Value 2 3 2 2" xfId="27547" xr:uid="{00000000-0005-0000-0000-000046540000}"/>
    <cellStyle name="Value 2 3 3" xfId="27546" xr:uid="{00000000-0005-0000-0000-000047540000}"/>
    <cellStyle name="Value 2 4" xfId="21960" xr:uid="{00000000-0005-0000-0000-000048540000}"/>
    <cellStyle name="Value 2 4 2" xfId="27548" xr:uid="{00000000-0005-0000-0000-000049540000}"/>
    <cellStyle name="Value 2 5" xfId="27543" xr:uid="{00000000-0005-0000-0000-00004A540000}"/>
    <cellStyle name="Value 3" xfId="21961" xr:uid="{00000000-0005-0000-0000-00004B540000}"/>
    <cellStyle name="Value 3 2" xfId="21962" xr:uid="{00000000-0005-0000-0000-00004C540000}"/>
    <cellStyle name="Value 3 2 2" xfId="21963" xr:uid="{00000000-0005-0000-0000-00004D540000}"/>
    <cellStyle name="Value 3 2 2 2" xfId="27551" xr:uid="{00000000-0005-0000-0000-00004E540000}"/>
    <cellStyle name="Value 3 2 3" xfId="27550" xr:uid="{00000000-0005-0000-0000-00004F540000}"/>
    <cellStyle name="Value 3 3" xfId="21964" xr:uid="{00000000-0005-0000-0000-000050540000}"/>
    <cellStyle name="Value 3 3 2" xfId="21965" xr:uid="{00000000-0005-0000-0000-000051540000}"/>
    <cellStyle name="Value 3 3 2 2" xfId="27553" xr:uid="{00000000-0005-0000-0000-000052540000}"/>
    <cellStyle name="Value 3 3 3" xfId="27552" xr:uid="{00000000-0005-0000-0000-000053540000}"/>
    <cellStyle name="Value 3 4" xfId="21966" xr:uid="{00000000-0005-0000-0000-000054540000}"/>
    <cellStyle name="Value 3 4 2" xfId="27554" xr:uid="{00000000-0005-0000-0000-000055540000}"/>
    <cellStyle name="Value 3 5" xfId="27549" xr:uid="{00000000-0005-0000-0000-000056540000}"/>
    <cellStyle name="Value 4" xfId="21967" xr:uid="{00000000-0005-0000-0000-000057540000}"/>
    <cellStyle name="Value 4 2" xfId="21968" xr:uid="{00000000-0005-0000-0000-000058540000}"/>
    <cellStyle name="Value 4 2 2" xfId="21969" xr:uid="{00000000-0005-0000-0000-000059540000}"/>
    <cellStyle name="Value 4 2 2 2" xfId="27557" xr:uid="{00000000-0005-0000-0000-00005A540000}"/>
    <cellStyle name="Value 4 2 3" xfId="27556" xr:uid="{00000000-0005-0000-0000-00005B540000}"/>
    <cellStyle name="Value 4 3" xfId="21970" xr:uid="{00000000-0005-0000-0000-00005C540000}"/>
    <cellStyle name="Value 4 3 2" xfId="21971" xr:uid="{00000000-0005-0000-0000-00005D540000}"/>
    <cellStyle name="Value 4 3 2 2" xfId="27559" xr:uid="{00000000-0005-0000-0000-00005E540000}"/>
    <cellStyle name="Value 4 3 3" xfId="27558" xr:uid="{00000000-0005-0000-0000-00005F540000}"/>
    <cellStyle name="Value 4 4" xfId="21972" xr:uid="{00000000-0005-0000-0000-000060540000}"/>
    <cellStyle name="Value 4 4 2" xfId="27560" xr:uid="{00000000-0005-0000-0000-000061540000}"/>
    <cellStyle name="Value 4 5" xfId="27555" xr:uid="{00000000-0005-0000-0000-000062540000}"/>
    <cellStyle name="Value 5" xfId="21973" xr:uid="{00000000-0005-0000-0000-000063540000}"/>
    <cellStyle name="Value 5 2" xfId="21974" xr:uid="{00000000-0005-0000-0000-000064540000}"/>
    <cellStyle name="Value 5 2 2" xfId="21975" xr:uid="{00000000-0005-0000-0000-000065540000}"/>
    <cellStyle name="Value 5 2 2 2" xfId="27563" xr:uid="{00000000-0005-0000-0000-000066540000}"/>
    <cellStyle name="Value 5 2 3" xfId="27562" xr:uid="{00000000-0005-0000-0000-000067540000}"/>
    <cellStyle name="Value 5 3" xfId="21976" xr:uid="{00000000-0005-0000-0000-000068540000}"/>
    <cellStyle name="Value 5 3 2" xfId="21977" xr:uid="{00000000-0005-0000-0000-000069540000}"/>
    <cellStyle name="Value 5 3 2 2" xfId="27565" xr:uid="{00000000-0005-0000-0000-00006A540000}"/>
    <cellStyle name="Value 5 3 3" xfId="27564" xr:uid="{00000000-0005-0000-0000-00006B540000}"/>
    <cellStyle name="Value 5 4" xfId="21978" xr:uid="{00000000-0005-0000-0000-00006C540000}"/>
    <cellStyle name="Value 5 4 2" xfId="27566" xr:uid="{00000000-0005-0000-0000-00006D540000}"/>
    <cellStyle name="Value 5 5" xfId="27561" xr:uid="{00000000-0005-0000-0000-00006E540000}"/>
    <cellStyle name="Value 6" xfId="21979" xr:uid="{00000000-0005-0000-0000-00006F540000}"/>
    <cellStyle name="Value 6 2" xfId="21980" xr:uid="{00000000-0005-0000-0000-000070540000}"/>
    <cellStyle name="Value 6 2 2" xfId="21981" xr:uid="{00000000-0005-0000-0000-000071540000}"/>
    <cellStyle name="Value 6 2 2 2" xfId="27569" xr:uid="{00000000-0005-0000-0000-000072540000}"/>
    <cellStyle name="Value 6 2 3" xfId="27568" xr:uid="{00000000-0005-0000-0000-000073540000}"/>
    <cellStyle name="Value 6 3" xfId="21982" xr:uid="{00000000-0005-0000-0000-000074540000}"/>
    <cellStyle name="Value 6 3 2" xfId="21983" xr:uid="{00000000-0005-0000-0000-000075540000}"/>
    <cellStyle name="Value 6 3 2 2" xfId="27571" xr:uid="{00000000-0005-0000-0000-000076540000}"/>
    <cellStyle name="Value 6 3 3" xfId="27570" xr:uid="{00000000-0005-0000-0000-000077540000}"/>
    <cellStyle name="Value 6 4" xfId="21984" xr:uid="{00000000-0005-0000-0000-000078540000}"/>
    <cellStyle name="Value 6 4 2" xfId="27572" xr:uid="{00000000-0005-0000-0000-000079540000}"/>
    <cellStyle name="Value 6 5" xfId="27567" xr:uid="{00000000-0005-0000-0000-00007A540000}"/>
    <cellStyle name="Value 7" xfId="21985" xr:uid="{00000000-0005-0000-0000-00007B540000}"/>
    <cellStyle name="Value 7 2" xfId="21986" xr:uid="{00000000-0005-0000-0000-00007C540000}"/>
    <cellStyle name="Value 7 2 2" xfId="21987" xr:uid="{00000000-0005-0000-0000-00007D540000}"/>
    <cellStyle name="Value 7 2 2 2" xfId="27575" xr:uid="{00000000-0005-0000-0000-00007E540000}"/>
    <cellStyle name="Value 7 2 3" xfId="27574" xr:uid="{00000000-0005-0000-0000-00007F540000}"/>
    <cellStyle name="Value 7 3" xfId="21988" xr:uid="{00000000-0005-0000-0000-000080540000}"/>
    <cellStyle name="Value 7 3 2" xfId="21989" xr:uid="{00000000-0005-0000-0000-000081540000}"/>
    <cellStyle name="Value 7 3 2 2" xfId="27577" xr:uid="{00000000-0005-0000-0000-000082540000}"/>
    <cellStyle name="Value 7 3 3" xfId="27576" xr:uid="{00000000-0005-0000-0000-000083540000}"/>
    <cellStyle name="Value 7 4" xfId="21990" xr:uid="{00000000-0005-0000-0000-000084540000}"/>
    <cellStyle name="Value 7 4 2" xfId="27578" xr:uid="{00000000-0005-0000-0000-000085540000}"/>
    <cellStyle name="Value 7 5" xfId="27573" xr:uid="{00000000-0005-0000-0000-000086540000}"/>
    <cellStyle name="Value 8" xfId="21991" xr:uid="{00000000-0005-0000-0000-000087540000}"/>
    <cellStyle name="Value 8 2" xfId="21992" xr:uid="{00000000-0005-0000-0000-000088540000}"/>
    <cellStyle name="Value 8 2 2" xfId="21993" xr:uid="{00000000-0005-0000-0000-000089540000}"/>
    <cellStyle name="Value 8 2 2 2" xfId="27581" xr:uid="{00000000-0005-0000-0000-00008A540000}"/>
    <cellStyle name="Value 8 2 3" xfId="27580" xr:uid="{00000000-0005-0000-0000-00008B540000}"/>
    <cellStyle name="Value 8 3" xfId="21994" xr:uid="{00000000-0005-0000-0000-00008C540000}"/>
    <cellStyle name="Value 8 3 2" xfId="21995" xr:uid="{00000000-0005-0000-0000-00008D540000}"/>
    <cellStyle name="Value 8 3 2 2" xfId="27583" xr:uid="{00000000-0005-0000-0000-00008E540000}"/>
    <cellStyle name="Value 8 3 3" xfId="27582" xr:uid="{00000000-0005-0000-0000-00008F540000}"/>
    <cellStyle name="Value 8 4" xfId="21996" xr:uid="{00000000-0005-0000-0000-000090540000}"/>
    <cellStyle name="Value 8 4 2" xfId="27584" xr:uid="{00000000-0005-0000-0000-000091540000}"/>
    <cellStyle name="Value 8 5" xfId="27579" xr:uid="{00000000-0005-0000-0000-000092540000}"/>
    <cellStyle name="Value 9" xfId="21997" xr:uid="{00000000-0005-0000-0000-000093540000}"/>
    <cellStyle name="Value 9 2" xfId="21998" xr:uid="{00000000-0005-0000-0000-000094540000}"/>
    <cellStyle name="Value 9 2 2" xfId="27586" xr:uid="{00000000-0005-0000-0000-000095540000}"/>
    <cellStyle name="Value 9 3" xfId="27585" xr:uid="{00000000-0005-0000-0000-000096540000}"/>
    <cellStyle name="Valuta (0)" xfId="21999" xr:uid="{00000000-0005-0000-0000-000097540000}"/>
    <cellStyle name="Valuta (0) 2" xfId="22000" xr:uid="{00000000-0005-0000-0000-000098540000}"/>
    <cellStyle name="Valuta (0)_pldt" xfId="3888" xr:uid="{00000000-0005-0000-0000-000099540000}"/>
    <cellStyle name="Valuta_NPV" xfId="3889" xr:uid="{00000000-0005-0000-0000-00009A540000}"/>
    <cellStyle name="W" xfId="22001" xr:uid="{00000000-0005-0000-0000-00009B540000}"/>
    <cellStyle name="W 2" xfId="22002" xr:uid="{00000000-0005-0000-0000-00009C540000}"/>
    <cellStyle name="Währung [0]_GERMAN2" xfId="22003" xr:uid="{00000000-0005-0000-0000-00009D540000}"/>
    <cellStyle name="Währung_GERMAN2" xfId="22004" xr:uid="{00000000-0005-0000-0000-00009E540000}"/>
    <cellStyle name="Warning Text 10" xfId="22005" xr:uid="{00000000-0005-0000-0000-00009F540000}"/>
    <cellStyle name="Warning Text 11" xfId="22006" xr:uid="{00000000-0005-0000-0000-0000A0540000}"/>
    <cellStyle name="Warning Text 12" xfId="22007" xr:uid="{00000000-0005-0000-0000-0000A1540000}"/>
    <cellStyle name="Warning Text 13" xfId="22008" xr:uid="{00000000-0005-0000-0000-0000A2540000}"/>
    <cellStyle name="Warning Text 14" xfId="22009" xr:uid="{00000000-0005-0000-0000-0000A3540000}"/>
    <cellStyle name="Warning Text 15" xfId="22010" xr:uid="{00000000-0005-0000-0000-0000A4540000}"/>
    <cellStyle name="Warning Text 16" xfId="22011" xr:uid="{00000000-0005-0000-0000-0000A5540000}"/>
    <cellStyle name="Warning Text 17" xfId="22012" xr:uid="{00000000-0005-0000-0000-0000A6540000}"/>
    <cellStyle name="Warning Text 18" xfId="22013" xr:uid="{00000000-0005-0000-0000-0000A7540000}"/>
    <cellStyle name="Warning Text 19" xfId="22014" xr:uid="{00000000-0005-0000-0000-0000A8540000}"/>
    <cellStyle name="Warning Text 2" xfId="3890" xr:uid="{00000000-0005-0000-0000-0000A9540000}"/>
    <cellStyle name="Warning Text 2 10" xfId="22016" xr:uid="{00000000-0005-0000-0000-0000AA540000}"/>
    <cellStyle name="Warning Text 2 11" xfId="22017" xr:uid="{00000000-0005-0000-0000-0000AB540000}"/>
    <cellStyle name="Warning Text 2 12" xfId="22018" xr:uid="{00000000-0005-0000-0000-0000AC540000}"/>
    <cellStyle name="Warning Text 2 13" xfId="22019" xr:uid="{00000000-0005-0000-0000-0000AD540000}"/>
    <cellStyle name="Warning Text 2 14" xfId="22015" xr:uid="{00000000-0005-0000-0000-0000AE540000}"/>
    <cellStyle name="Warning Text 2 2" xfId="613" xr:uid="{00000000-0005-0000-0000-0000AF540000}"/>
    <cellStyle name="Warning Text 2 2 2" xfId="5063" xr:uid="{00000000-0005-0000-0000-0000B0540000}"/>
    <cellStyle name="Warning Text 2 2 2 2" xfId="22021" xr:uid="{00000000-0005-0000-0000-0000B1540000}"/>
    <cellStyle name="Warning Text 2 2 3" xfId="22020" xr:uid="{00000000-0005-0000-0000-0000B2540000}"/>
    <cellStyle name="Warning Text 2 3" xfId="3470" xr:uid="{00000000-0005-0000-0000-0000B3540000}"/>
    <cellStyle name="Warning Text 2 3 2" xfId="5064" xr:uid="{00000000-0005-0000-0000-0000B4540000}"/>
    <cellStyle name="Warning Text 2 3 3" xfId="22022" xr:uid="{00000000-0005-0000-0000-0000B5540000}"/>
    <cellStyle name="Warning Text 2 4" xfId="3472" xr:uid="{00000000-0005-0000-0000-0000B6540000}"/>
    <cellStyle name="Warning Text 2 4 2" xfId="5425" xr:uid="{00000000-0005-0000-0000-0000B7540000}"/>
    <cellStyle name="Warning Text 2 4 3" xfId="22023" xr:uid="{00000000-0005-0000-0000-0000B8540000}"/>
    <cellStyle name="Warning Text 2 5" xfId="5062" xr:uid="{00000000-0005-0000-0000-0000B9540000}"/>
    <cellStyle name="Warning Text 2 5 2" xfId="22024" xr:uid="{00000000-0005-0000-0000-0000BA540000}"/>
    <cellStyle name="Warning Text 2 6" xfId="22025" xr:uid="{00000000-0005-0000-0000-0000BB540000}"/>
    <cellStyle name="Warning Text 2 7" xfId="22026" xr:uid="{00000000-0005-0000-0000-0000BC540000}"/>
    <cellStyle name="Warning Text 2 8" xfId="22027" xr:uid="{00000000-0005-0000-0000-0000BD540000}"/>
    <cellStyle name="Warning Text 2 9" xfId="22028" xr:uid="{00000000-0005-0000-0000-0000BE540000}"/>
    <cellStyle name="Warning Text 20" xfId="22029" xr:uid="{00000000-0005-0000-0000-0000BF540000}"/>
    <cellStyle name="Warning Text 21" xfId="22030" xr:uid="{00000000-0005-0000-0000-0000C0540000}"/>
    <cellStyle name="Warning Text 22" xfId="22031" xr:uid="{00000000-0005-0000-0000-0000C1540000}"/>
    <cellStyle name="Warning Text 23" xfId="22032" xr:uid="{00000000-0005-0000-0000-0000C2540000}"/>
    <cellStyle name="Warning Text 24" xfId="22033" xr:uid="{00000000-0005-0000-0000-0000C3540000}"/>
    <cellStyle name="Warning Text 25" xfId="22034" xr:uid="{00000000-0005-0000-0000-0000C4540000}"/>
    <cellStyle name="Warning Text 26" xfId="22035" xr:uid="{00000000-0005-0000-0000-0000C5540000}"/>
    <cellStyle name="Warning Text 27" xfId="22036" xr:uid="{00000000-0005-0000-0000-0000C6540000}"/>
    <cellStyle name="Warning Text 28" xfId="22037" xr:uid="{00000000-0005-0000-0000-0000C7540000}"/>
    <cellStyle name="Warning Text 29" xfId="22038" xr:uid="{00000000-0005-0000-0000-0000C8540000}"/>
    <cellStyle name="Warning Text 3" xfId="770" xr:uid="{00000000-0005-0000-0000-0000C9540000}"/>
    <cellStyle name="Warning Text 3 10" xfId="22040" xr:uid="{00000000-0005-0000-0000-0000CA540000}"/>
    <cellStyle name="Warning Text 3 11" xfId="22041" xr:uid="{00000000-0005-0000-0000-0000CB540000}"/>
    <cellStyle name="Warning Text 3 12" xfId="22042" xr:uid="{00000000-0005-0000-0000-0000CC540000}"/>
    <cellStyle name="Warning Text 3 13" xfId="22043" xr:uid="{00000000-0005-0000-0000-0000CD540000}"/>
    <cellStyle name="Warning Text 3 14" xfId="22039" xr:uid="{00000000-0005-0000-0000-0000CE540000}"/>
    <cellStyle name="Warning Text 3 2" xfId="5478" xr:uid="{00000000-0005-0000-0000-0000CF540000}"/>
    <cellStyle name="Warning Text 3 3" xfId="22044" xr:uid="{00000000-0005-0000-0000-0000D0540000}"/>
    <cellStyle name="Warning Text 3 4" xfId="22045" xr:uid="{00000000-0005-0000-0000-0000D1540000}"/>
    <cellStyle name="Warning Text 3 5" xfId="22046" xr:uid="{00000000-0005-0000-0000-0000D2540000}"/>
    <cellStyle name="Warning Text 3 6" xfId="22047" xr:uid="{00000000-0005-0000-0000-0000D3540000}"/>
    <cellStyle name="Warning Text 3 7" xfId="22048" xr:uid="{00000000-0005-0000-0000-0000D4540000}"/>
    <cellStyle name="Warning Text 3 8" xfId="22049" xr:uid="{00000000-0005-0000-0000-0000D5540000}"/>
    <cellStyle name="Warning Text 3 9" xfId="22050" xr:uid="{00000000-0005-0000-0000-0000D6540000}"/>
    <cellStyle name="Warning Text 30" xfId="22051" xr:uid="{00000000-0005-0000-0000-0000D7540000}"/>
    <cellStyle name="Warning Text 31" xfId="22052" xr:uid="{00000000-0005-0000-0000-0000D8540000}"/>
    <cellStyle name="Warning Text 32" xfId="22053" xr:uid="{00000000-0005-0000-0000-0000D9540000}"/>
    <cellStyle name="Warning Text 4" xfId="22054" xr:uid="{00000000-0005-0000-0000-0000DA540000}"/>
    <cellStyle name="Warning Text 4 2" xfId="22055" xr:uid="{00000000-0005-0000-0000-0000DB540000}"/>
    <cellStyle name="Warning Text 4 3" xfId="22056" xr:uid="{00000000-0005-0000-0000-0000DC540000}"/>
    <cellStyle name="Warning Text 5" xfId="22057" xr:uid="{00000000-0005-0000-0000-0000DD540000}"/>
    <cellStyle name="Warning Text 5 2" xfId="22058" xr:uid="{00000000-0005-0000-0000-0000DE540000}"/>
    <cellStyle name="Warning Text 5 3" xfId="22059" xr:uid="{00000000-0005-0000-0000-0000DF540000}"/>
    <cellStyle name="Warning Text 6" xfId="22060" xr:uid="{00000000-0005-0000-0000-0000E0540000}"/>
    <cellStyle name="Warning Text 6 2" xfId="22061" xr:uid="{00000000-0005-0000-0000-0000E1540000}"/>
    <cellStyle name="Warning Text 6 3" xfId="22062" xr:uid="{00000000-0005-0000-0000-0000E2540000}"/>
    <cellStyle name="Warning Text 7" xfId="22063" xr:uid="{00000000-0005-0000-0000-0000E3540000}"/>
    <cellStyle name="Warning Text 7 2" xfId="22064" xr:uid="{00000000-0005-0000-0000-0000E4540000}"/>
    <cellStyle name="Warning Text 7 3" xfId="22065" xr:uid="{00000000-0005-0000-0000-0000E5540000}"/>
    <cellStyle name="Warning Text 8" xfId="22066" xr:uid="{00000000-0005-0000-0000-0000E6540000}"/>
    <cellStyle name="Warning Text 8 2" xfId="22067" xr:uid="{00000000-0005-0000-0000-0000E7540000}"/>
    <cellStyle name="Warning Text 8 3" xfId="22068" xr:uid="{00000000-0005-0000-0000-0000E8540000}"/>
    <cellStyle name="Warning Text 9" xfId="22069" xr:uid="{00000000-0005-0000-0000-0000E9540000}"/>
    <cellStyle name="WHead - Style2" xfId="3618" xr:uid="{00000000-0005-0000-0000-0000EA540000}"/>
    <cellStyle name="WHead - Style2 2" xfId="5065" xr:uid="{00000000-0005-0000-0000-0000EB540000}"/>
    <cellStyle name="wrap" xfId="3891" xr:uid="{00000000-0005-0000-0000-0000EC540000}"/>
    <cellStyle name="wrap 2" xfId="5066" xr:uid="{00000000-0005-0000-0000-0000ED540000}"/>
    <cellStyle name="Wไhrung [0]_35ERI8T2gbIEMixb4v26icuOo" xfId="22070" xr:uid="{00000000-0005-0000-0000-0000EE540000}"/>
    <cellStyle name="Wไhrung_35ERI8T2gbIEMixb4v26icuOo" xfId="22071" xr:uid="{00000000-0005-0000-0000-0000EF540000}"/>
    <cellStyle name="YY.MM" xfId="22072" xr:uid="{00000000-0005-0000-0000-0000F0540000}"/>
    <cellStyle name="YY.MM 10" xfId="22073" xr:uid="{00000000-0005-0000-0000-0000F1540000}"/>
    <cellStyle name="YY.MM 10 2" xfId="22074" xr:uid="{00000000-0005-0000-0000-0000F2540000}"/>
    <cellStyle name="YY.MM 10 2 2" xfId="22075" xr:uid="{00000000-0005-0000-0000-0000F3540000}"/>
    <cellStyle name="YY.MM 10 3" xfId="22076" xr:uid="{00000000-0005-0000-0000-0000F4540000}"/>
    <cellStyle name="YY.MM 11" xfId="22077" xr:uid="{00000000-0005-0000-0000-0000F5540000}"/>
    <cellStyle name="YY.MM 11 2" xfId="22078" xr:uid="{00000000-0005-0000-0000-0000F6540000}"/>
    <cellStyle name="YY.MM 12" xfId="22079" xr:uid="{00000000-0005-0000-0000-0000F7540000}"/>
    <cellStyle name="YY.MM 2" xfId="22080" xr:uid="{00000000-0005-0000-0000-0000F8540000}"/>
    <cellStyle name="YY.MM 2 2" xfId="22081" xr:uid="{00000000-0005-0000-0000-0000F9540000}"/>
    <cellStyle name="YY.MM 2 2 2" xfId="22082" xr:uid="{00000000-0005-0000-0000-0000FA540000}"/>
    <cellStyle name="YY.MM 2 2 2 2" xfId="22083" xr:uid="{00000000-0005-0000-0000-0000FB540000}"/>
    <cellStyle name="YY.MM 2 2 3" xfId="22084" xr:uid="{00000000-0005-0000-0000-0000FC540000}"/>
    <cellStyle name="YY.MM 2 3" xfId="22085" xr:uid="{00000000-0005-0000-0000-0000FD540000}"/>
    <cellStyle name="YY.MM 2 3 2" xfId="22086" xr:uid="{00000000-0005-0000-0000-0000FE540000}"/>
    <cellStyle name="YY.MM 2 3 2 2" xfId="22087" xr:uid="{00000000-0005-0000-0000-0000FF540000}"/>
    <cellStyle name="YY.MM 2 3 3" xfId="22088" xr:uid="{00000000-0005-0000-0000-000000550000}"/>
    <cellStyle name="YY.MM 2 4" xfId="22089" xr:uid="{00000000-0005-0000-0000-000001550000}"/>
    <cellStyle name="YY.MM 2 4 2" xfId="22090" xr:uid="{00000000-0005-0000-0000-000002550000}"/>
    <cellStyle name="YY.MM 2 5" xfId="22091" xr:uid="{00000000-0005-0000-0000-000003550000}"/>
    <cellStyle name="YY.MM 3" xfId="22092" xr:uid="{00000000-0005-0000-0000-000004550000}"/>
    <cellStyle name="YY.MM 3 2" xfId="22093" xr:uid="{00000000-0005-0000-0000-000005550000}"/>
    <cellStyle name="YY.MM 3 2 2" xfId="22094" xr:uid="{00000000-0005-0000-0000-000006550000}"/>
    <cellStyle name="YY.MM 3 2 2 2" xfId="22095" xr:uid="{00000000-0005-0000-0000-000007550000}"/>
    <cellStyle name="YY.MM 3 2 3" xfId="22096" xr:uid="{00000000-0005-0000-0000-000008550000}"/>
    <cellStyle name="YY.MM 3 3" xfId="22097" xr:uid="{00000000-0005-0000-0000-000009550000}"/>
    <cellStyle name="YY.MM 3 3 2" xfId="22098" xr:uid="{00000000-0005-0000-0000-00000A550000}"/>
    <cellStyle name="YY.MM 3 3 2 2" xfId="22099" xr:uid="{00000000-0005-0000-0000-00000B550000}"/>
    <cellStyle name="YY.MM 3 3 3" xfId="22100" xr:uid="{00000000-0005-0000-0000-00000C550000}"/>
    <cellStyle name="YY.MM 3 4" xfId="22101" xr:uid="{00000000-0005-0000-0000-00000D550000}"/>
    <cellStyle name="YY.MM 3 4 2" xfId="22102" xr:uid="{00000000-0005-0000-0000-00000E550000}"/>
    <cellStyle name="YY.MM 3 5" xfId="22103" xr:uid="{00000000-0005-0000-0000-00000F550000}"/>
    <cellStyle name="YY.MM 4" xfId="22104" xr:uid="{00000000-0005-0000-0000-000010550000}"/>
    <cellStyle name="YY.MM 4 2" xfId="22105" xr:uid="{00000000-0005-0000-0000-000011550000}"/>
    <cellStyle name="YY.MM 4 2 2" xfId="22106" xr:uid="{00000000-0005-0000-0000-000012550000}"/>
    <cellStyle name="YY.MM 4 2 2 2" xfId="22107" xr:uid="{00000000-0005-0000-0000-000013550000}"/>
    <cellStyle name="YY.MM 4 2 3" xfId="22108" xr:uid="{00000000-0005-0000-0000-000014550000}"/>
    <cellStyle name="YY.MM 4 3" xfId="22109" xr:uid="{00000000-0005-0000-0000-000015550000}"/>
    <cellStyle name="YY.MM 4 3 2" xfId="22110" xr:uid="{00000000-0005-0000-0000-000016550000}"/>
    <cellStyle name="YY.MM 4 3 2 2" xfId="22111" xr:uid="{00000000-0005-0000-0000-000017550000}"/>
    <cellStyle name="YY.MM 4 3 3" xfId="22112" xr:uid="{00000000-0005-0000-0000-000018550000}"/>
    <cellStyle name="YY.MM 4 4" xfId="22113" xr:uid="{00000000-0005-0000-0000-000019550000}"/>
    <cellStyle name="YY.MM 4 4 2" xfId="22114" xr:uid="{00000000-0005-0000-0000-00001A550000}"/>
    <cellStyle name="YY.MM 4 5" xfId="22115" xr:uid="{00000000-0005-0000-0000-00001B550000}"/>
    <cellStyle name="YY.MM 5" xfId="22116" xr:uid="{00000000-0005-0000-0000-00001C550000}"/>
    <cellStyle name="YY.MM 5 2" xfId="22117" xr:uid="{00000000-0005-0000-0000-00001D550000}"/>
    <cellStyle name="YY.MM 5 2 2" xfId="22118" xr:uid="{00000000-0005-0000-0000-00001E550000}"/>
    <cellStyle name="YY.MM 5 2 2 2" xfId="22119" xr:uid="{00000000-0005-0000-0000-00001F550000}"/>
    <cellStyle name="YY.MM 5 2 3" xfId="22120" xr:uid="{00000000-0005-0000-0000-000020550000}"/>
    <cellStyle name="YY.MM 5 3" xfId="22121" xr:uid="{00000000-0005-0000-0000-000021550000}"/>
    <cellStyle name="YY.MM 5 3 2" xfId="22122" xr:uid="{00000000-0005-0000-0000-000022550000}"/>
    <cellStyle name="YY.MM 5 3 2 2" xfId="22123" xr:uid="{00000000-0005-0000-0000-000023550000}"/>
    <cellStyle name="YY.MM 5 3 3" xfId="22124" xr:uid="{00000000-0005-0000-0000-000024550000}"/>
    <cellStyle name="YY.MM 5 4" xfId="22125" xr:uid="{00000000-0005-0000-0000-000025550000}"/>
    <cellStyle name="YY.MM 5 4 2" xfId="22126" xr:uid="{00000000-0005-0000-0000-000026550000}"/>
    <cellStyle name="YY.MM 5 5" xfId="22127" xr:uid="{00000000-0005-0000-0000-000027550000}"/>
    <cellStyle name="YY.MM 6" xfId="22128" xr:uid="{00000000-0005-0000-0000-000028550000}"/>
    <cellStyle name="YY.MM 6 2" xfId="22129" xr:uid="{00000000-0005-0000-0000-000029550000}"/>
    <cellStyle name="YY.MM 6 2 2" xfId="22130" xr:uid="{00000000-0005-0000-0000-00002A550000}"/>
    <cellStyle name="YY.MM 6 2 2 2" xfId="22131" xr:uid="{00000000-0005-0000-0000-00002B550000}"/>
    <cellStyle name="YY.MM 6 2 3" xfId="22132" xr:uid="{00000000-0005-0000-0000-00002C550000}"/>
    <cellStyle name="YY.MM 6 3" xfId="22133" xr:uid="{00000000-0005-0000-0000-00002D550000}"/>
    <cellStyle name="YY.MM 6 3 2" xfId="22134" xr:uid="{00000000-0005-0000-0000-00002E550000}"/>
    <cellStyle name="YY.MM 6 3 2 2" xfId="22135" xr:uid="{00000000-0005-0000-0000-00002F550000}"/>
    <cellStyle name="YY.MM 6 3 3" xfId="22136" xr:uid="{00000000-0005-0000-0000-000030550000}"/>
    <cellStyle name="YY.MM 6 4" xfId="22137" xr:uid="{00000000-0005-0000-0000-000031550000}"/>
    <cellStyle name="YY.MM 6 4 2" xfId="22138" xr:uid="{00000000-0005-0000-0000-000032550000}"/>
    <cellStyle name="YY.MM 6 5" xfId="22139" xr:uid="{00000000-0005-0000-0000-000033550000}"/>
    <cellStyle name="YY.MM 7" xfId="22140" xr:uid="{00000000-0005-0000-0000-000034550000}"/>
    <cellStyle name="YY.MM 7 2" xfId="22141" xr:uid="{00000000-0005-0000-0000-000035550000}"/>
    <cellStyle name="YY.MM 7 2 2" xfId="22142" xr:uid="{00000000-0005-0000-0000-000036550000}"/>
    <cellStyle name="YY.MM 7 2 2 2" xfId="22143" xr:uid="{00000000-0005-0000-0000-000037550000}"/>
    <cellStyle name="YY.MM 7 2 3" xfId="22144" xr:uid="{00000000-0005-0000-0000-000038550000}"/>
    <cellStyle name="YY.MM 7 3" xfId="22145" xr:uid="{00000000-0005-0000-0000-000039550000}"/>
    <cellStyle name="YY.MM 7 3 2" xfId="22146" xr:uid="{00000000-0005-0000-0000-00003A550000}"/>
    <cellStyle name="YY.MM 7 3 2 2" xfId="22147" xr:uid="{00000000-0005-0000-0000-00003B550000}"/>
    <cellStyle name="YY.MM 7 3 3" xfId="22148" xr:uid="{00000000-0005-0000-0000-00003C550000}"/>
    <cellStyle name="YY.MM 7 4" xfId="22149" xr:uid="{00000000-0005-0000-0000-00003D550000}"/>
    <cellStyle name="YY.MM 7 4 2" xfId="22150" xr:uid="{00000000-0005-0000-0000-00003E550000}"/>
    <cellStyle name="YY.MM 7 5" xfId="22151" xr:uid="{00000000-0005-0000-0000-00003F550000}"/>
    <cellStyle name="YY.MM 8" xfId="22152" xr:uid="{00000000-0005-0000-0000-000040550000}"/>
    <cellStyle name="YY.MM 8 2" xfId="22153" xr:uid="{00000000-0005-0000-0000-000041550000}"/>
    <cellStyle name="YY.MM 8 2 2" xfId="22154" xr:uid="{00000000-0005-0000-0000-000042550000}"/>
    <cellStyle name="YY.MM 8 2 2 2" xfId="22155" xr:uid="{00000000-0005-0000-0000-000043550000}"/>
    <cellStyle name="YY.MM 8 2 3" xfId="22156" xr:uid="{00000000-0005-0000-0000-000044550000}"/>
    <cellStyle name="YY.MM 8 3" xfId="22157" xr:uid="{00000000-0005-0000-0000-000045550000}"/>
    <cellStyle name="YY.MM 8 3 2" xfId="22158" xr:uid="{00000000-0005-0000-0000-000046550000}"/>
    <cellStyle name="YY.MM 8 3 2 2" xfId="22159" xr:uid="{00000000-0005-0000-0000-000047550000}"/>
    <cellStyle name="YY.MM 8 3 3" xfId="22160" xr:uid="{00000000-0005-0000-0000-000048550000}"/>
    <cellStyle name="YY.MM 8 4" xfId="22161" xr:uid="{00000000-0005-0000-0000-000049550000}"/>
    <cellStyle name="YY.MM 8 4 2" xfId="22162" xr:uid="{00000000-0005-0000-0000-00004A550000}"/>
    <cellStyle name="YY.MM 8 5" xfId="22163" xr:uid="{00000000-0005-0000-0000-00004B550000}"/>
    <cellStyle name="YY.MM 9" xfId="22164" xr:uid="{00000000-0005-0000-0000-00004C550000}"/>
    <cellStyle name="YY.MM 9 2" xfId="22165" xr:uid="{00000000-0005-0000-0000-00004D550000}"/>
    <cellStyle name="YY.MM 9 2 2" xfId="22166" xr:uid="{00000000-0005-0000-0000-00004E550000}"/>
    <cellStyle name="YY.MM 9 3" xfId="22167" xr:uid="{00000000-0005-0000-0000-00004F550000}"/>
    <cellStyle name="ｵﾒﾁ｡ﾒﾃ爼ﾗ靉ﾁ篦ｧﾋﾅﾒﾂﾁﾔｵﾔ" xfId="3524" xr:uid="{00000000-0005-0000-0000-000050550000}"/>
    <cellStyle name="ｵﾒﾁ｡ﾒﾃ爼ﾗ靉ﾁ篦ｧﾋﾅﾒﾂﾁﾔｵﾔ 2" xfId="5067" xr:uid="{00000000-0005-0000-0000-000051550000}"/>
    <cellStyle name="เครื่องหมายเปอร์เซ็นต์_Book2" xfId="22168" xr:uid="{00000000-0005-0000-0000-000052550000}"/>
    <cellStyle name="เครื่องหมายจุลภาค [0]_Book1" xfId="22169" xr:uid="{00000000-0005-0000-0000-000053550000}"/>
    <cellStyle name="เครื่องหมายจุลภาค 10" xfId="3892" xr:uid="{00000000-0005-0000-0000-000054550000}"/>
    <cellStyle name="เครื่องหมายจุลภาค 10 2" xfId="3870" xr:uid="{00000000-0005-0000-0000-000055550000}"/>
    <cellStyle name="เครื่องหมายจุลภาค 10 2 2" xfId="3893" xr:uid="{00000000-0005-0000-0000-000056550000}"/>
    <cellStyle name="เครื่องหมายจุลภาค 10 2 2 2" xfId="3894" xr:uid="{00000000-0005-0000-0000-000057550000}"/>
    <cellStyle name="เครื่องหมายจุลภาค 10 2 2 3" xfId="6269" xr:uid="{00000000-0005-0000-0000-000058550000}"/>
    <cellStyle name="เครื่องหมายจุลภาค 10 2 3" xfId="2088" xr:uid="{00000000-0005-0000-0000-000059550000}"/>
    <cellStyle name="เครื่องหมายจุลภาค 10 2 3 2" xfId="5815" xr:uid="{00000000-0005-0000-0000-00005A550000}"/>
    <cellStyle name="เครื่องหมายจุลภาค 10 2 4" xfId="5080" xr:uid="{00000000-0005-0000-0000-00005B550000}"/>
    <cellStyle name="เครื่องหมายจุลภาค 10 2 5" xfId="22171" xr:uid="{00000000-0005-0000-0000-00005C550000}"/>
    <cellStyle name="เครื่องหมายจุลภาค 10 3" xfId="3872" xr:uid="{00000000-0005-0000-0000-00005D550000}"/>
    <cellStyle name="เครื่องหมายจุลภาค 10 3 2" xfId="3895" xr:uid="{00000000-0005-0000-0000-00005E550000}"/>
    <cellStyle name="เครื่องหมายจุลภาค 10 3 3" xfId="6268" xr:uid="{00000000-0005-0000-0000-00005F550000}"/>
    <cellStyle name="เครื่องหมายจุลภาค 10 3 4" xfId="22172" xr:uid="{00000000-0005-0000-0000-000060550000}"/>
    <cellStyle name="เครื่องหมายจุลภาค 10 4" xfId="3874" xr:uid="{00000000-0005-0000-0000-000061550000}"/>
    <cellStyle name="เครื่องหมายจุลภาค 10 4 2" xfId="5814" xr:uid="{00000000-0005-0000-0000-000062550000}"/>
    <cellStyle name="เครื่องหมายจุลภาค 10 5" xfId="5079" xr:uid="{00000000-0005-0000-0000-000063550000}"/>
    <cellStyle name="เครื่องหมายจุลภาค 10 6" xfId="22170" xr:uid="{00000000-0005-0000-0000-000064550000}"/>
    <cellStyle name="เครื่องหมายจุลภาค 10_CPI_Y'52_TOP_GG 1" xfId="3896" xr:uid="{00000000-0005-0000-0000-000065550000}"/>
    <cellStyle name="เครื่องหมายจุลภาค 11" xfId="3854" xr:uid="{00000000-0005-0000-0000-000066550000}"/>
    <cellStyle name="เครื่องหมายจุลภาค 11 2" xfId="3897" xr:uid="{00000000-0005-0000-0000-000067550000}"/>
    <cellStyle name="เครื่องหมายจุลภาค 11 2 2" xfId="22174" xr:uid="{00000000-0005-0000-0000-000068550000}"/>
    <cellStyle name="เครื่องหมายจุลภาค 11 3" xfId="538" xr:uid="{00000000-0005-0000-0000-000069550000}"/>
    <cellStyle name="เครื่องหมายจุลภาค 11 3 2" xfId="22175" xr:uid="{00000000-0005-0000-0000-00006A550000}"/>
    <cellStyle name="เครื่องหมายจุลภาค 11 4" xfId="3898" xr:uid="{00000000-0005-0000-0000-00006B550000}"/>
    <cellStyle name="เครื่องหมายจุลภาค 11 4 2" xfId="22176" xr:uid="{00000000-0005-0000-0000-00006C550000}"/>
    <cellStyle name="เครื่องหมายจุลภาค 11 5" xfId="893" xr:uid="{00000000-0005-0000-0000-00006D550000}"/>
    <cellStyle name="เครื่องหมายจุลภาค 11 5 2" xfId="22177" xr:uid="{00000000-0005-0000-0000-00006E550000}"/>
    <cellStyle name="เครื่องหมายจุลภาค 11 6" xfId="903" xr:uid="{00000000-0005-0000-0000-00006F550000}"/>
    <cellStyle name="เครื่องหมายจุลภาค 11 7" xfId="647" xr:uid="{00000000-0005-0000-0000-000070550000}"/>
    <cellStyle name="เครื่องหมายจุลภาค 11 8" xfId="22173" xr:uid="{00000000-0005-0000-0000-000071550000}"/>
    <cellStyle name="เครื่องหมายจุลภาค 11_CPI_Y'52_TOP_GG 1" xfId="769" xr:uid="{00000000-0005-0000-0000-000072550000}"/>
    <cellStyle name="เครื่องหมายจุลภาค 12" xfId="3856" xr:uid="{00000000-0005-0000-0000-000073550000}"/>
    <cellStyle name="เครื่องหมายจุลภาค 12 2" xfId="3899" xr:uid="{00000000-0005-0000-0000-000074550000}"/>
    <cellStyle name="เครื่องหมายจุลภาค 12 2 2" xfId="22179" xr:uid="{00000000-0005-0000-0000-000075550000}"/>
    <cellStyle name="เครื่องหมายจุลภาค 12 3" xfId="2863" xr:uid="{00000000-0005-0000-0000-000076550000}"/>
    <cellStyle name="เครื่องหมายจุลภาค 12 4" xfId="2867" xr:uid="{00000000-0005-0000-0000-000077550000}"/>
    <cellStyle name="เครื่องหมายจุลภาค 12 5" xfId="918" xr:uid="{00000000-0005-0000-0000-000078550000}"/>
    <cellStyle name="เครื่องหมายจุลภาค 12 6" xfId="923" xr:uid="{00000000-0005-0000-0000-000079550000}"/>
    <cellStyle name="เครื่องหมายจุลภาค 12 6 2" xfId="928" xr:uid="{00000000-0005-0000-0000-00007A550000}"/>
    <cellStyle name="เครื่องหมายจุลภาค 12 6 2 2" xfId="2985" xr:uid="{00000000-0005-0000-0000-00007B550000}"/>
    <cellStyle name="เครื่องหมายจุลภาค 12 6 2 3" xfId="6270" xr:uid="{00000000-0005-0000-0000-00007C550000}"/>
    <cellStyle name="เครื่องหมายจุลภาค 12 6 3" xfId="2987" xr:uid="{00000000-0005-0000-0000-00007D550000}"/>
    <cellStyle name="เครื่องหมายจุลภาค 12 6 3 2" xfId="5816" xr:uid="{00000000-0005-0000-0000-00007E550000}"/>
    <cellStyle name="เครื่องหมายจุลภาค 12 6 4" xfId="5081" xr:uid="{00000000-0005-0000-0000-00007F550000}"/>
    <cellStyle name="เครื่องหมายจุลภาค 12 7" xfId="22178" xr:uid="{00000000-0005-0000-0000-000080550000}"/>
    <cellStyle name="เครื่องหมายจุลภาค 12_CPI_Y'52_TOP_GG 1" xfId="3208" xr:uid="{00000000-0005-0000-0000-000081550000}"/>
    <cellStyle name="เครื่องหมายจุลภาค 13" xfId="3859" xr:uid="{00000000-0005-0000-0000-000082550000}"/>
    <cellStyle name="เครื่องหมายจุลภาค 13 2" xfId="3900" xr:uid="{00000000-0005-0000-0000-000083550000}"/>
    <cellStyle name="เครื่องหมายจุลภาค 13 2 2" xfId="3059" xr:uid="{00000000-0005-0000-0000-000084550000}"/>
    <cellStyle name="เครื่องหมายจุลภาค 13 2 2 2" xfId="3901" xr:uid="{00000000-0005-0000-0000-000085550000}"/>
    <cellStyle name="เครื่องหมายจุลภาค 13 2 2 2 2" xfId="3902" xr:uid="{00000000-0005-0000-0000-000086550000}"/>
    <cellStyle name="เครื่องหมายจุลภาค 13 2 2 2 3" xfId="6273" xr:uid="{00000000-0005-0000-0000-000087550000}"/>
    <cellStyle name="เครื่องหมายจุลภาค 13 2 2 3" xfId="2947" xr:uid="{00000000-0005-0000-0000-000088550000}"/>
    <cellStyle name="เครื่องหมายจุลภาค 13 2 2 3 2" xfId="5819" xr:uid="{00000000-0005-0000-0000-000089550000}"/>
    <cellStyle name="เครื่องหมายจุลภาค 13 2 2 4" xfId="5084" xr:uid="{00000000-0005-0000-0000-00008A550000}"/>
    <cellStyle name="เครื่องหมายจุลภาค 13 2 3" xfId="3061" xr:uid="{00000000-0005-0000-0000-00008B550000}"/>
    <cellStyle name="เครื่องหมายจุลภาค 13 2 3 2" xfId="3903" xr:uid="{00000000-0005-0000-0000-00008C550000}"/>
    <cellStyle name="เครื่องหมายจุลภาค 13 2 3 2 2" xfId="3502" xr:uid="{00000000-0005-0000-0000-00008D550000}"/>
    <cellStyle name="เครื่องหมายจุลภาค 13 2 3 2 3" xfId="6274" xr:uid="{00000000-0005-0000-0000-00008E550000}"/>
    <cellStyle name="เครื่องหมายจุลภาค 13 2 3 3" xfId="2954" xr:uid="{00000000-0005-0000-0000-00008F550000}"/>
    <cellStyle name="เครื่องหมายจุลภาค 13 2 3 3 2" xfId="5820" xr:uid="{00000000-0005-0000-0000-000090550000}"/>
    <cellStyle name="เครื่องหมายจุลภาค 13 2 3 4" xfId="5085" xr:uid="{00000000-0005-0000-0000-000091550000}"/>
    <cellStyle name="เครื่องหมายจุลภาค 13 2 4" xfId="3064" xr:uid="{00000000-0005-0000-0000-000092550000}"/>
    <cellStyle name="เครื่องหมายจุลภาค 13 2 4 2" xfId="3905" xr:uid="{00000000-0005-0000-0000-000093550000}"/>
    <cellStyle name="เครื่องหมายจุลภาค 13 2 4 3" xfId="6272" xr:uid="{00000000-0005-0000-0000-000094550000}"/>
    <cellStyle name="เครื่องหมายจุลภาค 13 2 5" xfId="638" xr:uid="{00000000-0005-0000-0000-000095550000}"/>
    <cellStyle name="เครื่องหมายจุลภาค 13 2 5 2" xfId="5818" xr:uid="{00000000-0005-0000-0000-000096550000}"/>
    <cellStyle name="เครื่องหมายจุลภาค 13 2 6" xfId="5083" xr:uid="{00000000-0005-0000-0000-000097550000}"/>
    <cellStyle name="เครื่องหมายจุลภาค 13 3" xfId="3906" xr:uid="{00000000-0005-0000-0000-000098550000}"/>
    <cellStyle name="เครื่องหมายจุลภาค 13 3 2" xfId="3908" xr:uid="{00000000-0005-0000-0000-000099550000}"/>
    <cellStyle name="เครื่องหมายจุลภาค 13 3 2 2" xfId="3910" xr:uid="{00000000-0005-0000-0000-00009A550000}"/>
    <cellStyle name="เครื่องหมายจุลภาค 13 3 2 3" xfId="6275" xr:uid="{00000000-0005-0000-0000-00009B550000}"/>
    <cellStyle name="เครื่องหมายจุลภาค 13 3 3" xfId="3912" xr:uid="{00000000-0005-0000-0000-00009C550000}"/>
    <cellStyle name="เครื่องหมายจุลภาค 13 3 3 2" xfId="5821" xr:uid="{00000000-0005-0000-0000-00009D550000}"/>
    <cellStyle name="เครื่องหมายจุลภาค 13 3 4" xfId="5086" xr:uid="{00000000-0005-0000-0000-00009E550000}"/>
    <cellStyle name="เครื่องหมายจุลภาค 13 4" xfId="3913" xr:uid="{00000000-0005-0000-0000-00009F550000}"/>
    <cellStyle name="เครื่องหมายจุลภาค 13 4 2" xfId="3914" xr:uid="{00000000-0005-0000-0000-0000A0550000}"/>
    <cellStyle name="เครื่องหมายจุลภาค 13 4 3" xfId="6271" xr:uid="{00000000-0005-0000-0000-0000A1550000}"/>
    <cellStyle name="เครื่องหมายจุลภาค 13 5" xfId="937" xr:uid="{00000000-0005-0000-0000-0000A2550000}"/>
    <cellStyle name="เครื่องหมายจุลภาค 13 5 2" xfId="5817" xr:uid="{00000000-0005-0000-0000-0000A3550000}"/>
    <cellStyle name="เครื่องหมายจุลภาค 13 6" xfId="5082" xr:uid="{00000000-0005-0000-0000-0000A4550000}"/>
    <cellStyle name="เครื่องหมายจุลภาค 13 7" xfId="22180" xr:uid="{00000000-0005-0000-0000-0000A5550000}"/>
    <cellStyle name="เครื่องหมายจุลภาค 14" xfId="3862" xr:uid="{00000000-0005-0000-0000-0000A6550000}"/>
    <cellStyle name="เครื่องหมายจุลภาค 14 2" xfId="3915" xr:uid="{00000000-0005-0000-0000-0000A7550000}"/>
    <cellStyle name="เครื่องหมายจุลภาค 14 2 2" xfId="3916" xr:uid="{00000000-0005-0000-0000-0000A8550000}"/>
    <cellStyle name="เครื่องหมายจุลภาค 14 2 3" xfId="6276" xr:uid="{00000000-0005-0000-0000-0000A9550000}"/>
    <cellStyle name="เครื่องหมายจุลภาค 14 2 4" xfId="22182" xr:uid="{00000000-0005-0000-0000-0000AA550000}"/>
    <cellStyle name="เครื่องหมายจุลภาค 14 3" xfId="3810" xr:uid="{00000000-0005-0000-0000-0000AB550000}"/>
    <cellStyle name="เครื่องหมายจุลภาค 14 3 2" xfId="5822" xr:uid="{00000000-0005-0000-0000-0000AC550000}"/>
    <cellStyle name="เครื่องหมายจุลภาค 14 3 3" xfId="22183" xr:uid="{00000000-0005-0000-0000-0000AD550000}"/>
    <cellStyle name="เครื่องหมายจุลภาค 14 4" xfId="22184" xr:uid="{00000000-0005-0000-0000-0000AE550000}"/>
    <cellStyle name="เครื่องหมายจุลภาค 14 5" xfId="22185" xr:uid="{00000000-0005-0000-0000-0000AF550000}"/>
    <cellStyle name="เครื่องหมายจุลภาค 14 6" xfId="22186" xr:uid="{00000000-0005-0000-0000-0000B0550000}"/>
    <cellStyle name="เครื่องหมายจุลภาค 14 7" xfId="22181" xr:uid="{00000000-0005-0000-0000-0000B1550000}"/>
    <cellStyle name="เครื่องหมายจุลภาค 15" xfId="3917" xr:uid="{00000000-0005-0000-0000-0000B2550000}"/>
    <cellStyle name="เครื่องหมายจุลภาค 15 2" xfId="3919" xr:uid="{00000000-0005-0000-0000-0000B3550000}"/>
    <cellStyle name="เครื่องหมายจุลภาค 15 2 2" xfId="3920" xr:uid="{00000000-0005-0000-0000-0000B4550000}"/>
    <cellStyle name="เครื่องหมายจุลภาค 15 2 2 2" xfId="1132" xr:uid="{00000000-0005-0000-0000-0000B5550000}"/>
    <cellStyle name="เครื่องหมายจุลภาค 15 2 2 3" xfId="6278" xr:uid="{00000000-0005-0000-0000-0000B6550000}"/>
    <cellStyle name="เครื่องหมายจุลภาค 15 2 3" xfId="2304" xr:uid="{00000000-0005-0000-0000-0000B7550000}"/>
    <cellStyle name="เครื่องหมายจุลภาค 15 2 3 2" xfId="5824" xr:uid="{00000000-0005-0000-0000-0000B8550000}"/>
    <cellStyle name="เครื่องหมายจุลภาค 15 2 4" xfId="5088" xr:uid="{00000000-0005-0000-0000-0000B9550000}"/>
    <cellStyle name="เครื่องหมายจุลภาค 15 2 5" xfId="22188" xr:uid="{00000000-0005-0000-0000-0000BA550000}"/>
    <cellStyle name="เครื่องหมายจุลภาค 15 3" xfId="3813" xr:uid="{00000000-0005-0000-0000-0000BB550000}"/>
    <cellStyle name="เครื่องหมายจุลภาค 15 3 2" xfId="3342" xr:uid="{00000000-0005-0000-0000-0000BC550000}"/>
    <cellStyle name="เครื่องหมายจุลภาค 15 3 3" xfId="6277" xr:uid="{00000000-0005-0000-0000-0000BD550000}"/>
    <cellStyle name="เครื่องหมายจุลภาค 15 3 4" xfId="22189" xr:uid="{00000000-0005-0000-0000-0000BE550000}"/>
    <cellStyle name="เครื่องหมายจุลภาค 15 4" xfId="3815" xr:uid="{00000000-0005-0000-0000-0000BF550000}"/>
    <cellStyle name="เครื่องหมายจุลภาค 15 4 2" xfId="5823" xr:uid="{00000000-0005-0000-0000-0000C0550000}"/>
    <cellStyle name="เครื่องหมายจุลภาค 15 4 3" xfId="22190" xr:uid="{00000000-0005-0000-0000-0000C1550000}"/>
    <cellStyle name="เครื่องหมายจุลภาค 15 5" xfId="5087" xr:uid="{00000000-0005-0000-0000-0000C2550000}"/>
    <cellStyle name="เครื่องหมายจุลภาค 15 5 2" xfId="22191" xr:uid="{00000000-0005-0000-0000-0000C3550000}"/>
    <cellStyle name="เครื่องหมายจุลภาค 15 6" xfId="22192" xr:uid="{00000000-0005-0000-0000-0000C4550000}"/>
    <cellStyle name="เครื่องหมายจุลภาค 15 7" xfId="22187" xr:uid="{00000000-0005-0000-0000-0000C5550000}"/>
    <cellStyle name="เครื่องหมายจุลภาค 16" xfId="3742" xr:uid="{00000000-0005-0000-0000-0000C6550000}"/>
    <cellStyle name="เครื่องหมายจุลภาค 16 2" xfId="3921" xr:uid="{00000000-0005-0000-0000-0000C7550000}"/>
    <cellStyle name="เครื่องหมายจุลภาค 16 2 2" xfId="2804" xr:uid="{00000000-0005-0000-0000-0000C8550000}"/>
    <cellStyle name="เครื่องหมายจุลภาค 16 2 3" xfId="6279" xr:uid="{00000000-0005-0000-0000-0000C9550000}"/>
    <cellStyle name="เครื่องหมายจุลภาค 16 2 4" xfId="22194" xr:uid="{00000000-0005-0000-0000-0000CA550000}"/>
    <cellStyle name="เครื่องหมายจุลภาค 16 3" xfId="3923" xr:uid="{00000000-0005-0000-0000-0000CB550000}"/>
    <cellStyle name="เครื่องหมายจุลภาค 16 3 2" xfId="5825" xr:uid="{00000000-0005-0000-0000-0000CC550000}"/>
    <cellStyle name="เครื่องหมายจุลภาค 16 4" xfId="5089" xr:uid="{00000000-0005-0000-0000-0000CD550000}"/>
    <cellStyle name="เครื่องหมายจุลภาค 16 5" xfId="22193" xr:uid="{00000000-0005-0000-0000-0000CE550000}"/>
    <cellStyle name="เครื่องหมายจุลภาค 17" xfId="2818" xr:uid="{00000000-0005-0000-0000-0000CF550000}"/>
    <cellStyle name="เครื่องหมายจุลภาค 17 2" xfId="3925" xr:uid="{00000000-0005-0000-0000-0000D0550000}"/>
    <cellStyle name="เครื่องหมายจุลภาค 17 2 2" xfId="3927" xr:uid="{00000000-0005-0000-0000-0000D1550000}"/>
    <cellStyle name="เครื่องหมายจุลภาค 17 2 3" xfId="6280" xr:uid="{00000000-0005-0000-0000-0000D2550000}"/>
    <cellStyle name="เครื่องหมายจุลภาค 17 3" xfId="3929" xr:uid="{00000000-0005-0000-0000-0000D3550000}"/>
    <cellStyle name="เครื่องหมายจุลภาค 17 3 2" xfId="5826" xr:uid="{00000000-0005-0000-0000-0000D4550000}"/>
    <cellStyle name="เครื่องหมายจุลภาค 17 4" xfId="5090" xr:uid="{00000000-0005-0000-0000-0000D5550000}"/>
    <cellStyle name="เครื่องหมายจุลภาค 17 5" xfId="22195" xr:uid="{00000000-0005-0000-0000-0000D6550000}"/>
    <cellStyle name="เครื่องหมายจุลภาค 18" xfId="3931" xr:uid="{00000000-0005-0000-0000-0000D7550000}"/>
    <cellStyle name="เครื่องหมายจุลภาค 18 2" xfId="3933" xr:uid="{00000000-0005-0000-0000-0000D8550000}"/>
    <cellStyle name="เครื่องหมายจุลภาค 18 2 2" xfId="3935" xr:uid="{00000000-0005-0000-0000-0000D9550000}"/>
    <cellStyle name="เครื่องหมายจุลภาค 18 2 2 2" xfId="3937" xr:uid="{00000000-0005-0000-0000-0000DA550000}"/>
    <cellStyle name="เครื่องหมายจุลภาค 18 2 2 3" xfId="6282" xr:uid="{00000000-0005-0000-0000-0000DB550000}"/>
    <cellStyle name="เครื่องหมายจุลภาค 18 2 3" xfId="3938" xr:uid="{00000000-0005-0000-0000-0000DC550000}"/>
    <cellStyle name="เครื่องหมายจุลภาค 18 2 3 2" xfId="5828" xr:uid="{00000000-0005-0000-0000-0000DD550000}"/>
    <cellStyle name="เครื่องหมายจุลภาค 18 2 4" xfId="5092" xr:uid="{00000000-0005-0000-0000-0000DE550000}"/>
    <cellStyle name="เครื่องหมายจุลภาค 18 2 5" xfId="22197" xr:uid="{00000000-0005-0000-0000-0000DF550000}"/>
    <cellStyle name="เครื่องหมายจุลภาค 18 3" xfId="123" xr:uid="{00000000-0005-0000-0000-0000E0550000}"/>
    <cellStyle name="เครื่องหมายจุลภาค 18 3 2" xfId="3939" xr:uid="{00000000-0005-0000-0000-0000E1550000}"/>
    <cellStyle name="เครื่องหมายจุลภาค 18 3 3" xfId="6281" xr:uid="{00000000-0005-0000-0000-0000E2550000}"/>
    <cellStyle name="เครื่องหมายจุลภาค 18 4" xfId="3580" xr:uid="{00000000-0005-0000-0000-0000E3550000}"/>
    <cellStyle name="เครื่องหมายจุลภาค 18 4 2" xfId="5827" xr:uid="{00000000-0005-0000-0000-0000E4550000}"/>
    <cellStyle name="เครื่องหมายจุลภาค 18 5" xfId="5091" xr:uid="{00000000-0005-0000-0000-0000E5550000}"/>
    <cellStyle name="เครื่องหมายจุลภาค 18 6" xfId="22196" xr:uid="{00000000-0005-0000-0000-0000E6550000}"/>
    <cellStyle name="เครื่องหมายจุลภาค 19" xfId="3597" xr:uid="{00000000-0005-0000-0000-0000E7550000}"/>
    <cellStyle name="เครื่องหมายจุลภาค 19 2" xfId="3600" xr:uid="{00000000-0005-0000-0000-0000E8550000}"/>
    <cellStyle name="เครื่องหมายจุลภาค 19 2 2" xfId="978" xr:uid="{00000000-0005-0000-0000-0000E9550000}"/>
    <cellStyle name="เครื่องหมายจุลภาค 19 2 3" xfId="6283" xr:uid="{00000000-0005-0000-0000-0000EA550000}"/>
    <cellStyle name="เครื่องหมายจุลภาค 19 3" xfId="3603" xr:uid="{00000000-0005-0000-0000-0000EB550000}"/>
    <cellStyle name="เครื่องหมายจุลภาค 19 3 2" xfId="5829" xr:uid="{00000000-0005-0000-0000-0000EC550000}"/>
    <cellStyle name="เครื่องหมายจุลภาค 19 4" xfId="5093" xr:uid="{00000000-0005-0000-0000-0000ED550000}"/>
    <cellStyle name="เครื่องหมายจุลภาค 19 5" xfId="22198" xr:uid="{00000000-0005-0000-0000-0000EE550000}"/>
    <cellStyle name="เครื่องหมายจุลภาค 2" xfId="2742" xr:uid="{00000000-0005-0000-0000-0000EF550000}"/>
    <cellStyle name="เครื่องหมายจุลภาค 2 10" xfId="465" xr:uid="{00000000-0005-0000-0000-0000F0550000}"/>
    <cellStyle name="เครื่องหมายจุลภาค 2 10 2" xfId="3084" xr:uid="{00000000-0005-0000-0000-0000F1550000}"/>
    <cellStyle name="เครื่องหมายจุลภาค 2 10 2 2" xfId="3940" xr:uid="{00000000-0005-0000-0000-0000F2550000}"/>
    <cellStyle name="เครื่องหมายจุลภาค 2 10 2 3" xfId="6285" xr:uid="{00000000-0005-0000-0000-0000F3550000}"/>
    <cellStyle name="เครื่องหมายจุลภาค 2 10 3" xfId="3086" xr:uid="{00000000-0005-0000-0000-0000F4550000}"/>
    <cellStyle name="เครื่องหมายจุลภาค 2 10 3 2" xfId="5831" xr:uid="{00000000-0005-0000-0000-0000F5550000}"/>
    <cellStyle name="เครื่องหมายจุลภาค 2 10 4" xfId="3088" xr:uid="{00000000-0005-0000-0000-0000F6550000}"/>
    <cellStyle name="เครื่องหมายจุลภาค 2 10 5" xfId="5095" xr:uid="{00000000-0005-0000-0000-0000F7550000}"/>
    <cellStyle name="เครื่องหมายจุลภาค 2 10 6" xfId="22200" xr:uid="{00000000-0005-0000-0000-0000F8550000}"/>
    <cellStyle name="เครื่องหมายจุลภาค 2 11" xfId="469" xr:uid="{00000000-0005-0000-0000-0000F9550000}"/>
    <cellStyle name="เครื่องหมายจุลภาค 2 11 2" xfId="3941" xr:uid="{00000000-0005-0000-0000-0000FA550000}"/>
    <cellStyle name="เครื่องหมายจุลภาค 2 11 2 2" xfId="3942" xr:uid="{00000000-0005-0000-0000-0000FB550000}"/>
    <cellStyle name="เครื่องหมายจุลภาค 2 11 2 3" xfId="6286" xr:uid="{00000000-0005-0000-0000-0000FC550000}"/>
    <cellStyle name="เครื่องหมายจุลภาค 2 11 3" xfId="3864" xr:uid="{00000000-0005-0000-0000-0000FD550000}"/>
    <cellStyle name="เครื่องหมายจุลภาค 2 11 3 2" xfId="5832" xr:uid="{00000000-0005-0000-0000-0000FE550000}"/>
    <cellStyle name="เครื่องหมายจุลภาค 2 11 4" xfId="3547" xr:uid="{00000000-0005-0000-0000-0000FF550000}"/>
    <cellStyle name="เครื่องหมายจุลภาค 2 11 5" xfId="5096" xr:uid="{00000000-0005-0000-0000-000000560000}"/>
    <cellStyle name="เครื่องหมายจุลภาค 2 11 6" xfId="22201" xr:uid="{00000000-0005-0000-0000-000001560000}"/>
    <cellStyle name="เครื่องหมายจุลภาค 2 12" xfId="3943" xr:uid="{00000000-0005-0000-0000-000002560000}"/>
    <cellStyle name="เครื่องหมายจุลภาค 2 12 2" xfId="3944" xr:uid="{00000000-0005-0000-0000-000003560000}"/>
    <cellStyle name="เครื่องหมายจุลภาค 2 12 2 2" xfId="3946" xr:uid="{00000000-0005-0000-0000-000004560000}"/>
    <cellStyle name="เครื่องหมายจุลภาค 2 12 2 3" xfId="6287" xr:uid="{00000000-0005-0000-0000-000005560000}"/>
    <cellStyle name="เครื่องหมายจุลภาค 2 12 3" xfId="3947" xr:uid="{00000000-0005-0000-0000-000006560000}"/>
    <cellStyle name="เครื่องหมายจุลภาค 2 12 3 2" xfId="5833" xr:uid="{00000000-0005-0000-0000-000007560000}"/>
    <cellStyle name="เครื่องหมายจุลภาค 2 12 4" xfId="3550" xr:uid="{00000000-0005-0000-0000-000008560000}"/>
    <cellStyle name="เครื่องหมายจุลภาค 2 12 5" xfId="5097" xr:uid="{00000000-0005-0000-0000-000009560000}"/>
    <cellStyle name="เครื่องหมายจุลภาค 2 12 6" xfId="22202" xr:uid="{00000000-0005-0000-0000-00000A560000}"/>
    <cellStyle name="เครื่องหมายจุลภาค 2 13" xfId="278" xr:uid="{00000000-0005-0000-0000-00000B560000}"/>
    <cellStyle name="เครื่องหมายจุลภาค 2 13 2" xfId="281" xr:uid="{00000000-0005-0000-0000-00000C560000}"/>
    <cellStyle name="เครื่องหมายจุลภาค 2 13 2 2" xfId="3948" xr:uid="{00000000-0005-0000-0000-00000D560000}"/>
    <cellStyle name="เครื่องหมายจุลภาค 2 13 2 3" xfId="6288" xr:uid="{00000000-0005-0000-0000-00000E560000}"/>
    <cellStyle name="เครื่องหมายจุลภาค 2 13 3" xfId="283" xr:uid="{00000000-0005-0000-0000-00000F560000}"/>
    <cellStyle name="เครื่องหมายจุลภาค 2 13 3 2" xfId="5834" xr:uid="{00000000-0005-0000-0000-000010560000}"/>
    <cellStyle name="เครื่องหมายจุลภาค 2 13 4" xfId="62" xr:uid="{00000000-0005-0000-0000-000011560000}"/>
    <cellStyle name="เครื่องหมายจุลภาค 2 13 5" xfId="5098" xr:uid="{00000000-0005-0000-0000-000012560000}"/>
    <cellStyle name="เครื่องหมายจุลภาค 2 13 6" xfId="22203" xr:uid="{00000000-0005-0000-0000-000013560000}"/>
    <cellStyle name="เครื่องหมายจุลภาค 2 14" xfId="288" xr:uid="{00000000-0005-0000-0000-000014560000}"/>
    <cellStyle name="เครื่องหมายจุลภาค 2 14 2" xfId="3949" xr:uid="{00000000-0005-0000-0000-000015560000}"/>
    <cellStyle name="เครื่องหมายจุลภาค 2 14 2 2" xfId="3499" xr:uid="{00000000-0005-0000-0000-000016560000}"/>
    <cellStyle name="เครื่องหมายจุลภาค 2 14 2 3" xfId="6289" xr:uid="{00000000-0005-0000-0000-000017560000}"/>
    <cellStyle name="เครื่องหมายจุลภาค 2 14 3" xfId="520" xr:uid="{00000000-0005-0000-0000-000018560000}"/>
    <cellStyle name="เครื่องหมายจุลภาค 2 14 3 2" xfId="5835" xr:uid="{00000000-0005-0000-0000-000019560000}"/>
    <cellStyle name="เครื่องหมายจุลภาค 2 14 4" xfId="687" xr:uid="{00000000-0005-0000-0000-00001A560000}"/>
    <cellStyle name="เครื่องหมายจุลภาค 2 14 5" xfId="5099" xr:uid="{00000000-0005-0000-0000-00001B560000}"/>
    <cellStyle name="เครื่องหมายจุลภาค 2 14 6" xfId="22204" xr:uid="{00000000-0005-0000-0000-00001C560000}"/>
    <cellStyle name="เครื่องหมายจุลภาค 2 15" xfId="290" xr:uid="{00000000-0005-0000-0000-00001D560000}"/>
    <cellStyle name="เครื่องหมายจุลภาค 2 15 2" xfId="3950" xr:uid="{00000000-0005-0000-0000-00001E560000}"/>
    <cellStyle name="เครื่องหมายจุลภาค 2 15 2 2" xfId="3951" xr:uid="{00000000-0005-0000-0000-00001F560000}"/>
    <cellStyle name="เครื่องหมายจุลภาค 2 15 2 3" xfId="6290" xr:uid="{00000000-0005-0000-0000-000020560000}"/>
    <cellStyle name="เครื่องหมายจุลภาค 2 15 3" xfId="448" xr:uid="{00000000-0005-0000-0000-000021560000}"/>
    <cellStyle name="เครื่องหมายจุลภาค 2 15 3 2" xfId="5836" xr:uid="{00000000-0005-0000-0000-000022560000}"/>
    <cellStyle name="เครื่องหมายจุลภาค 2 15 4" xfId="3952" xr:uid="{00000000-0005-0000-0000-000023560000}"/>
    <cellStyle name="เครื่องหมายจุลภาค 2 15 5" xfId="5100" xr:uid="{00000000-0005-0000-0000-000024560000}"/>
    <cellStyle name="เครื่องหมายจุลภาค 2 15 6" xfId="22205" xr:uid="{00000000-0005-0000-0000-000025560000}"/>
    <cellStyle name="เครื่องหมายจุลภาค 2 16" xfId="200" xr:uid="{00000000-0005-0000-0000-000026560000}"/>
    <cellStyle name="เครื่องหมายจุลภาค 2 16 2" xfId="3953" xr:uid="{00000000-0005-0000-0000-000027560000}"/>
    <cellStyle name="เครื่องหมายจุลภาค 2 16 2 2" xfId="6291" xr:uid="{00000000-0005-0000-0000-000028560000}"/>
    <cellStyle name="เครื่องหมายจุลภาค 2 16 3" xfId="208" xr:uid="{00000000-0005-0000-0000-000029560000}"/>
    <cellStyle name="เครื่องหมายจุลภาค 2 16 4" xfId="5101" xr:uid="{00000000-0005-0000-0000-00002A560000}"/>
    <cellStyle name="เครื่องหมายจุลภาค 2 17" xfId="224" xr:uid="{00000000-0005-0000-0000-00002B560000}"/>
    <cellStyle name="เครื่องหมายจุลภาค 2 17 2" xfId="3954" xr:uid="{00000000-0005-0000-0000-00002C560000}"/>
    <cellStyle name="เครื่องหมายจุลภาค 2 17 2 2" xfId="6496" xr:uid="{00000000-0005-0000-0000-00002D560000}"/>
    <cellStyle name="เครื่องหมายจุลภาค 2 17 3" xfId="5426" xr:uid="{00000000-0005-0000-0000-00002E560000}"/>
    <cellStyle name="เครื่องหมายจุลภาค 2 18" xfId="293" xr:uid="{00000000-0005-0000-0000-00002F560000}"/>
    <cellStyle name="เครื่องหมายจุลภาค 2 18 2" xfId="3955" xr:uid="{00000000-0005-0000-0000-000030560000}"/>
    <cellStyle name="เครื่องหมายจุลภาค 2 18 3" xfId="6284" xr:uid="{00000000-0005-0000-0000-000031560000}"/>
    <cellStyle name="เครื่องหมายจุลภาค 2 19" xfId="295" xr:uid="{00000000-0005-0000-0000-000032560000}"/>
    <cellStyle name="เครื่องหมายจุลภาค 2 19 2" xfId="5830" xr:uid="{00000000-0005-0000-0000-000033560000}"/>
    <cellStyle name="เครื่องหมายจุลภาค 2 2" xfId="3956" xr:uid="{00000000-0005-0000-0000-000034560000}"/>
    <cellStyle name="เครื่องหมายจุลภาค 2 2 10" xfId="22206" xr:uid="{00000000-0005-0000-0000-000035560000}"/>
    <cellStyle name="เครื่องหมายจุลภาค 2 2 2" xfId="1522" xr:uid="{00000000-0005-0000-0000-000036560000}"/>
    <cellStyle name="เครื่องหมายจุลภาค 2 2 2 2" xfId="3957" xr:uid="{00000000-0005-0000-0000-000037560000}"/>
    <cellStyle name="เครื่องหมายจุลภาค 2 2 2 2 2" xfId="22209" xr:uid="{00000000-0005-0000-0000-000038560000}"/>
    <cellStyle name="เครื่องหมายจุลภาค 2 2 2 2 3" xfId="22208" xr:uid="{00000000-0005-0000-0000-000039560000}"/>
    <cellStyle name="เครื่องหมายจุลภาค 2 2 2 3" xfId="3958" xr:uid="{00000000-0005-0000-0000-00003A560000}"/>
    <cellStyle name="เครื่องหมายจุลภาค 2 2 2 3 2" xfId="3959" xr:uid="{00000000-0005-0000-0000-00003B560000}"/>
    <cellStyle name="เครื่องหมายจุลภาค 2 2 2 3 2 2" xfId="6498" xr:uid="{00000000-0005-0000-0000-00003C560000}"/>
    <cellStyle name="เครื่องหมายจุลภาค 2 2 2 3 3" xfId="5428" xr:uid="{00000000-0005-0000-0000-00003D560000}"/>
    <cellStyle name="เครื่องหมายจุลภาค 2 2 2 3 4" xfId="22210" xr:uid="{00000000-0005-0000-0000-00003E560000}"/>
    <cellStyle name="เครื่องหมายจุลภาค 2 2 2 4" xfId="3960" xr:uid="{00000000-0005-0000-0000-00003F560000}"/>
    <cellStyle name="เครื่องหมายจุลภาค 2 2 2 4 2" xfId="3961" xr:uid="{00000000-0005-0000-0000-000040560000}"/>
    <cellStyle name="เครื่องหมายจุลภาค 2 2 2 4 3" xfId="6293" xr:uid="{00000000-0005-0000-0000-000041560000}"/>
    <cellStyle name="เครื่องหมายจุลภาค 2 2 2 4 4" xfId="22211" xr:uid="{00000000-0005-0000-0000-000042560000}"/>
    <cellStyle name="เครื่องหมายจุลภาค 2 2 2 5" xfId="3962" xr:uid="{00000000-0005-0000-0000-000043560000}"/>
    <cellStyle name="เครื่องหมายจุลภาค 2 2 2 5 2" xfId="5838" xr:uid="{00000000-0005-0000-0000-000044560000}"/>
    <cellStyle name="เครื่องหมายจุลภาค 2 2 2 5 3" xfId="22212" xr:uid="{00000000-0005-0000-0000-000045560000}"/>
    <cellStyle name="เครื่องหมายจุลภาค 2 2 2 6" xfId="1298" xr:uid="{00000000-0005-0000-0000-000046560000}"/>
    <cellStyle name="เครื่องหมายจุลภาค 2 2 2 7" xfId="5103" xr:uid="{00000000-0005-0000-0000-000047560000}"/>
    <cellStyle name="เครื่องหมายจุลภาค 2 2 2 8" xfId="22207" xr:uid="{00000000-0005-0000-0000-000048560000}"/>
    <cellStyle name="เครื่องหมายจุลภาค 2 2 3" xfId="3963" xr:uid="{00000000-0005-0000-0000-000049560000}"/>
    <cellStyle name="เครื่องหมายจุลภาค 2 2 3 2" xfId="3964" xr:uid="{00000000-0005-0000-0000-00004A560000}"/>
    <cellStyle name="เครื่องหมายจุลภาค 2 2 3 2 2" xfId="3965" xr:uid="{00000000-0005-0000-0000-00004B560000}"/>
    <cellStyle name="เครื่องหมายจุลภาค 2 2 3 2 2 2" xfId="3966" xr:uid="{00000000-0005-0000-0000-00004C560000}"/>
    <cellStyle name="เครื่องหมายจุลภาค 2 2 3 2 2 3" xfId="6295" xr:uid="{00000000-0005-0000-0000-00004D560000}"/>
    <cellStyle name="เครื่องหมายจุลภาค 2 2 3 2 3" xfId="3967" xr:uid="{00000000-0005-0000-0000-00004E560000}"/>
    <cellStyle name="เครื่องหมายจุลภาค 2 2 3 2 3 2" xfId="5840" xr:uid="{00000000-0005-0000-0000-00004F560000}"/>
    <cellStyle name="เครื่องหมายจุลภาค 2 2 3 2 4" xfId="5105" xr:uid="{00000000-0005-0000-0000-000050560000}"/>
    <cellStyle name="เครื่องหมายจุลภาค 2 2 3 2 5" xfId="22214" xr:uid="{00000000-0005-0000-0000-000051560000}"/>
    <cellStyle name="เครื่องหมายจุลภาค 2 2 3 3" xfId="3968" xr:uid="{00000000-0005-0000-0000-000052560000}"/>
    <cellStyle name="เครื่องหมายจุลภาค 2 2 3 3 2" xfId="1547" xr:uid="{00000000-0005-0000-0000-000053560000}"/>
    <cellStyle name="เครื่องหมายจุลภาค 2 2 3 3 2 2" xfId="1550" xr:uid="{00000000-0005-0000-0000-000054560000}"/>
    <cellStyle name="เครื่องหมายจุลภาค 2 2 3 3 2 3" xfId="6296" xr:uid="{00000000-0005-0000-0000-000055560000}"/>
    <cellStyle name="เครื่องหมายจุลภาค 2 2 3 3 3" xfId="1559" xr:uid="{00000000-0005-0000-0000-000056560000}"/>
    <cellStyle name="เครื่องหมายจุลภาค 2 2 3 3 3 2" xfId="5841" xr:uid="{00000000-0005-0000-0000-000057560000}"/>
    <cellStyle name="เครื่องหมายจุลภาค 2 2 3 3 4" xfId="5106" xr:uid="{00000000-0005-0000-0000-000058560000}"/>
    <cellStyle name="เครื่องหมายจุลภาค 2 2 3 4" xfId="3969" xr:uid="{00000000-0005-0000-0000-000059560000}"/>
    <cellStyle name="เครื่องหมายจุลภาค 2 2 3 4 2" xfId="3970" xr:uid="{00000000-0005-0000-0000-00005A560000}"/>
    <cellStyle name="เครื่องหมายจุลภาค 2 2 3 4 3" xfId="6294" xr:uid="{00000000-0005-0000-0000-00005B560000}"/>
    <cellStyle name="เครื่องหมายจุลภาค 2 2 3 5" xfId="3971" xr:uid="{00000000-0005-0000-0000-00005C560000}"/>
    <cellStyle name="เครื่องหมายจุลภาค 2 2 3 5 2" xfId="5839" xr:uid="{00000000-0005-0000-0000-00005D560000}"/>
    <cellStyle name="เครื่องหมายจุลภาค 2 2 3 6" xfId="2128" xr:uid="{00000000-0005-0000-0000-00005E560000}"/>
    <cellStyle name="เครื่องหมายจุลภาค 2 2 3 7" xfId="5104" xr:uid="{00000000-0005-0000-0000-00005F560000}"/>
    <cellStyle name="เครื่องหมายจุลภาค 2 2 3 8" xfId="22213" xr:uid="{00000000-0005-0000-0000-000060560000}"/>
    <cellStyle name="เครื่องหมายจุลภาค 2 2 4" xfId="3972" xr:uid="{00000000-0005-0000-0000-000061560000}"/>
    <cellStyle name="เครื่องหมายจุลภาค 2 2 4 2" xfId="3973" xr:uid="{00000000-0005-0000-0000-000062560000}"/>
    <cellStyle name="เครื่องหมายจุลภาค 2 2 4 2 2" xfId="6297" xr:uid="{00000000-0005-0000-0000-000063560000}"/>
    <cellStyle name="เครื่องหมายจุลภาค 2 2 4 2 3" xfId="22216" xr:uid="{00000000-0005-0000-0000-000064560000}"/>
    <cellStyle name="เครื่องหมายจุลภาค 2 2 4 3" xfId="5107" xr:uid="{00000000-0005-0000-0000-000065560000}"/>
    <cellStyle name="เครื่องหมายจุลภาค 2 2 4 4" xfId="22215" xr:uid="{00000000-0005-0000-0000-000066560000}"/>
    <cellStyle name="เครื่องหมายจุลภาค 2 2 5" xfId="3974" xr:uid="{00000000-0005-0000-0000-000067560000}"/>
    <cellStyle name="เครื่องหมายจุลภาค 2 2 5 2" xfId="3975" xr:uid="{00000000-0005-0000-0000-000068560000}"/>
    <cellStyle name="เครื่องหมายจุลภาค 2 2 5 2 2" xfId="6497" xr:uid="{00000000-0005-0000-0000-000069560000}"/>
    <cellStyle name="เครื่องหมายจุลภาค 2 2 5 3" xfId="5427" xr:uid="{00000000-0005-0000-0000-00006A560000}"/>
    <cellStyle name="เครื่องหมายจุลภาค 2 2 5 4" xfId="22217" xr:uid="{00000000-0005-0000-0000-00006B560000}"/>
    <cellStyle name="เครื่องหมายจุลภาค 2 2 6" xfId="3976" xr:uid="{00000000-0005-0000-0000-00006C560000}"/>
    <cellStyle name="เครื่องหมายจุลภาค 2 2 6 2" xfId="3977" xr:uid="{00000000-0005-0000-0000-00006D560000}"/>
    <cellStyle name="เครื่องหมายจุลภาค 2 2 6 3" xfId="6292" xr:uid="{00000000-0005-0000-0000-00006E560000}"/>
    <cellStyle name="เครื่องหมายจุลภาค 2 2 6 4" xfId="22218" xr:uid="{00000000-0005-0000-0000-00006F560000}"/>
    <cellStyle name="เครื่องหมายจุลภาค 2 2 7" xfId="3978" xr:uid="{00000000-0005-0000-0000-000070560000}"/>
    <cellStyle name="เครื่องหมายจุลภาค 2 2 7 2" xfId="5837" xr:uid="{00000000-0005-0000-0000-000071560000}"/>
    <cellStyle name="เครื่องหมายจุลภาค 2 2 7 3" xfId="22219" xr:uid="{00000000-0005-0000-0000-000072560000}"/>
    <cellStyle name="เครื่องหมายจุลภาค 2 2 8" xfId="1173" xr:uid="{00000000-0005-0000-0000-000073560000}"/>
    <cellStyle name="เครื่องหมายจุลภาค 2 2 8 2" xfId="22220" xr:uid="{00000000-0005-0000-0000-000074560000}"/>
    <cellStyle name="เครื่องหมายจุลภาค 2 2 9" xfId="5102" xr:uid="{00000000-0005-0000-0000-000075560000}"/>
    <cellStyle name="เครื่องหมายจุลภาค 2 2_CPI_Y'52_TOP_GG 1" xfId="1050" xr:uid="{00000000-0005-0000-0000-000076560000}"/>
    <cellStyle name="เครื่องหมายจุลภาค 2 20" xfId="291" xr:uid="{00000000-0005-0000-0000-000077560000}"/>
    <cellStyle name="เครื่องหมายจุลภาค 2 21" xfId="5094" xr:uid="{00000000-0005-0000-0000-000078560000}"/>
    <cellStyle name="เครื่องหมายจุลภาค 2 22" xfId="22199" xr:uid="{00000000-0005-0000-0000-000079560000}"/>
    <cellStyle name="เครื่องหมายจุลภาค 2 3" xfId="3979" xr:uid="{00000000-0005-0000-0000-00007A560000}"/>
    <cellStyle name="เครื่องหมายจุลภาค 2 3 2" xfId="1556" xr:uid="{00000000-0005-0000-0000-00007B560000}"/>
    <cellStyle name="เครื่องหมายจุลภาค 2 3 2 2" xfId="1657" xr:uid="{00000000-0005-0000-0000-00007C560000}"/>
    <cellStyle name="เครื่องหมายจุลภาค 2 3 2 2 2" xfId="6499" xr:uid="{00000000-0005-0000-0000-00007D560000}"/>
    <cellStyle name="เครื่องหมายจุลภาค 2 3 2 2 2 2" xfId="22224" xr:uid="{00000000-0005-0000-0000-00007E560000}"/>
    <cellStyle name="เครื่องหมายจุลภาค 2 3 2 2 3" xfId="22225" xr:uid="{00000000-0005-0000-0000-00007F560000}"/>
    <cellStyle name="เครื่องหมายจุลภาค 2 3 2 2 4" xfId="22226" xr:uid="{00000000-0005-0000-0000-000080560000}"/>
    <cellStyle name="เครื่องหมายจุลภาค 2 3 2 2 5" xfId="22227" xr:uid="{00000000-0005-0000-0000-000081560000}"/>
    <cellStyle name="เครื่องหมายจุลภาค 2 3 2 2 6" xfId="22223" xr:uid="{00000000-0005-0000-0000-000082560000}"/>
    <cellStyle name="เครื่องหมายจุลภาค 2 3 2 3" xfId="5429" xr:uid="{00000000-0005-0000-0000-000083560000}"/>
    <cellStyle name="เครื่องหมายจุลภาค 2 3 2 3 2" xfId="22228" xr:uid="{00000000-0005-0000-0000-000084560000}"/>
    <cellStyle name="เครื่องหมายจุลภาค 2 3 2 4" xfId="22229" xr:uid="{00000000-0005-0000-0000-000085560000}"/>
    <cellStyle name="เครื่องหมายจุลภาค 2 3 2 5" xfId="22230" xr:uid="{00000000-0005-0000-0000-000086560000}"/>
    <cellStyle name="เครื่องหมายจุลภาค 2 3 2 6" xfId="22222" xr:uid="{00000000-0005-0000-0000-000087560000}"/>
    <cellStyle name="เครื่องหมายจุลภาค 2 3 3" xfId="4" xr:uid="{00000000-0005-0000-0000-000088560000}"/>
    <cellStyle name="เครื่องหมายจุลภาค 2 3 3 2" xfId="1771" xr:uid="{00000000-0005-0000-0000-000089560000}"/>
    <cellStyle name="เครื่องหมายจุลภาค 2 3 3 2 2" xfId="22232" xr:uid="{00000000-0005-0000-0000-00008A560000}"/>
    <cellStyle name="เครื่องหมายจุลภาค 2 3 3 3" xfId="6298" xr:uid="{00000000-0005-0000-0000-00008B560000}"/>
    <cellStyle name="เครื่องหมายจุลภาค 2 3 3 4" xfId="22231" xr:uid="{00000000-0005-0000-0000-00008C560000}"/>
    <cellStyle name="เครื่องหมายจุลภาค 2 3 4" xfId="3980" xr:uid="{00000000-0005-0000-0000-00008D560000}"/>
    <cellStyle name="เครื่องหมายจุลภาค 2 3 4 2" xfId="5842" xr:uid="{00000000-0005-0000-0000-00008E560000}"/>
    <cellStyle name="เครื่องหมายจุลภาค 2 3 4 3" xfId="22233" xr:uid="{00000000-0005-0000-0000-00008F560000}"/>
    <cellStyle name="เครื่องหมายจุลภาค 2 3 5" xfId="3981" xr:uid="{00000000-0005-0000-0000-000090560000}"/>
    <cellStyle name="เครื่องหมายจุลภาค 2 3 6" xfId="5108" xr:uid="{00000000-0005-0000-0000-000091560000}"/>
    <cellStyle name="เครื่องหมายจุลภาค 2 3 7" xfId="22221" xr:uid="{00000000-0005-0000-0000-000092560000}"/>
    <cellStyle name="เครื่องหมายจุลภาค 2 4" xfId="3982" xr:uid="{00000000-0005-0000-0000-000093560000}"/>
    <cellStyle name="เครื่องหมายจุลภาค 2 4 2" xfId="1571" xr:uid="{00000000-0005-0000-0000-000094560000}"/>
    <cellStyle name="เครื่องหมายจุลภาค 2 4 2 2" xfId="1590" xr:uid="{00000000-0005-0000-0000-000095560000}"/>
    <cellStyle name="เครื่องหมายจุลภาค 2 4 2 2 2" xfId="22237" xr:uid="{00000000-0005-0000-0000-000096560000}"/>
    <cellStyle name="เครื่องหมายจุลภาค 2 4 2 2 3" xfId="22236" xr:uid="{00000000-0005-0000-0000-000097560000}"/>
    <cellStyle name="เครื่องหมายจุลภาค 2 4 2 3" xfId="6299" xr:uid="{00000000-0005-0000-0000-000098560000}"/>
    <cellStyle name="เครื่องหมายจุลภาค 2 4 2 3 2" xfId="22239" xr:uid="{00000000-0005-0000-0000-000099560000}"/>
    <cellStyle name="เครื่องหมายจุลภาค 2 4 2 3 3" xfId="22238" xr:uid="{00000000-0005-0000-0000-00009A560000}"/>
    <cellStyle name="เครื่องหมายจุลภาค 2 4 2 4" xfId="22240" xr:uid="{00000000-0005-0000-0000-00009B560000}"/>
    <cellStyle name="เครื่องหมายจุลภาค 2 4 2 5" xfId="22235" xr:uid="{00000000-0005-0000-0000-00009C560000}"/>
    <cellStyle name="เครื่องหมายจุลภาค 2 4 2_Detail Note Fix Asset Q1.2553" xfId="22241" xr:uid="{00000000-0005-0000-0000-00009D560000}"/>
    <cellStyle name="เครื่องหมายจุลภาค 2 4 3" xfId="895" xr:uid="{00000000-0005-0000-0000-00009E560000}"/>
    <cellStyle name="เครื่องหมายจุลภาค 2 4 3 2" xfId="5843" xr:uid="{00000000-0005-0000-0000-00009F560000}"/>
    <cellStyle name="เครื่องหมายจุลภาค 2 4 3 3" xfId="22242" xr:uid="{00000000-0005-0000-0000-0000A0560000}"/>
    <cellStyle name="เครื่องหมายจุลภาค 2 4 4" xfId="1607" xr:uid="{00000000-0005-0000-0000-0000A1560000}"/>
    <cellStyle name="เครื่องหมายจุลภาค 2 4 4 2" xfId="22243" xr:uid="{00000000-0005-0000-0000-0000A2560000}"/>
    <cellStyle name="เครื่องหมายจุลภาค 2 4 5" xfId="5109" xr:uid="{00000000-0005-0000-0000-0000A3560000}"/>
    <cellStyle name="เครื่องหมายจุลภาค 2 4 5 2" xfId="22244" xr:uid="{00000000-0005-0000-0000-0000A4560000}"/>
    <cellStyle name="เครื่องหมายจุลภาค 2 4 6" xfId="22245" xr:uid="{00000000-0005-0000-0000-0000A5560000}"/>
    <cellStyle name="เครื่องหมายจุลภาค 2 4 7" xfId="22234" xr:uid="{00000000-0005-0000-0000-0000A6560000}"/>
    <cellStyle name="เครื่องหมายจุลภาค 2 4 8" xfId="27587" xr:uid="{00000000-0005-0000-0000-0000A7560000}"/>
    <cellStyle name="เครื่องหมายจุลภาค 2 4_Detail Note Fix Asset Q1.2553" xfId="22246" xr:uid="{00000000-0005-0000-0000-0000A8560000}"/>
    <cellStyle name="เครื่องหมายจุลภาค 2 5" xfId="2937" xr:uid="{00000000-0005-0000-0000-0000A9560000}"/>
    <cellStyle name="เครื่องหมายจุลภาค 2 5 2" xfId="1582" xr:uid="{00000000-0005-0000-0000-0000AA560000}"/>
    <cellStyle name="เครื่องหมายจุลภาค 2 5 2 2" xfId="2353" xr:uid="{00000000-0005-0000-0000-0000AB560000}"/>
    <cellStyle name="เครื่องหมายจุลภาค 2 5 2 2 2" xfId="22249" xr:uid="{00000000-0005-0000-0000-0000AC560000}"/>
    <cellStyle name="เครื่องหมายจุลภาค 2 5 2 3" xfId="6300" xr:uid="{00000000-0005-0000-0000-0000AD560000}"/>
    <cellStyle name="เครื่องหมายจุลภาค 2 5 2 3 2" xfId="22250" xr:uid="{00000000-0005-0000-0000-0000AE560000}"/>
    <cellStyle name="เครื่องหมายจุลภาค 2 5 2 4" xfId="22248" xr:uid="{00000000-0005-0000-0000-0000AF560000}"/>
    <cellStyle name="เครื่องหมายจุลภาค 2 5 3" xfId="908" xr:uid="{00000000-0005-0000-0000-0000B0560000}"/>
    <cellStyle name="เครื่องหมายจุลภาค 2 5 3 2" xfId="5844" xr:uid="{00000000-0005-0000-0000-0000B1560000}"/>
    <cellStyle name="เครื่องหมายจุลภาค 2 5 3 3" xfId="22251" xr:uid="{00000000-0005-0000-0000-0000B2560000}"/>
    <cellStyle name="เครื่องหมายจุลภาค 2 5 4" xfId="3983" xr:uid="{00000000-0005-0000-0000-0000B3560000}"/>
    <cellStyle name="เครื่องหมายจุลภาค 2 5 4 2" xfId="22253" xr:uid="{00000000-0005-0000-0000-0000B4560000}"/>
    <cellStyle name="เครื่องหมายจุลภาค 2 5 4 3" xfId="22252" xr:uid="{00000000-0005-0000-0000-0000B5560000}"/>
    <cellStyle name="เครื่องหมายจุลภาค 2 5 5" xfId="5110" xr:uid="{00000000-0005-0000-0000-0000B6560000}"/>
    <cellStyle name="เครื่องหมายจุลภาค 2 5 6" xfId="22247" xr:uid="{00000000-0005-0000-0000-0000B7560000}"/>
    <cellStyle name="เครื่องหมายจุลภาค 2 6" xfId="3984" xr:uid="{00000000-0005-0000-0000-0000B8560000}"/>
    <cellStyle name="เครื่องหมายจุลภาค 2 6 2" xfId="1587" xr:uid="{00000000-0005-0000-0000-0000B9560000}"/>
    <cellStyle name="เครื่องหมายจุลภาค 2 6 2 2" xfId="138" xr:uid="{00000000-0005-0000-0000-0000BA560000}"/>
    <cellStyle name="เครื่องหมายจุลภาค 2 6 2 3" xfId="6301" xr:uid="{00000000-0005-0000-0000-0000BB560000}"/>
    <cellStyle name="เครื่องหมายจุลภาค 2 6 2 4" xfId="22255" xr:uid="{00000000-0005-0000-0000-0000BC560000}"/>
    <cellStyle name="เครื่องหมายจุลภาค 2 6 3" xfId="911" xr:uid="{00000000-0005-0000-0000-0000BD560000}"/>
    <cellStyle name="เครื่องหมายจุลภาค 2 6 3 2" xfId="5845" xr:uid="{00000000-0005-0000-0000-0000BE560000}"/>
    <cellStyle name="เครื่องหมายจุลภาค 2 6 4" xfId="3985" xr:uid="{00000000-0005-0000-0000-0000BF560000}"/>
    <cellStyle name="เครื่องหมายจุลภาค 2 6 5" xfId="5111" xr:uid="{00000000-0005-0000-0000-0000C0560000}"/>
    <cellStyle name="เครื่องหมายจุลภาค 2 6 6" xfId="22254" xr:uid="{00000000-0005-0000-0000-0000C1560000}"/>
    <cellStyle name="เครื่องหมายจุลภาค 2 7" xfId="3945" xr:uid="{00000000-0005-0000-0000-0000C2560000}"/>
    <cellStyle name="เครื่องหมายจุลภาค 2 7 2" xfId="1596" xr:uid="{00000000-0005-0000-0000-0000C3560000}"/>
    <cellStyle name="เครื่องหมายจุลภาค 2 7 2 2" xfId="2657" xr:uid="{00000000-0005-0000-0000-0000C4560000}"/>
    <cellStyle name="เครื่องหมายจุลภาค 2 7 2 3" xfId="6302" xr:uid="{00000000-0005-0000-0000-0000C5560000}"/>
    <cellStyle name="เครื่องหมายจุลภาค 2 7 3" xfId="90" xr:uid="{00000000-0005-0000-0000-0000C6560000}"/>
    <cellStyle name="เครื่องหมายจุลภาค 2 7 3 2" xfId="5846" xr:uid="{00000000-0005-0000-0000-0000C7560000}"/>
    <cellStyle name="เครื่องหมายจุลภาค 2 7 4" xfId="3986" xr:uid="{00000000-0005-0000-0000-0000C8560000}"/>
    <cellStyle name="เครื่องหมายจุลภาค 2 7 5" xfId="5112" xr:uid="{00000000-0005-0000-0000-0000C9560000}"/>
    <cellStyle name="เครื่องหมายจุลภาค 2 7 6" xfId="22256" xr:uid="{00000000-0005-0000-0000-0000CA560000}"/>
    <cellStyle name="เครื่องหมายจุลภาค 2 8" xfId="3987" xr:uid="{00000000-0005-0000-0000-0000CB560000}"/>
    <cellStyle name="เครื่องหมายจุลภาค 2 8 2" xfId="1603" xr:uid="{00000000-0005-0000-0000-0000CC560000}"/>
    <cellStyle name="เครื่องหมายจุลภาค 2 8 2 2" xfId="2785" xr:uid="{00000000-0005-0000-0000-0000CD560000}"/>
    <cellStyle name="เครื่องหมายจุลภาค 2 8 2 3" xfId="6303" xr:uid="{00000000-0005-0000-0000-0000CE560000}"/>
    <cellStyle name="เครื่องหมายจุลภาค 2 8 3" xfId="3293" xr:uid="{00000000-0005-0000-0000-0000CF560000}"/>
    <cellStyle name="เครื่องหมายจุลภาค 2 8 3 2" xfId="5847" xr:uid="{00000000-0005-0000-0000-0000D0560000}"/>
    <cellStyle name="เครื่องหมายจุลภาค 2 8 4" xfId="3309" xr:uid="{00000000-0005-0000-0000-0000D1560000}"/>
    <cellStyle name="เครื่องหมายจุลภาค 2 8 5" xfId="5113" xr:uid="{00000000-0005-0000-0000-0000D2560000}"/>
    <cellStyle name="เครื่องหมายจุลภาค 2 8 6" xfId="22257" xr:uid="{00000000-0005-0000-0000-0000D3560000}"/>
    <cellStyle name="เครื่องหมายจุลภาค 2 9" xfId="1892" xr:uid="{00000000-0005-0000-0000-0000D4560000}"/>
    <cellStyle name="เครื่องหมายจุลภาค 2 9 2" xfId="1618" xr:uid="{00000000-0005-0000-0000-0000D5560000}"/>
    <cellStyle name="เครื่องหมายจุลภาค 2 9 2 2" xfId="2873" xr:uid="{00000000-0005-0000-0000-0000D6560000}"/>
    <cellStyle name="เครื่องหมายจุลภาค 2 9 2 3" xfId="6304" xr:uid="{00000000-0005-0000-0000-0000D7560000}"/>
    <cellStyle name="เครื่องหมายจุลภาค 2 9 3" xfId="3362" xr:uid="{00000000-0005-0000-0000-0000D8560000}"/>
    <cellStyle name="เครื่องหมายจุลภาค 2 9 3 2" xfId="5848" xr:uid="{00000000-0005-0000-0000-0000D9560000}"/>
    <cellStyle name="เครื่องหมายจุลภาค 2 9 4" xfId="3365" xr:uid="{00000000-0005-0000-0000-0000DA560000}"/>
    <cellStyle name="เครื่องหมายจุลภาค 2 9 5" xfId="5114" xr:uid="{00000000-0005-0000-0000-0000DB560000}"/>
    <cellStyle name="เครื่องหมายจุลภาค 2 9 6" xfId="22258" xr:uid="{00000000-0005-0000-0000-0000DC560000}"/>
    <cellStyle name="เครื่องหมายจุลภาค 2_160800B1 CPI09 โปรแกรมคอมพิวเตอร์ - BOI_Q3" xfId="966" xr:uid="{00000000-0005-0000-0000-0000DD560000}"/>
    <cellStyle name="เครื่องหมายจุลภาค 20" xfId="3918" xr:uid="{00000000-0005-0000-0000-0000DE560000}"/>
    <cellStyle name="เครื่องหมายจุลภาค 20 2" xfId="22260" xr:uid="{00000000-0005-0000-0000-0000DF560000}"/>
    <cellStyle name="เครื่องหมายจุลภาค 20 2 2" xfId="22261" xr:uid="{00000000-0005-0000-0000-0000E0560000}"/>
    <cellStyle name="เครื่องหมายจุลภาค 20 3" xfId="22262" xr:uid="{00000000-0005-0000-0000-0000E1560000}"/>
    <cellStyle name="เครื่องหมายจุลภาค 20 4" xfId="22259" xr:uid="{00000000-0005-0000-0000-0000E2560000}"/>
    <cellStyle name="เครื่องหมายจุลภาค 21" xfId="3743" xr:uid="{00000000-0005-0000-0000-0000E3560000}"/>
    <cellStyle name="เครื่องหมายจุลภาค 21 2" xfId="3922" xr:uid="{00000000-0005-0000-0000-0000E4560000}"/>
    <cellStyle name="เครื่องหมายจุลภาค 21 2 2" xfId="2805" xr:uid="{00000000-0005-0000-0000-0000E5560000}"/>
    <cellStyle name="เครื่องหมายจุลภาค 21 2 3" xfId="6305" xr:uid="{00000000-0005-0000-0000-0000E6560000}"/>
    <cellStyle name="เครื่องหมายจุลภาค 21 2 4" xfId="22264" xr:uid="{00000000-0005-0000-0000-0000E7560000}"/>
    <cellStyle name="เครื่องหมายจุลภาค 21 3" xfId="3924" xr:uid="{00000000-0005-0000-0000-0000E8560000}"/>
    <cellStyle name="เครื่องหมายจุลภาค 21 3 2" xfId="5849" xr:uid="{00000000-0005-0000-0000-0000E9560000}"/>
    <cellStyle name="เครื่องหมายจุลภาค 21 4" xfId="5115" xr:uid="{00000000-0005-0000-0000-0000EA560000}"/>
    <cellStyle name="เครื่องหมายจุลภาค 21 5" xfId="22263" xr:uid="{00000000-0005-0000-0000-0000EB560000}"/>
    <cellStyle name="เครื่องหมายจุลภาค 22" xfId="2819" xr:uid="{00000000-0005-0000-0000-0000EC560000}"/>
    <cellStyle name="เครื่องหมายจุลภาค 22 2" xfId="3926" xr:uid="{00000000-0005-0000-0000-0000ED560000}"/>
    <cellStyle name="เครื่องหมายจุลภาค 22 2 2" xfId="3928" xr:uid="{00000000-0005-0000-0000-0000EE560000}"/>
    <cellStyle name="เครื่องหมายจุลภาค 22 2 3" xfId="6306" xr:uid="{00000000-0005-0000-0000-0000EF560000}"/>
    <cellStyle name="เครื่องหมายจุลภาค 22 3" xfId="3930" xr:uid="{00000000-0005-0000-0000-0000F0560000}"/>
    <cellStyle name="เครื่องหมายจุลภาค 22 3 2" xfId="5850" xr:uid="{00000000-0005-0000-0000-0000F1560000}"/>
    <cellStyle name="เครื่องหมายจุลภาค 22 4" xfId="5116" xr:uid="{00000000-0005-0000-0000-0000F2560000}"/>
    <cellStyle name="เครื่องหมายจุลภาค 23" xfId="3932" xr:uid="{00000000-0005-0000-0000-0000F3560000}"/>
    <cellStyle name="เครื่องหมายจุลภาค 23 2" xfId="3934" xr:uid="{00000000-0005-0000-0000-0000F4560000}"/>
    <cellStyle name="เครื่องหมายจุลภาค 23 2 2" xfId="3936" xr:uid="{00000000-0005-0000-0000-0000F5560000}"/>
    <cellStyle name="เครื่องหมายจุลภาค 23 2 3" xfId="6307" xr:uid="{00000000-0005-0000-0000-0000F6560000}"/>
    <cellStyle name="เครื่องหมายจุลภาค 23 3" xfId="124" xr:uid="{00000000-0005-0000-0000-0000F7560000}"/>
    <cellStyle name="เครื่องหมายจุลภาค 23 3 2" xfId="5851" xr:uid="{00000000-0005-0000-0000-0000F8560000}"/>
    <cellStyle name="เครื่องหมายจุลภาค 23 4" xfId="5117" xr:uid="{00000000-0005-0000-0000-0000F9560000}"/>
    <cellStyle name="เครื่องหมายจุลภาค 24" xfId="3598" xr:uid="{00000000-0005-0000-0000-0000FA560000}"/>
    <cellStyle name="เครื่องหมายจุลภาค 24 2" xfId="3601" xr:uid="{00000000-0005-0000-0000-0000FB560000}"/>
    <cellStyle name="เครื่องหมายจุลภาค 24 2 2" xfId="979" xr:uid="{00000000-0005-0000-0000-0000FC560000}"/>
    <cellStyle name="เครื่องหมายจุลภาค 24 2 3" xfId="6308" xr:uid="{00000000-0005-0000-0000-0000FD560000}"/>
    <cellStyle name="เครื่องหมายจุลภาค 24 3" xfId="3604" xr:uid="{00000000-0005-0000-0000-0000FE560000}"/>
    <cellStyle name="เครื่องหมายจุลภาค 24 3 2" xfId="5852" xr:uid="{00000000-0005-0000-0000-0000FF560000}"/>
    <cellStyle name="เครื่องหมายจุลภาค 24 4" xfId="5118" xr:uid="{00000000-0005-0000-0000-000000570000}"/>
    <cellStyle name="เครื่องหมายจุลภาค 25" xfId="3988" xr:uid="{00000000-0005-0000-0000-000001570000}"/>
    <cellStyle name="เครื่องหมายจุลภาค 25 2" xfId="3990" xr:uid="{00000000-0005-0000-0000-000002570000}"/>
    <cellStyle name="เครื่องหมายจุลภาค 25 2 2" xfId="1936" xr:uid="{00000000-0005-0000-0000-000003570000}"/>
    <cellStyle name="เครื่องหมายจุลภาค 25 2 3" xfId="6309" xr:uid="{00000000-0005-0000-0000-000004570000}"/>
    <cellStyle name="เครื่องหมายจุลภาค 25 3" xfId="3992" xr:uid="{00000000-0005-0000-0000-000005570000}"/>
    <cellStyle name="เครื่องหมายจุลภาค 25 3 2" xfId="5853" xr:uid="{00000000-0005-0000-0000-000006570000}"/>
    <cellStyle name="เครื่องหมายจุลภาค 25 4" xfId="5119" xr:uid="{00000000-0005-0000-0000-000007570000}"/>
    <cellStyle name="เครื่องหมายจุลภาค 26" xfId="3994" xr:uid="{00000000-0005-0000-0000-000008570000}"/>
    <cellStyle name="เครื่องหมายจุลภาค 26 2" xfId="3995" xr:uid="{00000000-0005-0000-0000-000009570000}"/>
    <cellStyle name="เครื่องหมายจุลภาค 26 2 2" xfId="3277" xr:uid="{00000000-0005-0000-0000-00000A570000}"/>
    <cellStyle name="เครื่องหมายจุลภาค 26 2 3" xfId="6310" xr:uid="{00000000-0005-0000-0000-00000B570000}"/>
    <cellStyle name="เครื่องหมายจุลภาค 26 3" xfId="3996" xr:uid="{00000000-0005-0000-0000-00000C570000}"/>
    <cellStyle name="เครื่องหมายจุลภาค 26 3 2" xfId="5854" xr:uid="{00000000-0005-0000-0000-00000D570000}"/>
    <cellStyle name="เครื่องหมายจุลภาค 26 4" xfId="5120" xr:uid="{00000000-0005-0000-0000-00000E570000}"/>
    <cellStyle name="เครื่องหมายจุลภาค 27" xfId="3997" xr:uid="{00000000-0005-0000-0000-00000F570000}"/>
    <cellStyle name="เครื่องหมายจุลภาค 27 2" xfId="3998" xr:uid="{00000000-0005-0000-0000-000010570000}"/>
    <cellStyle name="เครื่องหมายจุลภาค 27 2 2" xfId="14" xr:uid="{00000000-0005-0000-0000-000011570000}"/>
    <cellStyle name="เครื่องหมายจุลภาค 27 2 3" xfId="6311" xr:uid="{00000000-0005-0000-0000-000012570000}"/>
    <cellStyle name="เครื่องหมายจุลภาค 27 3" xfId="3999" xr:uid="{00000000-0005-0000-0000-000013570000}"/>
    <cellStyle name="เครื่องหมายจุลภาค 27 3 2" xfId="5855" xr:uid="{00000000-0005-0000-0000-000014570000}"/>
    <cellStyle name="เครื่องหมายจุลภาค 27 4" xfId="5121" xr:uid="{00000000-0005-0000-0000-000015570000}"/>
    <cellStyle name="เครื่องหมายจุลภาค 28" xfId="4000" xr:uid="{00000000-0005-0000-0000-000016570000}"/>
    <cellStyle name="เครื่องหมายจุลภาค 28 2" xfId="4001" xr:uid="{00000000-0005-0000-0000-000017570000}"/>
    <cellStyle name="เครื่องหมายจุลภาค 28 2 2" xfId="1254" xr:uid="{00000000-0005-0000-0000-000018570000}"/>
    <cellStyle name="เครื่องหมายจุลภาค 28 2 3" xfId="6312" xr:uid="{00000000-0005-0000-0000-000019570000}"/>
    <cellStyle name="เครื่องหมายจุลภาค 28 3" xfId="4002" xr:uid="{00000000-0005-0000-0000-00001A570000}"/>
    <cellStyle name="เครื่องหมายจุลภาค 28 3 2" xfId="5856" xr:uid="{00000000-0005-0000-0000-00001B570000}"/>
    <cellStyle name="เครื่องหมายจุลภาค 28 4" xfId="5122" xr:uid="{00000000-0005-0000-0000-00001C570000}"/>
    <cellStyle name="เครื่องหมายจุลภาค 29" xfId="3456" xr:uid="{00000000-0005-0000-0000-00001D570000}"/>
    <cellStyle name="เครื่องหมายจุลภาค 29 2" xfId="3458" xr:uid="{00000000-0005-0000-0000-00001E570000}"/>
    <cellStyle name="เครื่องหมายจุลภาค 29 2 2" xfId="4003" xr:uid="{00000000-0005-0000-0000-00001F570000}"/>
    <cellStyle name="เครื่องหมายจุลภาค 29 2 3" xfId="6313" xr:uid="{00000000-0005-0000-0000-000020570000}"/>
    <cellStyle name="เครื่องหมายจุลภาค 29 3" xfId="3340" xr:uid="{00000000-0005-0000-0000-000021570000}"/>
    <cellStyle name="เครื่องหมายจุลภาค 29 3 2" xfId="5857" xr:uid="{00000000-0005-0000-0000-000022570000}"/>
    <cellStyle name="เครื่องหมายจุลภาค 29 4" xfId="5123" xr:uid="{00000000-0005-0000-0000-000023570000}"/>
    <cellStyle name="เครื่องหมายจุลภาค 3" xfId="3024" xr:uid="{00000000-0005-0000-0000-000024570000}"/>
    <cellStyle name="เครื่องหมายจุลภาค 3 10" xfId="5124" xr:uid="{00000000-0005-0000-0000-000025570000}"/>
    <cellStyle name="เครื่องหมายจุลภาค 3 10 2" xfId="22266" xr:uid="{00000000-0005-0000-0000-000026570000}"/>
    <cellStyle name="เครื่องหมายจุลภาค 3 11" xfId="22265" xr:uid="{00000000-0005-0000-0000-000027570000}"/>
    <cellStyle name="เครื่องหมายจุลภาค 3 2" xfId="4004" xr:uid="{00000000-0005-0000-0000-000028570000}"/>
    <cellStyle name="เครื่องหมายจุลภาค 3 2 2" xfId="4005" xr:uid="{00000000-0005-0000-0000-000029570000}"/>
    <cellStyle name="เครื่องหมายจุลภาค 3 2 2 2" xfId="4006" xr:uid="{00000000-0005-0000-0000-00002A570000}"/>
    <cellStyle name="เครื่องหมายจุลภาค 3 2 2 2 2" xfId="4007" xr:uid="{00000000-0005-0000-0000-00002B570000}"/>
    <cellStyle name="เครื่องหมายจุลภาค 3 2 2 2 2 2" xfId="4008" xr:uid="{00000000-0005-0000-0000-00002C570000}"/>
    <cellStyle name="เครื่องหมายจุลภาค 3 2 2 2 2 3" xfId="6317" xr:uid="{00000000-0005-0000-0000-00002D570000}"/>
    <cellStyle name="เครื่องหมายจุลภาค 3 2 2 2 3" xfId="3904" xr:uid="{00000000-0005-0000-0000-00002E570000}"/>
    <cellStyle name="เครื่องหมายจุลภาค 3 2 2 2 3 2" xfId="5861" xr:uid="{00000000-0005-0000-0000-00002F570000}"/>
    <cellStyle name="เครื่องหมายจุลภาค 3 2 2 2 4" xfId="5127" xr:uid="{00000000-0005-0000-0000-000030570000}"/>
    <cellStyle name="เครื่องหมายจุลภาค 3 2 2 2 5" xfId="22269" xr:uid="{00000000-0005-0000-0000-000031570000}"/>
    <cellStyle name="เครื่องหมายจุลภาค 3 2 2 3" xfId="4009" xr:uid="{00000000-0005-0000-0000-000032570000}"/>
    <cellStyle name="เครื่องหมายจุลภาค 3 2 2 3 2" xfId="4010" xr:uid="{00000000-0005-0000-0000-000033570000}"/>
    <cellStyle name="เครื่องหมายจุลภาค 3 2 2 3 3" xfId="6316" xr:uid="{00000000-0005-0000-0000-000034570000}"/>
    <cellStyle name="เครื่องหมายจุลภาค 3 2 2 3 4" xfId="22270" xr:uid="{00000000-0005-0000-0000-000035570000}"/>
    <cellStyle name="เครื่องหมายจุลภาค 3 2 2 4" xfId="4011" xr:uid="{00000000-0005-0000-0000-000036570000}"/>
    <cellStyle name="เครื่องหมายจุลภาค 3 2 2 4 2" xfId="5860" xr:uid="{00000000-0005-0000-0000-000037570000}"/>
    <cellStyle name="เครื่องหมายจุลภาค 3 2 2 5" xfId="5126" xr:uid="{00000000-0005-0000-0000-000038570000}"/>
    <cellStyle name="เครื่องหมายจุลภาค 3 2 2 6" xfId="22268" xr:uid="{00000000-0005-0000-0000-000039570000}"/>
    <cellStyle name="เครื่องหมายจุลภาค 3 2 3" xfId="2865" xr:uid="{00000000-0005-0000-0000-00003A570000}"/>
    <cellStyle name="เครื่องหมายจุลภาค 3 2 3 2" xfId="4012" xr:uid="{00000000-0005-0000-0000-00003B570000}"/>
    <cellStyle name="เครื่องหมายจุลภาค 3 2 3 2 2" xfId="6501" xr:uid="{00000000-0005-0000-0000-00003C570000}"/>
    <cellStyle name="เครื่องหมายจุลภาค 3 2 3 2 3" xfId="22272" xr:uid="{00000000-0005-0000-0000-00003D570000}"/>
    <cellStyle name="เครื่องหมายจุลภาค 3 2 3 3" xfId="5431" xr:uid="{00000000-0005-0000-0000-00003E570000}"/>
    <cellStyle name="เครื่องหมายจุลภาค 3 2 3 4" xfId="22271" xr:uid="{00000000-0005-0000-0000-00003F570000}"/>
    <cellStyle name="เครื่องหมายจุลภาค 3 2 4" xfId="4013" xr:uid="{00000000-0005-0000-0000-000040570000}"/>
    <cellStyle name="เครื่องหมายจุลภาค 3 2 4 2" xfId="4014" xr:uid="{00000000-0005-0000-0000-000041570000}"/>
    <cellStyle name="เครื่องหมายจุลภาค 3 2 4 3" xfId="6315" xr:uid="{00000000-0005-0000-0000-000042570000}"/>
    <cellStyle name="เครื่องหมายจุลภาค 3 2 4 4" xfId="22273" xr:uid="{00000000-0005-0000-0000-000043570000}"/>
    <cellStyle name="เครื่องหมายจุลภาค 3 2 5" xfId="4015" xr:uid="{00000000-0005-0000-0000-000044570000}"/>
    <cellStyle name="เครื่องหมายจุลภาค 3 2 5 2" xfId="5859" xr:uid="{00000000-0005-0000-0000-000045570000}"/>
    <cellStyle name="เครื่องหมายจุลภาค 3 2 6" xfId="4016" xr:uid="{00000000-0005-0000-0000-000046570000}"/>
    <cellStyle name="เครื่องหมายจุลภาค 3 2 7" xfId="5125" xr:uid="{00000000-0005-0000-0000-000047570000}"/>
    <cellStyle name="เครื่องหมายจุลภาค 3 2 8" xfId="22267" xr:uid="{00000000-0005-0000-0000-000048570000}"/>
    <cellStyle name="เครื่องหมายจุลภาค 3 2_CPI_Y'52_TOP_GG 1" xfId="786" xr:uid="{00000000-0005-0000-0000-000049570000}"/>
    <cellStyle name="เครื่องหมายจุลภาค 3 3" xfId="4017" xr:uid="{00000000-0005-0000-0000-00004A570000}"/>
    <cellStyle name="เครื่องหมายจุลภาค 3 3 2" xfId="4018" xr:uid="{00000000-0005-0000-0000-00004B570000}"/>
    <cellStyle name="เครื่องหมายจุลภาค 3 3 2 2" xfId="4019" xr:uid="{00000000-0005-0000-0000-00004C570000}"/>
    <cellStyle name="เครื่องหมายจุลภาค 3 3 2 3" xfId="6318" xr:uid="{00000000-0005-0000-0000-00004D570000}"/>
    <cellStyle name="เครื่องหมายจุลภาค 3 3 2 4" xfId="22275" xr:uid="{00000000-0005-0000-0000-00004E570000}"/>
    <cellStyle name="เครื่องหมายจุลภาค 3 3 3" xfId="4020" xr:uid="{00000000-0005-0000-0000-00004F570000}"/>
    <cellStyle name="เครื่องหมายจุลภาค 3 3 3 2" xfId="5862" xr:uid="{00000000-0005-0000-0000-000050570000}"/>
    <cellStyle name="เครื่องหมายจุลภาค 3 3 4" xfId="5128" xr:uid="{00000000-0005-0000-0000-000051570000}"/>
    <cellStyle name="เครื่องหมายจุลภาค 3 3 5" xfId="22274" xr:uid="{00000000-0005-0000-0000-000052570000}"/>
    <cellStyle name="เครื่องหมายจุลภาค 3 4" xfId="4021" xr:uid="{00000000-0005-0000-0000-000053570000}"/>
    <cellStyle name="เครื่องหมายจุลภาค 3 4 2" xfId="4022" xr:uid="{00000000-0005-0000-0000-000054570000}"/>
    <cellStyle name="เครื่องหมายจุลภาค 3 4 2 2" xfId="4023" xr:uid="{00000000-0005-0000-0000-000055570000}"/>
    <cellStyle name="เครื่องหมายจุลภาค 3 4 2 3" xfId="6319" xr:uid="{00000000-0005-0000-0000-000056570000}"/>
    <cellStyle name="เครื่องหมายจุลภาค 3 4 3" xfId="921" xr:uid="{00000000-0005-0000-0000-000057570000}"/>
    <cellStyle name="เครื่องหมายจุลภาค 3 4 3 2" xfId="5863" xr:uid="{00000000-0005-0000-0000-000058570000}"/>
    <cellStyle name="เครื่องหมายจุลภาค 3 4 4" xfId="5129" xr:uid="{00000000-0005-0000-0000-000059570000}"/>
    <cellStyle name="เครื่องหมายจุลภาค 3 4 5" xfId="22276" xr:uid="{00000000-0005-0000-0000-00005A570000}"/>
    <cellStyle name="เครื่องหมายจุลภาค 3 5" xfId="4024" xr:uid="{00000000-0005-0000-0000-00005B570000}"/>
    <cellStyle name="เครื่องหมายจุลภาค 3 5 2" xfId="2980" xr:uid="{00000000-0005-0000-0000-00005C570000}"/>
    <cellStyle name="เครื่องหมายจุลภาค 3 5 2 2" xfId="6500" xr:uid="{00000000-0005-0000-0000-00005D570000}"/>
    <cellStyle name="เครื่องหมายจุลภาค 3 5 2 3" xfId="22278" xr:uid="{00000000-0005-0000-0000-00005E570000}"/>
    <cellStyle name="เครื่องหมายจุลภาค 3 5 3" xfId="5430" xr:uid="{00000000-0005-0000-0000-00005F570000}"/>
    <cellStyle name="เครื่องหมายจุลภาค 3 5 4" xfId="22277" xr:uid="{00000000-0005-0000-0000-000060570000}"/>
    <cellStyle name="เครื่องหมายจุลภาค 3 6" xfId="4025" xr:uid="{00000000-0005-0000-0000-000061570000}"/>
    <cellStyle name="เครื่องหมายจุลภาค 3 6 2" xfId="493" xr:uid="{00000000-0005-0000-0000-000062570000}"/>
    <cellStyle name="เครื่องหมายจุลภาค 3 6 3" xfId="6314" xr:uid="{00000000-0005-0000-0000-000063570000}"/>
    <cellStyle name="เครื่องหมายจุลภาค 3 6 4" xfId="22279" xr:uid="{00000000-0005-0000-0000-000064570000}"/>
    <cellStyle name="เครื่องหมายจุลภาค 3 7" xfId="4026" xr:uid="{00000000-0005-0000-0000-000065570000}"/>
    <cellStyle name="เครื่องหมายจุลภาค 3 7 2" xfId="5858" xr:uid="{00000000-0005-0000-0000-000066570000}"/>
    <cellStyle name="เครื่องหมายจุลภาค 3 7 3" xfId="22280" xr:uid="{00000000-0005-0000-0000-000067570000}"/>
    <cellStyle name="เครื่องหมายจุลภาค 3 8" xfId="4027" xr:uid="{00000000-0005-0000-0000-000068570000}"/>
    <cellStyle name="เครื่องหมายจุลภาค 3 8 2" xfId="22281" xr:uid="{00000000-0005-0000-0000-000069570000}"/>
    <cellStyle name="เครื่องหมายจุลภาค 3 9" xfId="4028" xr:uid="{00000000-0005-0000-0000-00006A570000}"/>
    <cellStyle name="เครื่องหมายจุลภาค 3 9 2" xfId="22282" xr:uid="{00000000-0005-0000-0000-00006B570000}"/>
    <cellStyle name="เครื่องหมายจุลภาค 3_160800B1 CPI09 โปรแกรมคอมพิวเตอร์ - BOI_Q3" xfId="1192" xr:uid="{00000000-0005-0000-0000-00006C570000}"/>
    <cellStyle name="เครื่องหมายจุลภาค 30" xfId="3989" xr:uid="{00000000-0005-0000-0000-00006D570000}"/>
    <cellStyle name="เครื่องหมายจุลภาค 30 2" xfId="3991" xr:uid="{00000000-0005-0000-0000-00006E570000}"/>
    <cellStyle name="เครื่องหมายจุลภาค 30 2 2" xfId="1937" xr:uid="{00000000-0005-0000-0000-00006F570000}"/>
    <cellStyle name="เครื่องหมายจุลภาค 30 2 3" xfId="6320" xr:uid="{00000000-0005-0000-0000-000070570000}"/>
    <cellStyle name="เครื่องหมายจุลภาค 30 3" xfId="3993" xr:uid="{00000000-0005-0000-0000-000071570000}"/>
    <cellStyle name="เครื่องหมายจุลภาค 30 3 2" xfId="5864" xr:uid="{00000000-0005-0000-0000-000072570000}"/>
    <cellStyle name="เครื่องหมายจุลภาค 30 4" xfId="5130" xr:uid="{00000000-0005-0000-0000-000073570000}"/>
    <cellStyle name="เครื่องหมายจุลภาค 4" xfId="4029" xr:uid="{00000000-0005-0000-0000-000074570000}"/>
    <cellStyle name="เครื่องหมายจุลภาค 4 10" xfId="22284" xr:uid="{00000000-0005-0000-0000-000075570000}"/>
    <cellStyle name="เครื่องหมายจุลภาค 4 11" xfId="22285" xr:uid="{00000000-0005-0000-0000-000076570000}"/>
    <cellStyle name="เครื่องหมายจุลภาค 4 12" xfId="22286" xr:uid="{00000000-0005-0000-0000-000077570000}"/>
    <cellStyle name="เครื่องหมายจุลภาค 4 13" xfId="22287" xr:uid="{00000000-0005-0000-0000-000078570000}"/>
    <cellStyle name="เครื่องหมายจุลภาค 4 14" xfId="22283" xr:uid="{00000000-0005-0000-0000-000079570000}"/>
    <cellStyle name="เครื่องหมายจุลภาค 4 2" xfId="4030" xr:uid="{00000000-0005-0000-0000-00007A570000}"/>
    <cellStyle name="เครื่องหมายจุลภาค 4 2 10" xfId="22288" xr:uid="{00000000-0005-0000-0000-00007B570000}"/>
    <cellStyle name="เครื่องหมายจุลภาค 4 2 2" xfId="4031" xr:uid="{00000000-0005-0000-0000-00007C570000}"/>
    <cellStyle name="เครื่องหมายจุลภาค 4 2 2 2" xfId="4032" xr:uid="{00000000-0005-0000-0000-00007D570000}"/>
    <cellStyle name="เครื่องหมายจุลภาค 4 2 2 2 2" xfId="6503" xr:uid="{00000000-0005-0000-0000-00007E570000}"/>
    <cellStyle name="เครื่องหมายจุลภาค 4 2 2 3" xfId="5433" xr:uid="{00000000-0005-0000-0000-00007F570000}"/>
    <cellStyle name="เครื่องหมายจุลภาค 4 2 2 4" xfId="22289" xr:uid="{00000000-0005-0000-0000-000080570000}"/>
    <cellStyle name="เครื่องหมายจุลภาค 4 2 3" xfId="3907" xr:uid="{00000000-0005-0000-0000-000081570000}"/>
    <cellStyle name="เครื่องหมายจุลภาค 4 2 3 2" xfId="3909" xr:uid="{00000000-0005-0000-0000-000082570000}"/>
    <cellStyle name="เครื่องหมายจุลภาค 4 2 3 3" xfId="6322" xr:uid="{00000000-0005-0000-0000-000083570000}"/>
    <cellStyle name="เครื่องหมายจุลภาค 4 2 3 4" xfId="22290" xr:uid="{00000000-0005-0000-0000-000084570000}"/>
    <cellStyle name="เครื่องหมายจุลภาค 4 2 4" xfId="3911" xr:uid="{00000000-0005-0000-0000-000085570000}"/>
    <cellStyle name="เครื่องหมายจุลภาค 4 2 4 2" xfId="5866" xr:uid="{00000000-0005-0000-0000-000086570000}"/>
    <cellStyle name="เครื่องหมายจุลภาค 4 2 4 3" xfId="22291" xr:uid="{00000000-0005-0000-0000-000087570000}"/>
    <cellStyle name="เครื่องหมายจุลภาค 4 2 5" xfId="5132" xr:uid="{00000000-0005-0000-0000-000088570000}"/>
    <cellStyle name="เครื่องหมายจุลภาค 4 2 5 2" xfId="22292" xr:uid="{00000000-0005-0000-0000-000089570000}"/>
    <cellStyle name="เครื่องหมายจุลภาค 4 2 6" xfId="22293" xr:uid="{00000000-0005-0000-0000-00008A570000}"/>
    <cellStyle name="เครื่องหมายจุลภาค 4 2 7" xfId="22294" xr:uid="{00000000-0005-0000-0000-00008B570000}"/>
    <cellStyle name="เครื่องหมายจุลภาค 4 2 8" xfId="22295" xr:uid="{00000000-0005-0000-0000-00008C570000}"/>
    <cellStyle name="เครื่องหมายจุลภาค 4 2 9" xfId="22296" xr:uid="{00000000-0005-0000-0000-00008D570000}"/>
    <cellStyle name="เครื่องหมายจุลภาค 4 3" xfId="3009" xr:uid="{00000000-0005-0000-0000-00008E570000}"/>
    <cellStyle name="เครื่องหมายจุลภาค 4 3 2" xfId="4033" xr:uid="{00000000-0005-0000-0000-00008F570000}"/>
    <cellStyle name="เครื่องหมายจุลภาค 4 3 2 2" xfId="6502" xr:uid="{00000000-0005-0000-0000-000090570000}"/>
    <cellStyle name="เครื่องหมายจุลภาค 4 3 2 3" xfId="22298" xr:uid="{00000000-0005-0000-0000-000091570000}"/>
    <cellStyle name="เครื่องหมายจุลภาค 4 3 3" xfId="5432" xr:uid="{00000000-0005-0000-0000-000092570000}"/>
    <cellStyle name="เครื่องหมายจุลภาค 4 3 3 2" xfId="22299" xr:uid="{00000000-0005-0000-0000-000093570000}"/>
    <cellStyle name="เครื่องหมายจุลภาค 4 3 4" xfId="22297" xr:uid="{00000000-0005-0000-0000-000094570000}"/>
    <cellStyle name="เครื่องหมายจุลภาค 4 4" xfId="3011" xr:uid="{00000000-0005-0000-0000-000095570000}"/>
    <cellStyle name="เครื่องหมายจุลภาค 4 4 2" xfId="4034" xr:uid="{00000000-0005-0000-0000-000096570000}"/>
    <cellStyle name="เครื่องหมายจุลภาค 4 4 3" xfId="6321" xr:uid="{00000000-0005-0000-0000-000097570000}"/>
    <cellStyle name="เครื่องหมายจุลภาค 4 4 4" xfId="22300" xr:uid="{00000000-0005-0000-0000-000098570000}"/>
    <cellStyle name="เครื่องหมายจุลภาค 4 5" xfId="3013" xr:uid="{00000000-0005-0000-0000-000099570000}"/>
    <cellStyle name="เครื่องหมายจุลภาค 4 5 2" xfId="5865" xr:uid="{00000000-0005-0000-0000-00009A570000}"/>
    <cellStyle name="เครื่องหมายจุลภาค 4 5 3" xfId="22301" xr:uid="{00000000-0005-0000-0000-00009B570000}"/>
    <cellStyle name="เครื่องหมายจุลภาค 4 6" xfId="5131" xr:uid="{00000000-0005-0000-0000-00009C570000}"/>
    <cellStyle name="เครื่องหมายจุลภาค 4 6 2" xfId="22302" xr:uid="{00000000-0005-0000-0000-00009D570000}"/>
    <cellStyle name="เครื่องหมายจุลภาค 4 7" xfId="22303" xr:uid="{00000000-0005-0000-0000-00009E570000}"/>
    <cellStyle name="เครื่องหมายจุลภาค 4 8" xfId="22304" xr:uid="{00000000-0005-0000-0000-00009F570000}"/>
    <cellStyle name="เครื่องหมายจุลภาค 4 9" xfId="22305" xr:uid="{00000000-0005-0000-0000-0000A0570000}"/>
    <cellStyle name="เครื่องหมายจุลภาค 4_Detail Note Fix Asset Q1.2553" xfId="22306" xr:uid="{00000000-0005-0000-0000-0000A1570000}"/>
    <cellStyle name="เครื่องหมายจุลภาค 5" xfId="4035" xr:uid="{00000000-0005-0000-0000-0000A2570000}"/>
    <cellStyle name="เครื่องหมายจุลภาค 5 10" xfId="22308" xr:uid="{00000000-0005-0000-0000-0000A3570000}"/>
    <cellStyle name="เครื่องหมายจุลภาค 5 11" xfId="22307" xr:uid="{00000000-0005-0000-0000-0000A4570000}"/>
    <cellStyle name="เครื่องหมายจุลภาค 5 2" xfId="4036" xr:uid="{00000000-0005-0000-0000-0000A5570000}"/>
    <cellStyle name="เครื่องหมายจุลภาค 5 2 2" xfId="3389" xr:uid="{00000000-0005-0000-0000-0000A6570000}"/>
    <cellStyle name="เครื่องหมายจุลภาค 5 2 2 2" xfId="2997" xr:uid="{00000000-0005-0000-0000-0000A7570000}"/>
    <cellStyle name="เครื่องหมายจุลภาค 5 2 2 3" xfId="6324" xr:uid="{00000000-0005-0000-0000-0000A8570000}"/>
    <cellStyle name="เครื่องหมายจุลภาค 5 2 2 4" xfId="22310" xr:uid="{00000000-0005-0000-0000-0000A9570000}"/>
    <cellStyle name="เครื่องหมายจุลภาค 5 2 3" xfId="3393" xr:uid="{00000000-0005-0000-0000-0000AA570000}"/>
    <cellStyle name="เครื่องหมายจุลภาค 5 2 3 2" xfId="5868" xr:uid="{00000000-0005-0000-0000-0000AB570000}"/>
    <cellStyle name="เครื่องหมายจุลภาค 5 2 3 3" xfId="22311" xr:uid="{00000000-0005-0000-0000-0000AC570000}"/>
    <cellStyle name="เครื่องหมายจุลภาค 5 2 4" xfId="5134" xr:uid="{00000000-0005-0000-0000-0000AD570000}"/>
    <cellStyle name="เครื่องหมายจุลภาค 5 2 4 2" xfId="22312" xr:uid="{00000000-0005-0000-0000-0000AE570000}"/>
    <cellStyle name="เครื่องหมายจุลภาค 5 2 5" xfId="22309" xr:uid="{00000000-0005-0000-0000-0000AF570000}"/>
    <cellStyle name="เครื่องหมายจุลภาค 5 3" xfId="4037" xr:uid="{00000000-0005-0000-0000-0000B0570000}"/>
    <cellStyle name="เครื่องหมายจุลภาค 5 3 2" xfId="2138" xr:uid="{00000000-0005-0000-0000-0000B1570000}"/>
    <cellStyle name="เครื่องหมายจุลภาค 5 3 2 2" xfId="22315" xr:uid="{00000000-0005-0000-0000-0000B2570000}"/>
    <cellStyle name="เครื่องหมายจุลภาค 5 3 2 3" xfId="22314" xr:uid="{00000000-0005-0000-0000-0000B3570000}"/>
    <cellStyle name="เครื่องหมายจุลภาค 5 3 3" xfId="6323" xr:uid="{00000000-0005-0000-0000-0000B4570000}"/>
    <cellStyle name="เครื่องหมายจุลภาค 5 3 3 2" xfId="22316" xr:uid="{00000000-0005-0000-0000-0000B5570000}"/>
    <cellStyle name="เครื่องหมายจุลภาค 5 3 4" xfId="22313" xr:uid="{00000000-0005-0000-0000-0000B6570000}"/>
    <cellStyle name="เครื่องหมายจุลภาค 5 4" xfId="4038" xr:uid="{00000000-0005-0000-0000-0000B7570000}"/>
    <cellStyle name="เครื่องหมายจุลภาค 5 4 2" xfId="5867" xr:uid="{00000000-0005-0000-0000-0000B8570000}"/>
    <cellStyle name="เครื่องหมายจุลภาค 5 4 3" xfId="22317" xr:uid="{00000000-0005-0000-0000-0000B9570000}"/>
    <cellStyle name="เครื่องหมายจุลภาค 5 5" xfId="5133" xr:uid="{00000000-0005-0000-0000-0000BA570000}"/>
    <cellStyle name="เครื่องหมายจุลภาค 5 5 2" xfId="22318" xr:uid="{00000000-0005-0000-0000-0000BB570000}"/>
    <cellStyle name="เครื่องหมายจุลภาค 5 6" xfId="22319" xr:uid="{00000000-0005-0000-0000-0000BC570000}"/>
    <cellStyle name="เครื่องหมายจุลภาค 5 7" xfId="22320" xr:uid="{00000000-0005-0000-0000-0000BD570000}"/>
    <cellStyle name="เครื่องหมายจุลภาค 5 8" xfId="22321" xr:uid="{00000000-0005-0000-0000-0000BE570000}"/>
    <cellStyle name="เครื่องหมายจุลภาค 5 9" xfId="22322" xr:uid="{00000000-0005-0000-0000-0000BF570000}"/>
    <cellStyle name="เครื่องหมายจุลภาค 5_Copy of UOB S 36.1 LEAD จุ๋ม" xfId="22323" xr:uid="{00000000-0005-0000-0000-0000C0570000}"/>
    <cellStyle name="เครื่องหมายจุลภาค 6" xfId="3331" xr:uid="{00000000-0005-0000-0000-0000C1570000}"/>
    <cellStyle name="เครื่องหมายจุลภาค 6 10" xfId="22325" xr:uid="{00000000-0005-0000-0000-0000C2570000}"/>
    <cellStyle name="เครื่องหมายจุลภาค 6 10 2" xfId="22326" xr:uid="{00000000-0005-0000-0000-0000C3570000}"/>
    <cellStyle name="เครื่องหมายจุลภาค 6 11" xfId="22327" xr:uid="{00000000-0005-0000-0000-0000C4570000}"/>
    <cellStyle name="เครื่องหมายจุลภาค 6 12" xfId="22328" xr:uid="{00000000-0005-0000-0000-0000C5570000}"/>
    <cellStyle name="เครื่องหมายจุลภาค 6 13" xfId="22329" xr:uid="{00000000-0005-0000-0000-0000C6570000}"/>
    <cellStyle name="เครื่องหมายจุลภาค 6 14" xfId="22330" xr:uid="{00000000-0005-0000-0000-0000C7570000}"/>
    <cellStyle name="เครื่องหมายจุลภาค 6 15" xfId="22331" xr:uid="{00000000-0005-0000-0000-0000C8570000}"/>
    <cellStyle name="เครื่องหมายจุลภาค 6 16" xfId="22332" xr:uid="{00000000-0005-0000-0000-0000C9570000}"/>
    <cellStyle name="เครื่องหมายจุลภาค 6 17" xfId="22333" xr:uid="{00000000-0005-0000-0000-0000CA570000}"/>
    <cellStyle name="เครื่องหมายจุลภาค 6 18" xfId="22334" xr:uid="{00000000-0005-0000-0000-0000CB570000}"/>
    <cellStyle name="เครื่องหมายจุลภาค 6 19" xfId="22335" xr:uid="{00000000-0005-0000-0000-0000CC570000}"/>
    <cellStyle name="เครื่องหมายจุลภาค 6 2" xfId="3336" xr:uid="{00000000-0005-0000-0000-0000CD570000}"/>
    <cellStyle name="เครื่องหมายจุลภาค 6 2 2" xfId="3338" xr:uid="{00000000-0005-0000-0000-0000CE570000}"/>
    <cellStyle name="เครื่องหมายจุลภาค 6 2 2 2" xfId="22336" xr:uid="{00000000-0005-0000-0000-0000CF570000}"/>
    <cellStyle name="เครื่องหมายจุลภาค 6 2 2 2 2" xfId="22337" xr:uid="{00000000-0005-0000-0000-0000D0570000}"/>
    <cellStyle name="เครื่องหมายจุลภาค 6 2 2 3" xfId="22338" xr:uid="{00000000-0005-0000-0000-0000D1570000}"/>
    <cellStyle name="เครื่องหมายจุลภาค 6 2 3" xfId="6325" xr:uid="{00000000-0005-0000-0000-0000D2570000}"/>
    <cellStyle name="เครื่องหมายจุลภาค 6 2 3 2" xfId="22339" xr:uid="{00000000-0005-0000-0000-0000D3570000}"/>
    <cellStyle name="เครื่องหมายจุลภาค 6 2 3 2 2" xfId="22340" xr:uid="{00000000-0005-0000-0000-0000D4570000}"/>
    <cellStyle name="เครื่องหมายจุลภาค 6 2 3 3" xfId="22341" xr:uid="{00000000-0005-0000-0000-0000D5570000}"/>
    <cellStyle name="เครื่องหมายจุลภาค 6 2 4" xfId="22342" xr:uid="{00000000-0005-0000-0000-0000D6570000}"/>
    <cellStyle name="เครื่องหมายจุลภาค 6 2 4 2" xfId="22343" xr:uid="{00000000-0005-0000-0000-0000D7570000}"/>
    <cellStyle name="เครื่องหมายจุลภาค 6 2 5" xfId="22344" xr:uid="{00000000-0005-0000-0000-0000D8570000}"/>
    <cellStyle name="เครื่องหมายจุลภาค 6 20" xfId="22345" xr:uid="{00000000-0005-0000-0000-0000D9570000}"/>
    <cellStyle name="เครื่องหมายจุลภาค 6 21" xfId="22346" xr:uid="{00000000-0005-0000-0000-0000DA570000}"/>
    <cellStyle name="เครื่องหมายจุลภาค 6 22" xfId="22347" xr:uid="{00000000-0005-0000-0000-0000DB570000}"/>
    <cellStyle name="เครื่องหมายจุลภาค 6 23" xfId="22348" xr:uid="{00000000-0005-0000-0000-0000DC570000}"/>
    <cellStyle name="เครื่องหมายจุลภาค 6 24" xfId="22349" xr:uid="{00000000-0005-0000-0000-0000DD570000}"/>
    <cellStyle name="เครื่องหมายจุลภาค 6 25" xfId="22350" xr:uid="{00000000-0005-0000-0000-0000DE570000}"/>
    <cellStyle name="เครื่องหมายจุลภาค 6 26" xfId="22351" xr:uid="{00000000-0005-0000-0000-0000DF570000}"/>
    <cellStyle name="เครื่องหมายจุลภาค 6 27" xfId="22352" xr:uid="{00000000-0005-0000-0000-0000E0570000}"/>
    <cellStyle name="เครื่องหมายจุลภาค 6 28" xfId="22353" xr:uid="{00000000-0005-0000-0000-0000E1570000}"/>
    <cellStyle name="เครื่องหมายจุลภาค 6 29" xfId="22354" xr:uid="{00000000-0005-0000-0000-0000E2570000}"/>
    <cellStyle name="เครื่องหมายจุลภาค 6 3" xfId="3345" xr:uid="{00000000-0005-0000-0000-0000E3570000}"/>
    <cellStyle name="เครื่องหมายจุลภาค 6 3 2" xfId="5869" xr:uid="{00000000-0005-0000-0000-0000E4570000}"/>
    <cellStyle name="เครื่องหมายจุลภาค 6 3 2 2" xfId="22357" xr:uid="{00000000-0005-0000-0000-0000E5570000}"/>
    <cellStyle name="เครื่องหมายจุลภาค 6 3 2 2 2" xfId="22358" xr:uid="{00000000-0005-0000-0000-0000E6570000}"/>
    <cellStyle name="เครื่องหมายจุลภาค 6 3 2 3" xfId="22359" xr:uid="{00000000-0005-0000-0000-0000E7570000}"/>
    <cellStyle name="เครื่องหมายจุลภาค 6 3 2 4" xfId="22356" xr:uid="{00000000-0005-0000-0000-0000E8570000}"/>
    <cellStyle name="เครื่องหมายจุลภาค 6 3 3" xfId="22360" xr:uid="{00000000-0005-0000-0000-0000E9570000}"/>
    <cellStyle name="เครื่องหมายจุลภาค 6 3 3 2" xfId="22361" xr:uid="{00000000-0005-0000-0000-0000EA570000}"/>
    <cellStyle name="เครื่องหมายจุลภาค 6 3 3 2 2" xfId="22362" xr:uid="{00000000-0005-0000-0000-0000EB570000}"/>
    <cellStyle name="เครื่องหมายจุลภาค 6 3 3 3" xfId="22363" xr:uid="{00000000-0005-0000-0000-0000EC570000}"/>
    <cellStyle name="เครื่องหมายจุลภาค 6 3 4" xfId="22364" xr:uid="{00000000-0005-0000-0000-0000ED570000}"/>
    <cellStyle name="เครื่องหมายจุลภาค 6 3 4 2" xfId="22365" xr:uid="{00000000-0005-0000-0000-0000EE570000}"/>
    <cellStyle name="เครื่องหมายจุลภาค 6 3 5" xfId="22366" xr:uid="{00000000-0005-0000-0000-0000EF570000}"/>
    <cellStyle name="เครื่องหมายจุลภาค 6 3 6" xfId="22355" xr:uid="{00000000-0005-0000-0000-0000F0570000}"/>
    <cellStyle name="เครื่องหมายจุลภาค 6 30" xfId="22367" xr:uid="{00000000-0005-0000-0000-0000F1570000}"/>
    <cellStyle name="เครื่องหมายจุลภาค 6 31" xfId="22368" xr:uid="{00000000-0005-0000-0000-0000F2570000}"/>
    <cellStyle name="เครื่องหมายจุลภาค 6 32" xfId="22369" xr:uid="{00000000-0005-0000-0000-0000F3570000}"/>
    <cellStyle name="เครื่องหมายจุลภาค 6 33" xfId="22370" xr:uid="{00000000-0005-0000-0000-0000F4570000}"/>
    <cellStyle name="เครื่องหมายจุลภาค 6 34" xfId="22371" xr:uid="{00000000-0005-0000-0000-0000F5570000}"/>
    <cellStyle name="เครื่องหมายจุลภาค 6 35" xfId="22372" xr:uid="{00000000-0005-0000-0000-0000F6570000}"/>
    <cellStyle name="เครื่องหมายจุลภาค 6 35 2" xfId="22373" xr:uid="{00000000-0005-0000-0000-0000F7570000}"/>
    <cellStyle name="เครื่องหมายจุลภาค 6 36" xfId="22374" xr:uid="{00000000-0005-0000-0000-0000F8570000}"/>
    <cellStyle name="เครื่องหมายจุลภาค 6 37" xfId="22324" xr:uid="{00000000-0005-0000-0000-0000F9570000}"/>
    <cellStyle name="เครื่องหมายจุลภาค 6 4" xfId="22375" xr:uid="{00000000-0005-0000-0000-0000FA570000}"/>
    <cellStyle name="เครื่องหมายจุลภาค 6 4 2" xfId="22376" xr:uid="{00000000-0005-0000-0000-0000FB570000}"/>
    <cellStyle name="เครื่องหมายจุลภาค 6 4 3" xfId="22377" xr:uid="{00000000-0005-0000-0000-0000FC570000}"/>
    <cellStyle name="เครื่องหมายจุลภาค 6 4 4" xfId="22378" xr:uid="{00000000-0005-0000-0000-0000FD570000}"/>
    <cellStyle name="เครื่องหมายจุลภาค 6 4 4 2" xfId="22379" xr:uid="{00000000-0005-0000-0000-0000FE570000}"/>
    <cellStyle name="เครื่องหมายจุลภาค 6 4 5" xfId="22380" xr:uid="{00000000-0005-0000-0000-0000FF570000}"/>
    <cellStyle name="เครื่องหมายจุลภาค 6 5" xfId="22381" xr:uid="{00000000-0005-0000-0000-000000580000}"/>
    <cellStyle name="เครื่องหมายจุลภาค 6 5 2" xfId="22382" xr:uid="{00000000-0005-0000-0000-000001580000}"/>
    <cellStyle name="เครื่องหมายจุลภาค 6 5 3" xfId="22383" xr:uid="{00000000-0005-0000-0000-000002580000}"/>
    <cellStyle name="เครื่องหมายจุลภาค 6 5 4" xfId="22384" xr:uid="{00000000-0005-0000-0000-000003580000}"/>
    <cellStyle name="เครื่องหมายจุลภาค 6 5 4 2" xfId="22385" xr:uid="{00000000-0005-0000-0000-000004580000}"/>
    <cellStyle name="เครื่องหมายจุลภาค 6 5 5" xfId="22386" xr:uid="{00000000-0005-0000-0000-000005580000}"/>
    <cellStyle name="เครื่องหมายจุลภาค 6 6" xfId="22387" xr:uid="{00000000-0005-0000-0000-000006580000}"/>
    <cellStyle name="เครื่องหมายจุลภาค 6 6 2" xfId="22388" xr:uid="{00000000-0005-0000-0000-000007580000}"/>
    <cellStyle name="เครื่องหมายจุลภาค 6 6 3" xfId="22389" xr:uid="{00000000-0005-0000-0000-000008580000}"/>
    <cellStyle name="เครื่องหมายจุลภาค 6 7" xfId="22390" xr:uid="{00000000-0005-0000-0000-000009580000}"/>
    <cellStyle name="เครื่องหมายจุลภาค 6 7 2" xfId="22391" xr:uid="{00000000-0005-0000-0000-00000A580000}"/>
    <cellStyle name="เครื่องหมายจุลภาค 6 7 3" xfId="22392" xr:uid="{00000000-0005-0000-0000-00000B580000}"/>
    <cellStyle name="เครื่องหมายจุลภาค 6 8" xfId="22393" xr:uid="{00000000-0005-0000-0000-00000C580000}"/>
    <cellStyle name="เครื่องหมายจุลภาค 6 8 2" xfId="22394" xr:uid="{00000000-0005-0000-0000-00000D580000}"/>
    <cellStyle name="เครื่องหมายจุลภาค 6 8 3" xfId="22395" xr:uid="{00000000-0005-0000-0000-00000E580000}"/>
    <cellStyle name="เครื่องหมายจุลภาค 6 9" xfId="22396" xr:uid="{00000000-0005-0000-0000-00000F580000}"/>
    <cellStyle name="เครื่องหมายจุลภาค 6 9 2" xfId="22397" xr:uid="{00000000-0005-0000-0000-000010580000}"/>
    <cellStyle name="เครื่องหมายจุลภาค 6 9 3" xfId="22398" xr:uid="{00000000-0005-0000-0000-000011580000}"/>
    <cellStyle name="เครื่องหมายจุลภาค 6_Note.Fix Asset" xfId="22399" xr:uid="{00000000-0005-0000-0000-000012580000}"/>
    <cellStyle name="เครื่องหมายจุลภาค 7" xfId="1756" xr:uid="{00000000-0005-0000-0000-000013580000}"/>
    <cellStyle name="เครื่องหมายจุลภาค 7 2" xfId="667" xr:uid="{00000000-0005-0000-0000-000014580000}"/>
    <cellStyle name="เครื่องหมายจุลภาค 7 2 2" xfId="672" xr:uid="{00000000-0005-0000-0000-000015580000}"/>
    <cellStyle name="เครื่องหมายจุลภาค 7 2 2 2" xfId="2876" xr:uid="{00000000-0005-0000-0000-000016580000}"/>
    <cellStyle name="เครื่องหมายจุลภาค 7 2 2 3" xfId="6327" xr:uid="{00000000-0005-0000-0000-000017580000}"/>
    <cellStyle name="เครื่องหมายจุลภาค 7 2 2 4" xfId="22402" xr:uid="{00000000-0005-0000-0000-000018580000}"/>
    <cellStyle name="เครื่องหมายจุลภาค 7 2 3" xfId="2885" xr:uid="{00000000-0005-0000-0000-000019580000}"/>
    <cellStyle name="เครื่องหมายจุลภาค 7 2 3 2" xfId="5871" xr:uid="{00000000-0005-0000-0000-00001A580000}"/>
    <cellStyle name="เครื่องหมายจุลภาค 7 2 4" xfId="5136" xr:uid="{00000000-0005-0000-0000-00001B580000}"/>
    <cellStyle name="เครื่องหมายจุลภาค 7 2 5" xfId="22401" xr:uid="{00000000-0005-0000-0000-00001C580000}"/>
    <cellStyle name="เครื่องหมายจุลภาค 7 3" xfId="675" xr:uid="{00000000-0005-0000-0000-00001D580000}"/>
    <cellStyle name="เครื่องหมายจุลภาค 7 3 2" xfId="1760" xr:uid="{00000000-0005-0000-0000-00001E580000}"/>
    <cellStyle name="เครื่องหมายจุลภาค 7 3 3" xfId="6326" xr:uid="{00000000-0005-0000-0000-00001F580000}"/>
    <cellStyle name="เครื่องหมายจุลภาค 7 3 4" xfId="22403" xr:uid="{00000000-0005-0000-0000-000020580000}"/>
    <cellStyle name="เครื่องหมายจุลภาค 7 4" xfId="1762" xr:uid="{00000000-0005-0000-0000-000021580000}"/>
    <cellStyle name="เครื่องหมายจุลภาค 7 4 2" xfId="5870" xr:uid="{00000000-0005-0000-0000-000022580000}"/>
    <cellStyle name="เครื่องหมายจุลภาค 7 4 3" xfId="22404" xr:uid="{00000000-0005-0000-0000-000023580000}"/>
    <cellStyle name="เครื่องหมายจุลภาค 7 5" xfId="5135" xr:uid="{00000000-0005-0000-0000-000024580000}"/>
    <cellStyle name="เครื่องหมายจุลภาค 7 5 2" xfId="22405" xr:uid="{00000000-0005-0000-0000-000025580000}"/>
    <cellStyle name="เครื่องหมายจุลภาค 7 6" xfId="22406" xr:uid="{00000000-0005-0000-0000-000026580000}"/>
    <cellStyle name="เครื่องหมายจุลภาค 7 7" xfId="22400" xr:uid="{00000000-0005-0000-0000-000027580000}"/>
    <cellStyle name="เครื่องหมายจุลภาค 7_Copy of UOB S 36.1 LEAD จุ๋ม" xfId="22407" xr:uid="{00000000-0005-0000-0000-000028580000}"/>
    <cellStyle name="เครื่องหมายจุลภาค 8" xfId="1765" xr:uid="{00000000-0005-0000-0000-000029580000}"/>
    <cellStyle name="เครื่องหมายจุลภาค 8 10" xfId="22409" xr:uid="{00000000-0005-0000-0000-00002A580000}"/>
    <cellStyle name="เครื่องหมายจุลภาค 8 10 2" xfId="22410" xr:uid="{00000000-0005-0000-0000-00002B580000}"/>
    <cellStyle name="เครื่องหมายจุลภาค 8 11" xfId="22411" xr:uid="{00000000-0005-0000-0000-00002C580000}"/>
    <cellStyle name="เครื่องหมายจุลภาค 8 12" xfId="22412" xr:uid="{00000000-0005-0000-0000-00002D580000}"/>
    <cellStyle name="เครื่องหมายจุลภาค 8 13" xfId="22413" xr:uid="{00000000-0005-0000-0000-00002E580000}"/>
    <cellStyle name="เครื่องหมายจุลภาค 8 14" xfId="22408" xr:uid="{00000000-0005-0000-0000-00002F580000}"/>
    <cellStyle name="เครื่องหมายจุลภาค 8 2" xfId="171" xr:uid="{00000000-0005-0000-0000-000030580000}"/>
    <cellStyle name="เครื่องหมายจุลภาค 8 2 2" xfId="679" xr:uid="{00000000-0005-0000-0000-000031580000}"/>
    <cellStyle name="เครื่องหมายจุลภาค 8 2 2 2" xfId="4039" xr:uid="{00000000-0005-0000-0000-000032580000}"/>
    <cellStyle name="เครื่องหมายจุลภาค 8 2 2 3" xfId="6329" xr:uid="{00000000-0005-0000-0000-000033580000}"/>
    <cellStyle name="เครื่องหมายจุลภาค 8 2 2 4" xfId="22415" xr:uid="{00000000-0005-0000-0000-000034580000}"/>
    <cellStyle name="เครื่องหมายจุลภาค 8 2 3" xfId="4040" xr:uid="{00000000-0005-0000-0000-000035580000}"/>
    <cellStyle name="เครื่องหมายจุลภาค 8 2 3 2" xfId="5873" xr:uid="{00000000-0005-0000-0000-000036580000}"/>
    <cellStyle name="เครื่องหมายจุลภาค 8 2 3 3" xfId="22416" xr:uid="{00000000-0005-0000-0000-000037580000}"/>
    <cellStyle name="เครื่องหมายจุลภาค 8 2 4" xfId="5138" xr:uid="{00000000-0005-0000-0000-000038580000}"/>
    <cellStyle name="เครื่องหมายจุลภาค 8 2 5" xfId="22414" xr:uid="{00000000-0005-0000-0000-000039580000}"/>
    <cellStyle name="เครื่องหมายจุลภาค 8 3" xfId="176" xr:uid="{00000000-0005-0000-0000-00003A580000}"/>
    <cellStyle name="เครื่องหมายจุลภาค 8 3 2" xfId="2930" xr:uid="{00000000-0005-0000-0000-00003B580000}"/>
    <cellStyle name="เครื่องหมายจุลภาค 8 3 2 2" xfId="22418" xr:uid="{00000000-0005-0000-0000-00003C580000}"/>
    <cellStyle name="เครื่องหมายจุลภาค 8 3 3" xfId="6328" xr:uid="{00000000-0005-0000-0000-00003D580000}"/>
    <cellStyle name="เครื่องหมายจุลภาค 8 3 4" xfId="22417" xr:uid="{00000000-0005-0000-0000-00003E580000}"/>
    <cellStyle name="เครื่องหมายจุลภาค 8 4" xfId="877" xr:uid="{00000000-0005-0000-0000-00003F580000}"/>
    <cellStyle name="เครื่องหมายจุลภาค 8 4 2" xfId="5872" xr:uid="{00000000-0005-0000-0000-000040580000}"/>
    <cellStyle name="เครื่องหมายจุลภาค 8 4 2 2" xfId="22420" xr:uid="{00000000-0005-0000-0000-000041580000}"/>
    <cellStyle name="เครื่องหมายจุลภาค 8 4 3" xfId="22419" xr:uid="{00000000-0005-0000-0000-000042580000}"/>
    <cellStyle name="เครื่องหมายจุลภาค 8 5" xfId="5137" xr:uid="{00000000-0005-0000-0000-000043580000}"/>
    <cellStyle name="เครื่องหมายจุลภาค 8 5 2" xfId="22422" xr:uid="{00000000-0005-0000-0000-000044580000}"/>
    <cellStyle name="เครื่องหมายจุลภาค 8 5 3" xfId="22421" xr:uid="{00000000-0005-0000-0000-000045580000}"/>
    <cellStyle name="เครื่องหมายจุลภาค 8 6" xfId="22423" xr:uid="{00000000-0005-0000-0000-000046580000}"/>
    <cellStyle name="เครื่องหมายจุลภาค 8 6 2" xfId="22424" xr:uid="{00000000-0005-0000-0000-000047580000}"/>
    <cellStyle name="เครื่องหมายจุลภาค 8 7" xfId="22425" xr:uid="{00000000-0005-0000-0000-000048580000}"/>
    <cellStyle name="เครื่องหมายจุลภาค 8 7 2" xfId="22426" xr:uid="{00000000-0005-0000-0000-000049580000}"/>
    <cellStyle name="เครื่องหมายจุลภาค 8 8" xfId="22427" xr:uid="{00000000-0005-0000-0000-00004A580000}"/>
    <cellStyle name="เครื่องหมายจุลภาค 8 8 2" xfId="22428" xr:uid="{00000000-0005-0000-0000-00004B580000}"/>
    <cellStyle name="เครื่องหมายจุลภาค 8 9" xfId="22429" xr:uid="{00000000-0005-0000-0000-00004C580000}"/>
    <cellStyle name="เครื่องหมายจุลภาค 8 9 2" xfId="22430" xr:uid="{00000000-0005-0000-0000-00004D580000}"/>
    <cellStyle name="เครื่องหมายจุลภาค 9" xfId="1768" xr:uid="{00000000-0005-0000-0000-00004E580000}"/>
    <cellStyle name="เครื่องหมายจุลภาค 9 2" xfId="69" xr:uid="{00000000-0005-0000-0000-00004F580000}"/>
    <cellStyle name="เครื่องหมายจุลภาค 9 2 2" xfId="683" xr:uid="{00000000-0005-0000-0000-000050580000}"/>
    <cellStyle name="เครื่องหมายจุลภาค 9 2 2 2" xfId="2941" xr:uid="{00000000-0005-0000-0000-000051580000}"/>
    <cellStyle name="เครื่องหมายจุลภาค 9 2 2 3" xfId="6331" xr:uid="{00000000-0005-0000-0000-000052580000}"/>
    <cellStyle name="เครื่องหมายจุลภาค 9 2 2 4" xfId="22433" xr:uid="{00000000-0005-0000-0000-000053580000}"/>
    <cellStyle name="เครื่องหมายจุลภาค 9 2 3" xfId="4041" xr:uid="{00000000-0005-0000-0000-000054580000}"/>
    <cellStyle name="เครื่องหมายจุลภาค 9 2 3 2" xfId="5875" xr:uid="{00000000-0005-0000-0000-000055580000}"/>
    <cellStyle name="เครื่องหมายจุลภาค 9 2 3 3" xfId="22434" xr:uid="{00000000-0005-0000-0000-000056580000}"/>
    <cellStyle name="เครื่องหมายจุลภาค 9 2 4" xfId="5140" xr:uid="{00000000-0005-0000-0000-000057580000}"/>
    <cellStyle name="เครื่องหมายจุลภาค 9 2 5" xfId="22432" xr:uid="{00000000-0005-0000-0000-000058580000}"/>
    <cellStyle name="เครื่องหมายจุลภาค 9 3" xfId="4042" xr:uid="{00000000-0005-0000-0000-000059580000}"/>
    <cellStyle name="เครื่องหมายจุลภาค 9 3 2" xfId="4043" xr:uid="{00000000-0005-0000-0000-00005A580000}"/>
    <cellStyle name="เครื่องหมายจุลภาค 9 3 3" xfId="6330" xr:uid="{00000000-0005-0000-0000-00005B580000}"/>
    <cellStyle name="เครื่องหมายจุลภาค 9 3 4" xfId="22435" xr:uid="{00000000-0005-0000-0000-00005C580000}"/>
    <cellStyle name="เครื่องหมายจุลภาค 9 4" xfId="4044" xr:uid="{00000000-0005-0000-0000-00005D580000}"/>
    <cellStyle name="เครื่องหมายจุลภาค 9 4 2" xfId="5874" xr:uid="{00000000-0005-0000-0000-00005E580000}"/>
    <cellStyle name="เครื่องหมายจุลภาค 9 4 3" xfId="22436" xr:uid="{00000000-0005-0000-0000-00005F580000}"/>
    <cellStyle name="เครื่องหมายจุลภาค 9 5" xfId="5139" xr:uid="{00000000-0005-0000-0000-000060580000}"/>
    <cellStyle name="เครื่องหมายจุลภาค 9 5 2" xfId="22437" xr:uid="{00000000-0005-0000-0000-000061580000}"/>
    <cellStyle name="เครื่องหมายจุลภาค 9 6" xfId="22438" xr:uid="{00000000-0005-0000-0000-000062580000}"/>
    <cellStyle name="เครื่องหมายจุลภาค 9 7" xfId="22431" xr:uid="{00000000-0005-0000-0000-000063580000}"/>
    <cellStyle name="เครื่องหมายจุลภาค 9_Cost sheet papop_Dec_53" xfId="22439" xr:uid="{00000000-0005-0000-0000-000064580000}"/>
    <cellStyle name="เครื่องหมายจุลภาค_%E0%B8%81%E0%B8%B3%E0%B9%84%E0%B8%A3%E0%B8%88%E0%B8%B2%E0%B8%81%E0%B8%81%E0%B8%B2%E0%B8%A3%E0%B8%97%E0%B8%B3%20Heding(1)" xfId="22440" xr:uid="{00000000-0005-0000-0000-000065580000}"/>
    <cellStyle name="เครื่องหมายสกุลเงิน [0]_ASP3" xfId="1748" xr:uid="{00000000-0005-0000-0000-000066580000}"/>
    <cellStyle name="เครื่องหมายสกุลเงิน_ASP3" xfId="3769" xr:uid="{00000000-0005-0000-0000-000067580000}"/>
    <cellStyle name="เชื่อมโยงหลายมิติ" xfId="4045" xr:uid="{00000000-0005-0000-0000-000068580000}"/>
    <cellStyle name="เชื่อมโยงหลายมิติ 2" xfId="4047" xr:uid="{00000000-0005-0000-0000-000069580000}"/>
    <cellStyle name="เชื่อมโยงหลายมิติ 2 2" xfId="4048" xr:uid="{00000000-0005-0000-0000-00006A580000}"/>
    <cellStyle name="เชื่อมโยงหลายมิติ 2 3" xfId="5143" xr:uid="{00000000-0005-0000-0000-00006B580000}"/>
    <cellStyle name="เชื่อมโยงหลายมิติ 2 4" xfId="22442" xr:uid="{00000000-0005-0000-0000-00006C580000}"/>
    <cellStyle name="เชื่อมโยงหลายมิติ 3" xfId="4049" xr:uid="{00000000-0005-0000-0000-00006D580000}"/>
    <cellStyle name="เชื่อมโยงหลายมิติ 3 2" xfId="5144" xr:uid="{00000000-0005-0000-0000-00006E580000}"/>
    <cellStyle name="เชื่อมโยงหลายมิติ 3 3" xfId="22443" xr:uid="{00000000-0005-0000-0000-00006F580000}"/>
    <cellStyle name="เชื่อมโยงหลายมิติ 4" xfId="5142" xr:uid="{00000000-0005-0000-0000-000070580000}"/>
    <cellStyle name="เชื่อมโยงหลายมิติ 4 2" xfId="22444" xr:uid="{00000000-0005-0000-0000-000071580000}"/>
    <cellStyle name="เชื่อมโยงหลายมิติ 5" xfId="22441" xr:uid="{00000000-0005-0000-0000-000072580000}"/>
    <cellStyle name="เชื่อมโยงหลายมิติ_100799" xfId="22445" xr:uid="{00000000-0005-0000-0000-000073580000}"/>
    <cellStyle name="เซลล์ตรวจสอบ 10" xfId="22447" xr:uid="{00000000-0005-0000-0000-000074580000}"/>
    <cellStyle name="เซลล์ตรวจสอบ 11" xfId="22448" xr:uid="{00000000-0005-0000-0000-000075580000}"/>
    <cellStyle name="เซลล์ตรวจสอบ 12" xfId="22449" xr:uid="{00000000-0005-0000-0000-000076580000}"/>
    <cellStyle name="เซลล์ตรวจสอบ 13" xfId="22450" xr:uid="{00000000-0005-0000-0000-000077580000}"/>
    <cellStyle name="เซลล์ตรวจสอบ 14" xfId="22451" xr:uid="{00000000-0005-0000-0000-000078580000}"/>
    <cellStyle name="เซลล์ตรวจสอบ 15" xfId="22452" xr:uid="{00000000-0005-0000-0000-000079580000}"/>
    <cellStyle name="เซลล์ตรวจสอบ 16" xfId="22453" xr:uid="{00000000-0005-0000-0000-00007A580000}"/>
    <cellStyle name="เซลล์ตรวจสอบ 17" xfId="22454" xr:uid="{00000000-0005-0000-0000-00007B580000}"/>
    <cellStyle name="เซลล์ตรวจสอบ 18" xfId="22455" xr:uid="{00000000-0005-0000-0000-00007C580000}"/>
    <cellStyle name="เซลล์ตรวจสอบ 19" xfId="22456" xr:uid="{00000000-0005-0000-0000-00007D580000}"/>
    <cellStyle name="เซลล์ตรวจสอบ 2" xfId="4050" xr:uid="{00000000-0005-0000-0000-00007E580000}"/>
    <cellStyle name="เซลล์ตรวจสอบ 2 2" xfId="5145" xr:uid="{00000000-0005-0000-0000-00007F580000}"/>
    <cellStyle name="เซลล์ตรวจสอบ 2 2 2" xfId="22458" xr:uid="{00000000-0005-0000-0000-000080580000}"/>
    <cellStyle name="เซลล์ตรวจสอบ 2 3" xfId="22459" xr:uid="{00000000-0005-0000-0000-000081580000}"/>
    <cellStyle name="เซลล์ตรวจสอบ 2 4" xfId="22460" xr:uid="{00000000-0005-0000-0000-000082580000}"/>
    <cellStyle name="เซลล์ตรวจสอบ 2 5" xfId="22461" xr:uid="{00000000-0005-0000-0000-000083580000}"/>
    <cellStyle name="เซลล์ตรวจสอบ 2 6" xfId="22462" xr:uid="{00000000-0005-0000-0000-000084580000}"/>
    <cellStyle name="เซลล์ตรวจสอบ 2 7" xfId="22463" xr:uid="{00000000-0005-0000-0000-000085580000}"/>
    <cellStyle name="เซลล์ตรวจสอบ 2 8" xfId="22464" xr:uid="{00000000-0005-0000-0000-000086580000}"/>
    <cellStyle name="เซลล์ตรวจสอบ 2 9" xfId="22457" xr:uid="{00000000-0005-0000-0000-000087580000}"/>
    <cellStyle name="เซลล์ตรวจสอบ 20" xfId="22446" xr:uid="{00000000-0005-0000-0000-000088580000}"/>
    <cellStyle name="เซลล์ตรวจสอบ 3" xfId="22465" xr:uid="{00000000-0005-0000-0000-000089580000}"/>
    <cellStyle name="เซลล์ตรวจสอบ 3 2" xfId="22466" xr:uid="{00000000-0005-0000-0000-00008A580000}"/>
    <cellStyle name="เซลล์ตรวจสอบ 4" xfId="22467" xr:uid="{00000000-0005-0000-0000-00008B580000}"/>
    <cellStyle name="เซลล์ตรวจสอบ 4 2" xfId="22468" xr:uid="{00000000-0005-0000-0000-00008C580000}"/>
    <cellStyle name="เซลล์ตรวจสอบ 5" xfId="22469" xr:uid="{00000000-0005-0000-0000-00008D580000}"/>
    <cellStyle name="เซลล์ตรวจสอบ 5 2" xfId="22470" xr:uid="{00000000-0005-0000-0000-00008E580000}"/>
    <cellStyle name="เซลล์ตรวจสอบ 6" xfId="22471" xr:uid="{00000000-0005-0000-0000-00008F580000}"/>
    <cellStyle name="เซลล์ตรวจสอบ 6 2" xfId="22472" xr:uid="{00000000-0005-0000-0000-000090580000}"/>
    <cellStyle name="เซลล์ตรวจสอบ 7" xfId="22473" xr:uid="{00000000-0005-0000-0000-000091580000}"/>
    <cellStyle name="เซลล์ตรวจสอบ 8" xfId="22474" xr:uid="{00000000-0005-0000-0000-000092580000}"/>
    <cellStyle name="เซลล์ตรวจสอบ 9" xfId="22475" xr:uid="{00000000-0005-0000-0000-000093580000}"/>
    <cellStyle name="เซลล์ที่มีการเชื่อมโยง" xfId="22476" xr:uid="{00000000-0005-0000-0000-000094580000}"/>
    <cellStyle name="เซลล์ที่มีการเชื่อมโยง 10" xfId="22477" xr:uid="{00000000-0005-0000-0000-000095580000}"/>
    <cellStyle name="เซลล์ที่มีการเชื่อมโยง 11" xfId="22478" xr:uid="{00000000-0005-0000-0000-000096580000}"/>
    <cellStyle name="เซลล์ที่มีการเชื่อมโยง 12" xfId="22479" xr:uid="{00000000-0005-0000-0000-000097580000}"/>
    <cellStyle name="เซลล์ที่มีการเชื่อมโยง 13" xfId="22480" xr:uid="{00000000-0005-0000-0000-000098580000}"/>
    <cellStyle name="เซลล์ที่มีการเชื่อมโยง 14" xfId="22481" xr:uid="{00000000-0005-0000-0000-000099580000}"/>
    <cellStyle name="เซลล์ที่มีการเชื่อมโยง 15" xfId="22482" xr:uid="{00000000-0005-0000-0000-00009A580000}"/>
    <cellStyle name="เซลล์ที่มีการเชื่อมโยง 16" xfId="22483" xr:uid="{00000000-0005-0000-0000-00009B580000}"/>
    <cellStyle name="เซลล์ที่มีการเชื่อมโยง 17" xfId="22484" xr:uid="{00000000-0005-0000-0000-00009C580000}"/>
    <cellStyle name="เซลล์ที่มีการเชื่อมโยง 18" xfId="22485" xr:uid="{00000000-0005-0000-0000-00009D580000}"/>
    <cellStyle name="เซลล์ที่มีการเชื่อมโยง 19" xfId="22486" xr:uid="{00000000-0005-0000-0000-00009E580000}"/>
    <cellStyle name="เซลล์ที่มีการเชื่อมโยง 2" xfId="4051" xr:uid="{00000000-0005-0000-0000-00009F580000}"/>
    <cellStyle name="เซลล์ที่มีการเชื่อมโยง 2 2" xfId="5146" xr:uid="{00000000-0005-0000-0000-0000A0580000}"/>
    <cellStyle name="เซลล์ที่มีการเชื่อมโยง 2 2 2" xfId="22488" xr:uid="{00000000-0005-0000-0000-0000A1580000}"/>
    <cellStyle name="เซลล์ที่มีการเชื่อมโยง 2 3" xfId="22489" xr:uid="{00000000-0005-0000-0000-0000A2580000}"/>
    <cellStyle name="เซลล์ที่มีการเชื่อมโยง 2 4" xfId="22490" xr:uid="{00000000-0005-0000-0000-0000A3580000}"/>
    <cellStyle name="เซลล์ที่มีการเชื่อมโยง 2 5" xfId="22491" xr:uid="{00000000-0005-0000-0000-0000A4580000}"/>
    <cellStyle name="เซลล์ที่มีการเชื่อมโยง 2 6" xfId="22492" xr:uid="{00000000-0005-0000-0000-0000A5580000}"/>
    <cellStyle name="เซลล์ที่มีการเชื่อมโยง 2 7" xfId="22493" xr:uid="{00000000-0005-0000-0000-0000A6580000}"/>
    <cellStyle name="เซลล์ที่มีการเชื่อมโยง 2 8" xfId="22494" xr:uid="{00000000-0005-0000-0000-0000A7580000}"/>
    <cellStyle name="เซลล์ที่มีการเชื่อมโยง 2 9" xfId="22487" xr:uid="{00000000-0005-0000-0000-0000A8580000}"/>
    <cellStyle name="เซลล์ที่มีการเชื่อมโยง 20" xfId="22495" xr:uid="{00000000-0005-0000-0000-0000A9580000}"/>
    <cellStyle name="เซลล์ที่มีการเชื่อมโยง 3" xfId="22496" xr:uid="{00000000-0005-0000-0000-0000AA580000}"/>
    <cellStyle name="เซลล์ที่มีการเชื่อมโยง 3 2" xfId="22497" xr:uid="{00000000-0005-0000-0000-0000AB580000}"/>
    <cellStyle name="เซลล์ที่มีการเชื่อมโยง 4" xfId="22498" xr:uid="{00000000-0005-0000-0000-0000AC580000}"/>
    <cellStyle name="เซลล์ที่มีการเชื่อมโยง 4 2" xfId="22499" xr:uid="{00000000-0005-0000-0000-0000AD580000}"/>
    <cellStyle name="เซลล์ที่มีการเชื่อมโยง 5" xfId="22500" xr:uid="{00000000-0005-0000-0000-0000AE580000}"/>
    <cellStyle name="เซลล์ที่มีการเชื่อมโยง 5 2" xfId="22501" xr:uid="{00000000-0005-0000-0000-0000AF580000}"/>
    <cellStyle name="เซลล์ที่มีการเชื่อมโยง 6" xfId="22502" xr:uid="{00000000-0005-0000-0000-0000B0580000}"/>
    <cellStyle name="เซลล์ที่มีการเชื่อมโยง 6 2" xfId="22503" xr:uid="{00000000-0005-0000-0000-0000B1580000}"/>
    <cellStyle name="เซลล์ที่มีการเชื่อมโยง 7" xfId="22504" xr:uid="{00000000-0005-0000-0000-0000B2580000}"/>
    <cellStyle name="เซลล์ที่มีการเชื่อมโยง 8" xfId="22505" xr:uid="{00000000-0005-0000-0000-0000B3580000}"/>
    <cellStyle name="เซลล์ที่มีการเชื่อมโยง 9" xfId="22506" xr:uid="{00000000-0005-0000-0000-0000B4580000}"/>
    <cellStyle name="เซลล์ที่มีการเชื่อมโยง_WPL.Conso" xfId="22507" xr:uid="{00000000-0005-0000-0000-0000B5580000}"/>
    <cellStyle name="เปอร์เซ็นต์ 10" xfId="4052" xr:uid="{00000000-0005-0000-0000-0000B6580000}"/>
    <cellStyle name="เปอร์เซ็นต์ 10 2" xfId="4053" xr:uid="{00000000-0005-0000-0000-0000B7580000}"/>
    <cellStyle name="เปอร์เซ็นต์ 11" xfId="4054" xr:uid="{00000000-0005-0000-0000-0000B8580000}"/>
    <cellStyle name="เปอร์เซ็นต์ 11 2" xfId="4055" xr:uid="{00000000-0005-0000-0000-0000B9580000}"/>
    <cellStyle name="เปอร์เซ็นต์ 12" xfId="4056" xr:uid="{00000000-0005-0000-0000-0000BA580000}"/>
    <cellStyle name="เปอร์เซ็นต์ 13" xfId="4057" xr:uid="{00000000-0005-0000-0000-0000BB580000}"/>
    <cellStyle name="เปอร์เซ็นต์ 14" xfId="4058" xr:uid="{00000000-0005-0000-0000-0000BC580000}"/>
    <cellStyle name="เปอร์เซ็นต์ 15" xfId="27144" xr:uid="{00000000-0005-0000-0000-0000BD580000}"/>
    <cellStyle name="เปอร์เซ็นต์ 2" xfId="4059" xr:uid="{00000000-0005-0000-0000-0000BE580000}"/>
    <cellStyle name="เปอร์เซ็นต์ 2 10" xfId="22509" xr:uid="{00000000-0005-0000-0000-0000BF580000}"/>
    <cellStyle name="เปอร์เซ็นต์ 2 11" xfId="22508" xr:uid="{00000000-0005-0000-0000-0000C0580000}"/>
    <cellStyle name="เปอร์เซ็นต์ 2 2" xfId="4060" xr:uid="{00000000-0005-0000-0000-0000C1580000}"/>
    <cellStyle name="เปอร์เซ็นต์ 2 2 2" xfId="4061" xr:uid="{00000000-0005-0000-0000-0000C2580000}"/>
    <cellStyle name="เปอร์เซ็นต์ 2 2 2 2" xfId="4062" xr:uid="{00000000-0005-0000-0000-0000C3580000}"/>
    <cellStyle name="เปอร์เซ็นต์ 2 2 2 3" xfId="5187" xr:uid="{00000000-0005-0000-0000-0000C4580000}"/>
    <cellStyle name="เปอร์เซ็นต์ 2 2 2 4" xfId="22511" xr:uid="{00000000-0005-0000-0000-0000C5580000}"/>
    <cellStyle name="เปอร์เซ็นต์ 2 2 3" xfId="22512" xr:uid="{00000000-0005-0000-0000-0000C6580000}"/>
    <cellStyle name="เปอร์เซ็นต์ 2 2 4" xfId="22510" xr:uid="{00000000-0005-0000-0000-0000C7580000}"/>
    <cellStyle name="เปอร์เซ็นต์ 2 3" xfId="4063" xr:uid="{00000000-0005-0000-0000-0000C8580000}"/>
    <cellStyle name="เปอร์เซ็นต์ 2 3 2" xfId="22513" xr:uid="{00000000-0005-0000-0000-0000C9580000}"/>
    <cellStyle name="เปอร์เซ็นต์ 2 4" xfId="4064" xr:uid="{00000000-0005-0000-0000-0000CA580000}"/>
    <cellStyle name="เปอร์เซ็นต์ 2 4 2" xfId="22514" xr:uid="{00000000-0005-0000-0000-0000CB580000}"/>
    <cellStyle name="เปอร์เซ็นต์ 2 5" xfId="22515" xr:uid="{00000000-0005-0000-0000-0000CC580000}"/>
    <cellStyle name="เปอร์เซ็นต์ 2 6" xfId="22516" xr:uid="{00000000-0005-0000-0000-0000CD580000}"/>
    <cellStyle name="เปอร์เซ็นต์ 2 7" xfId="22517" xr:uid="{00000000-0005-0000-0000-0000CE580000}"/>
    <cellStyle name="เปอร์เซ็นต์ 2 8" xfId="22518" xr:uid="{00000000-0005-0000-0000-0000CF580000}"/>
    <cellStyle name="เปอร์เซ็นต์ 2 9" xfId="22519" xr:uid="{00000000-0005-0000-0000-0000D0580000}"/>
    <cellStyle name="เปอร์เซ็นต์ 3" xfId="4065" xr:uid="{00000000-0005-0000-0000-0000D1580000}"/>
    <cellStyle name="เปอร์เซ็นต์ 3 2" xfId="22520" xr:uid="{00000000-0005-0000-0000-0000D2580000}"/>
    <cellStyle name="เปอร์เซ็นต์ 3 3" xfId="22521" xr:uid="{00000000-0005-0000-0000-0000D3580000}"/>
    <cellStyle name="เปอร์เซ็นต์ 3 4" xfId="22522" xr:uid="{00000000-0005-0000-0000-0000D4580000}"/>
    <cellStyle name="เปอร์เซ็นต์ 3 5" xfId="22523" xr:uid="{00000000-0005-0000-0000-0000D5580000}"/>
    <cellStyle name="เปอร์เซ็นต์ 3 6" xfId="22524" xr:uid="{00000000-0005-0000-0000-0000D6580000}"/>
    <cellStyle name="เปอร์เซ็นต์ 3 7" xfId="22525" xr:uid="{00000000-0005-0000-0000-0000D7580000}"/>
    <cellStyle name="เปอร์เซ็นต์ 3 8" xfId="22526" xr:uid="{00000000-0005-0000-0000-0000D8580000}"/>
    <cellStyle name="เปอร์เซ็นต์ 3 9" xfId="22527" xr:uid="{00000000-0005-0000-0000-0000D9580000}"/>
    <cellStyle name="เปอร์เซ็นต์ 4" xfId="4066" xr:uid="{00000000-0005-0000-0000-0000DA580000}"/>
    <cellStyle name="เปอร์เซ็นต์ 4 2" xfId="5188" xr:uid="{00000000-0005-0000-0000-0000DB580000}"/>
    <cellStyle name="เปอร์เซ็นต์ 4 2 2" xfId="22530" xr:uid="{00000000-0005-0000-0000-0000DC580000}"/>
    <cellStyle name="เปอร์เซ็นต์ 4 2 3" xfId="22529" xr:uid="{00000000-0005-0000-0000-0000DD580000}"/>
    <cellStyle name="เปอร์เซ็นต์ 4 3" xfId="22531" xr:uid="{00000000-0005-0000-0000-0000DE580000}"/>
    <cellStyle name="เปอร์เซ็นต์ 4 4" xfId="22532" xr:uid="{00000000-0005-0000-0000-0000DF580000}"/>
    <cellStyle name="เปอร์เซ็นต์ 4 5" xfId="22528" xr:uid="{00000000-0005-0000-0000-0000E0580000}"/>
    <cellStyle name="เปอร์เซ็นต์ 5" xfId="4067" xr:uid="{00000000-0005-0000-0000-0000E1580000}"/>
    <cellStyle name="เปอร์เซ็นต์ 5 2" xfId="22534" xr:uid="{00000000-0005-0000-0000-0000E2580000}"/>
    <cellStyle name="เปอร์เซ็นต์ 5 3" xfId="22533" xr:uid="{00000000-0005-0000-0000-0000E3580000}"/>
    <cellStyle name="เปอร์เซ็นต์ 6" xfId="1407" xr:uid="{00000000-0005-0000-0000-0000E4580000}"/>
    <cellStyle name="เปอร์เซ็นต์ 6 2" xfId="22536" xr:uid="{00000000-0005-0000-0000-0000E5580000}"/>
    <cellStyle name="เปอร์เซ็นต์ 6 3" xfId="22535" xr:uid="{00000000-0005-0000-0000-0000E6580000}"/>
    <cellStyle name="เปอร์เซ็นต์ 7" xfId="1410" xr:uid="{00000000-0005-0000-0000-0000E7580000}"/>
    <cellStyle name="เปอร์เซ็นต์ 7 2" xfId="22538" xr:uid="{00000000-0005-0000-0000-0000E8580000}"/>
    <cellStyle name="เปอร์เซ็นต์ 7 3" xfId="22537" xr:uid="{00000000-0005-0000-0000-0000E9580000}"/>
    <cellStyle name="เปอร์เซ็นต์ 8" xfId="1412" xr:uid="{00000000-0005-0000-0000-0000EA580000}"/>
    <cellStyle name="เปอร์เซ็นต์ 9" xfId="4068" xr:uid="{00000000-0005-0000-0000-0000EB580000}"/>
    <cellStyle name="แย่ 10" xfId="22540" xr:uid="{00000000-0005-0000-0000-0000EC580000}"/>
    <cellStyle name="แย่ 11" xfId="22541" xr:uid="{00000000-0005-0000-0000-0000ED580000}"/>
    <cellStyle name="แย่ 12" xfId="22542" xr:uid="{00000000-0005-0000-0000-0000EE580000}"/>
    <cellStyle name="แย่ 13" xfId="22543" xr:uid="{00000000-0005-0000-0000-0000EF580000}"/>
    <cellStyle name="แย่ 14" xfId="22544" xr:uid="{00000000-0005-0000-0000-0000F0580000}"/>
    <cellStyle name="แย่ 15" xfId="22545" xr:uid="{00000000-0005-0000-0000-0000F1580000}"/>
    <cellStyle name="แย่ 16" xfId="22546" xr:uid="{00000000-0005-0000-0000-0000F2580000}"/>
    <cellStyle name="แย่ 17" xfId="22547" xr:uid="{00000000-0005-0000-0000-0000F3580000}"/>
    <cellStyle name="แย่ 18" xfId="22548" xr:uid="{00000000-0005-0000-0000-0000F4580000}"/>
    <cellStyle name="แย่ 19" xfId="22549" xr:uid="{00000000-0005-0000-0000-0000F5580000}"/>
    <cellStyle name="แย่ 2" xfId="4069" xr:uid="{00000000-0005-0000-0000-0000F6580000}"/>
    <cellStyle name="แย่ 2 2" xfId="5190" xr:uid="{00000000-0005-0000-0000-0000F7580000}"/>
    <cellStyle name="แย่ 2 2 2" xfId="22551" xr:uid="{00000000-0005-0000-0000-0000F8580000}"/>
    <cellStyle name="แย่ 2 3" xfId="22552" xr:uid="{00000000-0005-0000-0000-0000F9580000}"/>
    <cellStyle name="แย่ 2 4" xfId="22553" xr:uid="{00000000-0005-0000-0000-0000FA580000}"/>
    <cellStyle name="แย่ 2 5" xfId="22554" xr:uid="{00000000-0005-0000-0000-0000FB580000}"/>
    <cellStyle name="แย่ 2 6" xfId="22555" xr:uid="{00000000-0005-0000-0000-0000FC580000}"/>
    <cellStyle name="แย่ 2 7" xfId="22556" xr:uid="{00000000-0005-0000-0000-0000FD580000}"/>
    <cellStyle name="แย่ 2 8" xfId="22557" xr:uid="{00000000-0005-0000-0000-0000FE580000}"/>
    <cellStyle name="แย่ 2 9" xfId="22550" xr:uid="{00000000-0005-0000-0000-0000FF580000}"/>
    <cellStyle name="แย่ 20" xfId="22558" xr:uid="{00000000-0005-0000-0000-000000590000}"/>
    <cellStyle name="แย่ 21" xfId="22539" xr:uid="{00000000-0005-0000-0000-000001590000}"/>
    <cellStyle name="แย่ 3" xfId="22559" xr:uid="{00000000-0005-0000-0000-000002590000}"/>
    <cellStyle name="แย่ 3 2" xfId="22560" xr:uid="{00000000-0005-0000-0000-000003590000}"/>
    <cellStyle name="แย่ 4" xfId="22561" xr:uid="{00000000-0005-0000-0000-000004590000}"/>
    <cellStyle name="แย่ 4 2" xfId="22562" xr:uid="{00000000-0005-0000-0000-000005590000}"/>
    <cellStyle name="แย่ 5" xfId="22563" xr:uid="{00000000-0005-0000-0000-000006590000}"/>
    <cellStyle name="แย่ 5 2" xfId="22564" xr:uid="{00000000-0005-0000-0000-000007590000}"/>
    <cellStyle name="แย่ 6" xfId="22565" xr:uid="{00000000-0005-0000-0000-000008590000}"/>
    <cellStyle name="แย่ 6 2" xfId="22566" xr:uid="{00000000-0005-0000-0000-000009590000}"/>
    <cellStyle name="แย่ 7" xfId="22567" xr:uid="{00000000-0005-0000-0000-00000A590000}"/>
    <cellStyle name="แย่ 8" xfId="22568" xr:uid="{00000000-0005-0000-0000-00000B590000}"/>
    <cellStyle name="แย่ 9" xfId="22569" xr:uid="{00000000-0005-0000-0000-00000C590000}"/>
    <cellStyle name="แสดงผล 10" xfId="22571" xr:uid="{00000000-0005-0000-0000-00000D590000}"/>
    <cellStyle name="แสดงผล 10 2" xfId="22572" xr:uid="{00000000-0005-0000-0000-00000E590000}"/>
    <cellStyle name="แสดงผล 11" xfId="22573" xr:uid="{00000000-0005-0000-0000-00000F590000}"/>
    <cellStyle name="แสดงผล 11 2" xfId="22574" xr:uid="{00000000-0005-0000-0000-000010590000}"/>
    <cellStyle name="แสดงผล 12" xfId="22575" xr:uid="{00000000-0005-0000-0000-000011590000}"/>
    <cellStyle name="แสดงผล 12 2" xfId="22576" xr:uid="{00000000-0005-0000-0000-000012590000}"/>
    <cellStyle name="แสดงผล 13" xfId="22577" xr:uid="{00000000-0005-0000-0000-000013590000}"/>
    <cellStyle name="แสดงผล 13 2" xfId="22578" xr:uid="{00000000-0005-0000-0000-000014590000}"/>
    <cellStyle name="แสดงผล 14" xfId="22579" xr:uid="{00000000-0005-0000-0000-000015590000}"/>
    <cellStyle name="แสดงผล 14 2" xfId="22580" xr:uid="{00000000-0005-0000-0000-000016590000}"/>
    <cellStyle name="แสดงผล 15" xfId="22581" xr:uid="{00000000-0005-0000-0000-000017590000}"/>
    <cellStyle name="แสดงผล 15 2" xfId="22582" xr:uid="{00000000-0005-0000-0000-000018590000}"/>
    <cellStyle name="แสดงผล 16" xfId="22583" xr:uid="{00000000-0005-0000-0000-000019590000}"/>
    <cellStyle name="แสดงผล 16 2" xfId="22584" xr:uid="{00000000-0005-0000-0000-00001A590000}"/>
    <cellStyle name="แสดงผล 17" xfId="22585" xr:uid="{00000000-0005-0000-0000-00001B590000}"/>
    <cellStyle name="แสดงผล 17 2" xfId="22586" xr:uid="{00000000-0005-0000-0000-00001C590000}"/>
    <cellStyle name="แสดงผล 18" xfId="22587" xr:uid="{00000000-0005-0000-0000-00001D590000}"/>
    <cellStyle name="แสดงผล 18 2" xfId="22588" xr:uid="{00000000-0005-0000-0000-00001E590000}"/>
    <cellStyle name="แสดงผล 19" xfId="22589" xr:uid="{00000000-0005-0000-0000-00001F590000}"/>
    <cellStyle name="แสดงผล 19 2" xfId="22590" xr:uid="{00000000-0005-0000-0000-000020590000}"/>
    <cellStyle name="แสดงผล 2" xfId="4070" xr:uid="{00000000-0005-0000-0000-000021590000}"/>
    <cellStyle name="แสดงผล 2 2" xfId="5197" xr:uid="{00000000-0005-0000-0000-000022590000}"/>
    <cellStyle name="แสดงผล 2 2 2" xfId="22592" xr:uid="{00000000-0005-0000-0000-000023590000}"/>
    <cellStyle name="แสดงผล 2 3" xfId="22593" xr:uid="{00000000-0005-0000-0000-000024590000}"/>
    <cellStyle name="แสดงผล 2 3 2" xfId="22594" xr:uid="{00000000-0005-0000-0000-000025590000}"/>
    <cellStyle name="แสดงผล 2 4" xfId="22595" xr:uid="{00000000-0005-0000-0000-000026590000}"/>
    <cellStyle name="แสดงผล 2 4 2" xfId="22596" xr:uid="{00000000-0005-0000-0000-000027590000}"/>
    <cellStyle name="แสดงผล 2 5" xfId="22597" xr:uid="{00000000-0005-0000-0000-000028590000}"/>
    <cellStyle name="แสดงผล 2 5 2" xfId="22598" xr:uid="{00000000-0005-0000-0000-000029590000}"/>
    <cellStyle name="แสดงผล 2 6" xfId="22599" xr:uid="{00000000-0005-0000-0000-00002A590000}"/>
    <cellStyle name="แสดงผล 2 6 2" xfId="22600" xr:uid="{00000000-0005-0000-0000-00002B590000}"/>
    <cellStyle name="แสดงผล 2 7" xfId="22601" xr:uid="{00000000-0005-0000-0000-00002C590000}"/>
    <cellStyle name="แสดงผล 2 7 2" xfId="22602" xr:uid="{00000000-0005-0000-0000-00002D590000}"/>
    <cellStyle name="แสดงผล 2 8" xfId="22603" xr:uid="{00000000-0005-0000-0000-00002E590000}"/>
    <cellStyle name="แสดงผล 2 8 2" xfId="22604" xr:uid="{00000000-0005-0000-0000-00002F590000}"/>
    <cellStyle name="แสดงผล 2 9" xfId="22591" xr:uid="{00000000-0005-0000-0000-000030590000}"/>
    <cellStyle name="แสดงผล 20" xfId="22605" xr:uid="{00000000-0005-0000-0000-000031590000}"/>
    <cellStyle name="แสดงผล 20 2" xfId="22606" xr:uid="{00000000-0005-0000-0000-000032590000}"/>
    <cellStyle name="แสดงผล 21" xfId="22607" xr:uid="{00000000-0005-0000-0000-000033590000}"/>
    <cellStyle name="แสดงผล 22" xfId="22570" xr:uid="{00000000-0005-0000-0000-000034590000}"/>
    <cellStyle name="แสดงผล 3" xfId="22608" xr:uid="{00000000-0005-0000-0000-000035590000}"/>
    <cellStyle name="แสดงผล 3 2" xfId="22609" xr:uid="{00000000-0005-0000-0000-000036590000}"/>
    <cellStyle name="แสดงผล 3 2 2" xfId="22610" xr:uid="{00000000-0005-0000-0000-000037590000}"/>
    <cellStyle name="แสดงผล 3 2 2 2" xfId="22611" xr:uid="{00000000-0005-0000-0000-000038590000}"/>
    <cellStyle name="แสดงผล 3 2 3" xfId="22612" xr:uid="{00000000-0005-0000-0000-000039590000}"/>
    <cellStyle name="แสดงผล 3 3" xfId="22613" xr:uid="{00000000-0005-0000-0000-00003A590000}"/>
    <cellStyle name="แสดงผล 3 3 2" xfId="22614" xr:uid="{00000000-0005-0000-0000-00003B590000}"/>
    <cellStyle name="แสดงผล 3 3 2 2" xfId="22615" xr:uid="{00000000-0005-0000-0000-00003C590000}"/>
    <cellStyle name="แสดงผล 3 3 3" xfId="22616" xr:uid="{00000000-0005-0000-0000-00003D590000}"/>
    <cellStyle name="แสดงผล 3 4" xfId="22617" xr:uid="{00000000-0005-0000-0000-00003E590000}"/>
    <cellStyle name="แสดงผล 3 4 2" xfId="22618" xr:uid="{00000000-0005-0000-0000-00003F590000}"/>
    <cellStyle name="แสดงผล 3 5" xfId="22619" xr:uid="{00000000-0005-0000-0000-000040590000}"/>
    <cellStyle name="แสดงผล 4" xfId="22620" xr:uid="{00000000-0005-0000-0000-000041590000}"/>
    <cellStyle name="แสดงผล 4 2" xfId="22621" xr:uid="{00000000-0005-0000-0000-000042590000}"/>
    <cellStyle name="แสดงผล 4 2 2" xfId="22622" xr:uid="{00000000-0005-0000-0000-000043590000}"/>
    <cellStyle name="แสดงผล 4 2 2 2" xfId="22623" xr:uid="{00000000-0005-0000-0000-000044590000}"/>
    <cellStyle name="แสดงผล 4 2 3" xfId="22624" xr:uid="{00000000-0005-0000-0000-000045590000}"/>
    <cellStyle name="แสดงผล 4 3" xfId="22625" xr:uid="{00000000-0005-0000-0000-000046590000}"/>
    <cellStyle name="แสดงผล 4 3 2" xfId="22626" xr:uid="{00000000-0005-0000-0000-000047590000}"/>
    <cellStyle name="แสดงผล 4 3 2 2" xfId="22627" xr:uid="{00000000-0005-0000-0000-000048590000}"/>
    <cellStyle name="แสดงผล 4 3 3" xfId="22628" xr:uid="{00000000-0005-0000-0000-000049590000}"/>
    <cellStyle name="แสดงผล 4 4" xfId="22629" xr:uid="{00000000-0005-0000-0000-00004A590000}"/>
    <cellStyle name="แสดงผล 4 4 2" xfId="22630" xr:uid="{00000000-0005-0000-0000-00004B590000}"/>
    <cellStyle name="แสดงผล 4 5" xfId="22631" xr:uid="{00000000-0005-0000-0000-00004C590000}"/>
    <cellStyle name="แสดงผล 5" xfId="22632" xr:uid="{00000000-0005-0000-0000-00004D590000}"/>
    <cellStyle name="แสดงผล 5 2" xfId="22633" xr:uid="{00000000-0005-0000-0000-00004E590000}"/>
    <cellStyle name="แสดงผล 5 2 2" xfId="22634" xr:uid="{00000000-0005-0000-0000-00004F590000}"/>
    <cellStyle name="แสดงผล 5 2 2 2" xfId="22635" xr:uid="{00000000-0005-0000-0000-000050590000}"/>
    <cellStyle name="แสดงผล 5 2 3" xfId="22636" xr:uid="{00000000-0005-0000-0000-000051590000}"/>
    <cellStyle name="แสดงผล 5 3" xfId="22637" xr:uid="{00000000-0005-0000-0000-000052590000}"/>
    <cellStyle name="แสดงผล 5 3 2" xfId="22638" xr:uid="{00000000-0005-0000-0000-000053590000}"/>
    <cellStyle name="แสดงผล 5 3 2 2" xfId="22639" xr:uid="{00000000-0005-0000-0000-000054590000}"/>
    <cellStyle name="แสดงผล 5 3 3" xfId="22640" xr:uid="{00000000-0005-0000-0000-000055590000}"/>
    <cellStyle name="แสดงผล 5 4" xfId="22641" xr:uid="{00000000-0005-0000-0000-000056590000}"/>
    <cellStyle name="แสดงผล 5 4 2" xfId="22642" xr:uid="{00000000-0005-0000-0000-000057590000}"/>
    <cellStyle name="แสดงผล 5 5" xfId="22643" xr:uid="{00000000-0005-0000-0000-000058590000}"/>
    <cellStyle name="แสดงผล 6" xfId="22644" xr:uid="{00000000-0005-0000-0000-000059590000}"/>
    <cellStyle name="แสดงผล 6 2" xfId="22645" xr:uid="{00000000-0005-0000-0000-00005A590000}"/>
    <cellStyle name="แสดงผล 6 2 2" xfId="22646" xr:uid="{00000000-0005-0000-0000-00005B590000}"/>
    <cellStyle name="แสดงผล 6 2 2 2" xfId="22647" xr:uid="{00000000-0005-0000-0000-00005C590000}"/>
    <cellStyle name="แสดงผล 6 2 3" xfId="22648" xr:uid="{00000000-0005-0000-0000-00005D590000}"/>
    <cellStyle name="แสดงผล 6 3" xfId="22649" xr:uid="{00000000-0005-0000-0000-00005E590000}"/>
    <cellStyle name="แสดงผล 6 3 2" xfId="22650" xr:uid="{00000000-0005-0000-0000-00005F590000}"/>
    <cellStyle name="แสดงผล 6 3 2 2" xfId="22651" xr:uid="{00000000-0005-0000-0000-000060590000}"/>
    <cellStyle name="แสดงผล 6 3 3" xfId="22652" xr:uid="{00000000-0005-0000-0000-000061590000}"/>
    <cellStyle name="แสดงผล 6 4" xfId="22653" xr:uid="{00000000-0005-0000-0000-000062590000}"/>
    <cellStyle name="แสดงผล 6 4 2" xfId="22654" xr:uid="{00000000-0005-0000-0000-000063590000}"/>
    <cellStyle name="แสดงผล 6 5" xfId="22655" xr:uid="{00000000-0005-0000-0000-000064590000}"/>
    <cellStyle name="แสดงผล 7" xfId="22656" xr:uid="{00000000-0005-0000-0000-000065590000}"/>
    <cellStyle name="แสดงผล 7 2" xfId="22657" xr:uid="{00000000-0005-0000-0000-000066590000}"/>
    <cellStyle name="แสดงผล 7 2 2" xfId="22658" xr:uid="{00000000-0005-0000-0000-000067590000}"/>
    <cellStyle name="แสดงผล 7 2 2 2" xfId="22659" xr:uid="{00000000-0005-0000-0000-000068590000}"/>
    <cellStyle name="แสดงผล 7 2 3" xfId="22660" xr:uid="{00000000-0005-0000-0000-000069590000}"/>
    <cellStyle name="แสดงผล 7 3" xfId="22661" xr:uid="{00000000-0005-0000-0000-00006A590000}"/>
    <cellStyle name="แสดงผล 7 3 2" xfId="22662" xr:uid="{00000000-0005-0000-0000-00006B590000}"/>
    <cellStyle name="แสดงผล 7 3 2 2" xfId="22663" xr:uid="{00000000-0005-0000-0000-00006C590000}"/>
    <cellStyle name="แสดงผล 7 3 3" xfId="22664" xr:uid="{00000000-0005-0000-0000-00006D590000}"/>
    <cellStyle name="แสดงผล 7 4" xfId="22665" xr:uid="{00000000-0005-0000-0000-00006E590000}"/>
    <cellStyle name="แสดงผล 7 4 2" xfId="22666" xr:uid="{00000000-0005-0000-0000-00006F590000}"/>
    <cellStyle name="แสดงผล 7 5" xfId="22667" xr:uid="{00000000-0005-0000-0000-000070590000}"/>
    <cellStyle name="แสดงผล 8" xfId="22668" xr:uid="{00000000-0005-0000-0000-000071590000}"/>
    <cellStyle name="แสดงผล 8 2" xfId="22669" xr:uid="{00000000-0005-0000-0000-000072590000}"/>
    <cellStyle name="แสดงผล 9" xfId="22670" xr:uid="{00000000-0005-0000-0000-000073590000}"/>
    <cellStyle name="แสดงผล 9 2" xfId="22671" xr:uid="{00000000-0005-0000-0000-000074590000}"/>
    <cellStyle name="การคำนวณ 10" xfId="22673" xr:uid="{00000000-0005-0000-0000-000075590000}"/>
    <cellStyle name="การคำนวณ 10 2" xfId="22674" xr:uid="{00000000-0005-0000-0000-000076590000}"/>
    <cellStyle name="การคำนวณ 11" xfId="22675" xr:uid="{00000000-0005-0000-0000-000077590000}"/>
    <cellStyle name="การคำนวณ 11 2" xfId="22676" xr:uid="{00000000-0005-0000-0000-000078590000}"/>
    <cellStyle name="การคำนวณ 12" xfId="22677" xr:uid="{00000000-0005-0000-0000-000079590000}"/>
    <cellStyle name="การคำนวณ 12 2" xfId="22678" xr:uid="{00000000-0005-0000-0000-00007A590000}"/>
    <cellStyle name="การคำนวณ 13" xfId="22679" xr:uid="{00000000-0005-0000-0000-00007B590000}"/>
    <cellStyle name="การคำนวณ 13 2" xfId="22680" xr:uid="{00000000-0005-0000-0000-00007C590000}"/>
    <cellStyle name="การคำนวณ 14" xfId="22681" xr:uid="{00000000-0005-0000-0000-00007D590000}"/>
    <cellStyle name="การคำนวณ 14 2" xfId="22682" xr:uid="{00000000-0005-0000-0000-00007E590000}"/>
    <cellStyle name="การคำนวณ 15" xfId="22683" xr:uid="{00000000-0005-0000-0000-00007F590000}"/>
    <cellStyle name="การคำนวณ 15 2" xfId="22684" xr:uid="{00000000-0005-0000-0000-000080590000}"/>
    <cellStyle name="การคำนวณ 16" xfId="22685" xr:uid="{00000000-0005-0000-0000-000081590000}"/>
    <cellStyle name="การคำนวณ 16 2" xfId="22686" xr:uid="{00000000-0005-0000-0000-000082590000}"/>
    <cellStyle name="การคำนวณ 17" xfId="22687" xr:uid="{00000000-0005-0000-0000-000083590000}"/>
    <cellStyle name="การคำนวณ 17 2" xfId="22688" xr:uid="{00000000-0005-0000-0000-000084590000}"/>
    <cellStyle name="การคำนวณ 18" xfId="22689" xr:uid="{00000000-0005-0000-0000-000085590000}"/>
    <cellStyle name="การคำนวณ 18 2" xfId="22690" xr:uid="{00000000-0005-0000-0000-000086590000}"/>
    <cellStyle name="การคำนวณ 19" xfId="22691" xr:uid="{00000000-0005-0000-0000-000087590000}"/>
    <cellStyle name="การคำนวณ 19 2" xfId="22692" xr:uid="{00000000-0005-0000-0000-000088590000}"/>
    <cellStyle name="การคำนวณ 2" xfId="3482" xr:uid="{00000000-0005-0000-0000-000089590000}"/>
    <cellStyle name="การคำนวณ 2 10" xfId="5068" xr:uid="{00000000-0005-0000-0000-00008A590000}"/>
    <cellStyle name="การคำนวณ 2 11" xfId="22693" xr:uid="{00000000-0005-0000-0000-00008B590000}"/>
    <cellStyle name="การคำนวณ 2 2" xfId="4071" xr:uid="{00000000-0005-0000-0000-00008C590000}"/>
    <cellStyle name="การคำนวณ 2 2 2" xfId="5069" xr:uid="{00000000-0005-0000-0000-00008D590000}"/>
    <cellStyle name="การคำนวณ 2 2 3" xfId="22694" xr:uid="{00000000-0005-0000-0000-00008E590000}"/>
    <cellStyle name="การคำนวณ 2 3" xfId="4072" xr:uid="{00000000-0005-0000-0000-00008F590000}"/>
    <cellStyle name="การคำนวณ 2 3 2" xfId="5070" xr:uid="{00000000-0005-0000-0000-000090590000}"/>
    <cellStyle name="การคำนวณ 2 3 2 2" xfId="22696" xr:uid="{00000000-0005-0000-0000-000091590000}"/>
    <cellStyle name="การคำนวณ 2 3 3" xfId="22695" xr:uid="{00000000-0005-0000-0000-000092590000}"/>
    <cellStyle name="การคำนวณ 2 4" xfId="4073" xr:uid="{00000000-0005-0000-0000-000093590000}"/>
    <cellStyle name="การคำนวณ 2 4 2" xfId="5071" xr:uid="{00000000-0005-0000-0000-000094590000}"/>
    <cellStyle name="การคำนวณ 2 4 2 2" xfId="22698" xr:uid="{00000000-0005-0000-0000-000095590000}"/>
    <cellStyle name="การคำนวณ 2 4 3" xfId="22697" xr:uid="{00000000-0005-0000-0000-000096590000}"/>
    <cellStyle name="การคำนวณ 2 5" xfId="4074" xr:uid="{00000000-0005-0000-0000-000097590000}"/>
    <cellStyle name="การคำนวณ 2 5 2" xfId="5072" xr:uid="{00000000-0005-0000-0000-000098590000}"/>
    <cellStyle name="การคำนวณ 2 5 2 2" xfId="22700" xr:uid="{00000000-0005-0000-0000-000099590000}"/>
    <cellStyle name="การคำนวณ 2 5 3" xfId="22699" xr:uid="{00000000-0005-0000-0000-00009A590000}"/>
    <cellStyle name="การคำนวณ 2 6" xfId="4075" xr:uid="{00000000-0005-0000-0000-00009B590000}"/>
    <cellStyle name="การคำนวณ 2 6 2" xfId="5073" xr:uid="{00000000-0005-0000-0000-00009C590000}"/>
    <cellStyle name="การคำนวณ 2 6 2 2" xfId="22702" xr:uid="{00000000-0005-0000-0000-00009D590000}"/>
    <cellStyle name="การคำนวณ 2 6 3" xfId="22701" xr:uid="{00000000-0005-0000-0000-00009E590000}"/>
    <cellStyle name="การคำนวณ 2 7" xfId="3290" xr:uid="{00000000-0005-0000-0000-00009F590000}"/>
    <cellStyle name="การคำนวณ 2 7 2" xfId="5074" xr:uid="{00000000-0005-0000-0000-0000A0590000}"/>
    <cellStyle name="การคำนวณ 2 7 2 2" xfId="22704" xr:uid="{00000000-0005-0000-0000-0000A1590000}"/>
    <cellStyle name="การคำนวณ 2 7 3" xfId="22703" xr:uid="{00000000-0005-0000-0000-0000A2590000}"/>
    <cellStyle name="การคำนวณ 2 8" xfId="148" xr:uid="{00000000-0005-0000-0000-0000A3590000}"/>
    <cellStyle name="การคำนวณ 2 8 2" xfId="5075" xr:uid="{00000000-0005-0000-0000-0000A4590000}"/>
    <cellStyle name="การคำนวณ 2 8 2 2" xfId="22706" xr:uid="{00000000-0005-0000-0000-0000A5590000}"/>
    <cellStyle name="การคำนวณ 2 8 3" xfId="22705" xr:uid="{00000000-0005-0000-0000-0000A6590000}"/>
    <cellStyle name="การคำนวณ 2 9" xfId="4076" xr:uid="{00000000-0005-0000-0000-0000A7590000}"/>
    <cellStyle name="การคำนวณ 2 9 2" xfId="5076" xr:uid="{00000000-0005-0000-0000-0000A8590000}"/>
    <cellStyle name="การคำนวณ 20" xfId="22707" xr:uid="{00000000-0005-0000-0000-0000A9590000}"/>
    <cellStyle name="การคำนวณ 20 2" xfId="22708" xr:uid="{00000000-0005-0000-0000-0000AA590000}"/>
    <cellStyle name="การคำนวณ 21" xfId="22709" xr:uid="{00000000-0005-0000-0000-0000AB590000}"/>
    <cellStyle name="การคำนวณ 22" xfId="22672" xr:uid="{00000000-0005-0000-0000-0000AC590000}"/>
    <cellStyle name="การคำนวณ 3" xfId="22710" xr:uid="{00000000-0005-0000-0000-0000AD590000}"/>
    <cellStyle name="การคำนวณ 3 2" xfId="22711" xr:uid="{00000000-0005-0000-0000-0000AE590000}"/>
    <cellStyle name="การคำนวณ 3 2 2" xfId="22712" xr:uid="{00000000-0005-0000-0000-0000AF590000}"/>
    <cellStyle name="การคำนวณ 3 3" xfId="22713" xr:uid="{00000000-0005-0000-0000-0000B0590000}"/>
    <cellStyle name="การคำนวณ 4" xfId="22714" xr:uid="{00000000-0005-0000-0000-0000B1590000}"/>
    <cellStyle name="การคำนวณ 4 2" xfId="22715" xr:uid="{00000000-0005-0000-0000-0000B2590000}"/>
    <cellStyle name="การคำนวณ 4 2 2" xfId="22716" xr:uid="{00000000-0005-0000-0000-0000B3590000}"/>
    <cellStyle name="การคำนวณ 4 3" xfId="22717" xr:uid="{00000000-0005-0000-0000-0000B4590000}"/>
    <cellStyle name="การคำนวณ 5" xfId="22718" xr:uid="{00000000-0005-0000-0000-0000B5590000}"/>
    <cellStyle name="การคำนวณ 5 2" xfId="22719" xr:uid="{00000000-0005-0000-0000-0000B6590000}"/>
    <cellStyle name="การคำนวณ 5 2 2" xfId="22720" xr:uid="{00000000-0005-0000-0000-0000B7590000}"/>
    <cellStyle name="การคำนวณ 5 3" xfId="22721" xr:uid="{00000000-0005-0000-0000-0000B8590000}"/>
    <cellStyle name="การคำนวณ 6" xfId="22722" xr:uid="{00000000-0005-0000-0000-0000B9590000}"/>
    <cellStyle name="การคำนวณ 6 2" xfId="22723" xr:uid="{00000000-0005-0000-0000-0000BA590000}"/>
    <cellStyle name="การคำนวณ 6 2 2" xfId="22724" xr:uid="{00000000-0005-0000-0000-0000BB590000}"/>
    <cellStyle name="การคำนวณ 6 3" xfId="22725" xr:uid="{00000000-0005-0000-0000-0000BC590000}"/>
    <cellStyle name="การคำนวณ 7" xfId="22726" xr:uid="{00000000-0005-0000-0000-0000BD590000}"/>
    <cellStyle name="การคำนวณ 7 2" xfId="22727" xr:uid="{00000000-0005-0000-0000-0000BE590000}"/>
    <cellStyle name="การคำนวณ 7 2 2" xfId="22728" xr:uid="{00000000-0005-0000-0000-0000BF590000}"/>
    <cellStyle name="การคำนวณ 7 3" xfId="22729" xr:uid="{00000000-0005-0000-0000-0000C0590000}"/>
    <cellStyle name="การคำนวณ 8" xfId="22730" xr:uid="{00000000-0005-0000-0000-0000C1590000}"/>
    <cellStyle name="การคำนวณ 8 2" xfId="22731" xr:uid="{00000000-0005-0000-0000-0000C2590000}"/>
    <cellStyle name="การคำนวณ 9" xfId="22732" xr:uid="{00000000-0005-0000-0000-0000C3590000}"/>
    <cellStyle name="การคำนวณ 9 2" xfId="22733" xr:uid="{00000000-0005-0000-0000-0000C4590000}"/>
    <cellStyle name="ข้อความเตือน 10" xfId="22734" xr:uid="{00000000-0005-0000-0000-0000C5590000}"/>
    <cellStyle name="ข้อความเตือน 11" xfId="22735" xr:uid="{00000000-0005-0000-0000-0000C6590000}"/>
    <cellStyle name="ข้อความเตือน 12" xfId="22736" xr:uid="{00000000-0005-0000-0000-0000C7590000}"/>
    <cellStyle name="ข้อความเตือน 13" xfId="22737" xr:uid="{00000000-0005-0000-0000-0000C8590000}"/>
    <cellStyle name="ข้อความเตือน 14" xfId="22738" xr:uid="{00000000-0005-0000-0000-0000C9590000}"/>
    <cellStyle name="ข้อความเตือน 15" xfId="22739" xr:uid="{00000000-0005-0000-0000-0000CA590000}"/>
    <cellStyle name="ข้อความเตือน 16" xfId="22740" xr:uid="{00000000-0005-0000-0000-0000CB590000}"/>
    <cellStyle name="ข้อความเตือน 17" xfId="22741" xr:uid="{00000000-0005-0000-0000-0000CC590000}"/>
    <cellStyle name="ข้อความเตือน 18" xfId="22742" xr:uid="{00000000-0005-0000-0000-0000CD590000}"/>
    <cellStyle name="ข้อความเตือน 19" xfId="22743" xr:uid="{00000000-0005-0000-0000-0000CE590000}"/>
    <cellStyle name="ข้อความเตือน 2" xfId="4077" xr:uid="{00000000-0005-0000-0000-0000CF590000}"/>
    <cellStyle name="ข้อความเตือน 2 2" xfId="5077" xr:uid="{00000000-0005-0000-0000-0000D0590000}"/>
    <cellStyle name="ข้อความเตือน 2 2 2" xfId="22745" xr:uid="{00000000-0005-0000-0000-0000D1590000}"/>
    <cellStyle name="ข้อความเตือน 2 3" xfId="22746" xr:uid="{00000000-0005-0000-0000-0000D2590000}"/>
    <cellStyle name="ข้อความเตือน 2 4" xfId="22747" xr:uid="{00000000-0005-0000-0000-0000D3590000}"/>
    <cellStyle name="ข้อความเตือน 2 5" xfId="22748" xr:uid="{00000000-0005-0000-0000-0000D4590000}"/>
    <cellStyle name="ข้อความเตือน 2 6" xfId="22749" xr:uid="{00000000-0005-0000-0000-0000D5590000}"/>
    <cellStyle name="ข้อความเตือน 2 7" xfId="22750" xr:uid="{00000000-0005-0000-0000-0000D6590000}"/>
    <cellStyle name="ข้อความเตือน 2 8" xfId="22751" xr:uid="{00000000-0005-0000-0000-0000D7590000}"/>
    <cellStyle name="ข้อความเตือน 2 9" xfId="22744" xr:uid="{00000000-0005-0000-0000-0000D8590000}"/>
    <cellStyle name="ข้อความเตือน 3" xfId="22752" xr:uid="{00000000-0005-0000-0000-0000D9590000}"/>
    <cellStyle name="ข้อความเตือน 3 2" xfId="22753" xr:uid="{00000000-0005-0000-0000-0000DA590000}"/>
    <cellStyle name="ข้อความเตือน 4" xfId="22754" xr:uid="{00000000-0005-0000-0000-0000DB590000}"/>
    <cellStyle name="ข้อความเตือน 4 2" xfId="22755" xr:uid="{00000000-0005-0000-0000-0000DC590000}"/>
    <cellStyle name="ข้อความเตือน 5" xfId="22756" xr:uid="{00000000-0005-0000-0000-0000DD590000}"/>
    <cellStyle name="ข้อความเตือน 5 2" xfId="22757" xr:uid="{00000000-0005-0000-0000-0000DE590000}"/>
    <cellStyle name="ข้อความเตือน 6" xfId="22758" xr:uid="{00000000-0005-0000-0000-0000DF590000}"/>
    <cellStyle name="ข้อความเตือน 6 2" xfId="22759" xr:uid="{00000000-0005-0000-0000-0000E0590000}"/>
    <cellStyle name="ข้อความเตือน 7" xfId="22760" xr:uid="{00000000-0005-0000-0000-0000E1590000}"/>
    <cellStyle name="ข้อความเตือน 8" xfId="22761" xr:uid="{00000000-0005-0000-0000-0000E2590000}"/>
    <cellStyle name="ข้อความเตือน 9" xfId="22762" xr:uid="{00000000-0005-0000-0000-0000E3590000}"/>
    <cellStyle name="ข้อความอธิบาย 10" xfId="22763" xr:uid="{00000000-0005-0000-0000-0000E4590000}"/>
    <cellStyle name="ข้อความอธิบาย 11" xfId="22764" xr:uid="{00000000-0005-0000-0000-0000E5590000}"/>
    <cellStyle name="ข้อความอธิบาย 12" xfId="22765" xr:uid="{00000000-0005-0000-0000-0000E6590000}"/>
    <cellStyle name="ข้อความอธิบาย 13" xfId="22766" xr:uid="{00000000-0005-0000-0000-0000E7590000}"/>
    <cellStyle name="ข้อความอธิบาย 14" xfId="22767" xr:uid="{00000000-0005-0000-0000-0000E8590000}"/>
    <cellStyle name="ข้อความอธิบาย 15" xfId="22768" xr:uid="{00000000-0005-0000-0000-0000E9590000}"/>
    <cellStyle name="ข้อความอธิบาย 16" xfId="22769" xr:uid="{00000000-0005-0000-0000-0000EA590000}"/>
    <cellStyle name="ข้อความอธิบาย 17" xfId="22770" xr:uid="{00000000-0005-0000-0000-0000EB590000}"/>
    <cellStyle name="ข้อความอธิบาย 18" xfId="22771" xr:uid="{00000000-0005-0000-0000-0000EC590000}"/>
    <cellStyle name="ข้อความอธิบาย 19" xfId="22772" xr:uid="{00000000-0005-0000-0000-0000ED590000}"/>
    <cellStyle name="ข้อความอธิบาย 2" xfId="4078" xr:uid="{00000000-0005-0000-0000-0000EE590000}"/>
    <cellStyle name="ข้อความอธิบาย 2 2" xfId="5078" xr:uid="{00000000-0005-0000-0000-0000EF590000}"/>
    <cellStyle name="ข้อความอธิบาย 2 2 2" xfId="22774" xr:uid="{00000000-0005-0000-0000-0000F0590000}"/>
    <cellStyle name="ข้อความอธิบาย 2 3" xfId="22775" xr:uid="{00000000-0005-0000-0000-0000F1590000}"/>
    <cellStyle name="ข้อความอธิบาย 2 4" xfId="22776" xr:uid="{00000000-0005-0000-0000-0000F2590000}"/>
    <cellStyle name="ข้อความอธิบาย 2 5" xfId="22777" xr:uid="{00000000-0005-0000-0000-0000F3590000}"/>
    <cellStyle name="ข้อความอธิบาย 2 6" xfId="22778" xr:uid="{00000000-0005-0000-0000-0000F4590000}"/>
    <cellStyle name="ข้อความอธิบาย 2 7" xfId="22779" xr:uid="{00000000-0005-0000-0000-0000F5590000}"/>
    <cellStyle name="ข้อความอธิบาย 2 8" xfId="22780" xr:uid="{00000000-0005-0000-0000-0000F6590000}"/>
    <cellStyle name="ข้อความอธิบาย 2 9" xfId="22773" xr:uid="{00000000-0005-0000-0000-0000F7590000}"/>
    <cellStyle name="ข้อความอธิบาย 3" xfId="22781" xr:uid="{00000000-0005-0000-0000-0000F8590000}"/>
    <cellStyle name="ข้อความอธิบาย 3 2" xfId="22782" xr:uid="{00000000-0005-0000-0000-0000F9590000}"/>
    <cellStyle name="ข้อความอธิบาย 4" xfId="22783" xr:uid="{00000000-0005-0000-0000-0000FA590000}"/>
    <cellStyle name="ข้อความอธิบาย 4 2" xfId="22784" xr:uid="{00000000-0005-0000-0000-0000FB590000}"/>
    <cellStyle name="ข้อความอธิบาย 5" xfId="22785" xr:uid="{00000000-0005-0000-0000-0000FC590000}"/>
    <cellStyle name="ข้อความอธิบาย 5 2" xfId="22786" xr:uid="{00000000-0005-0000-0000-0000FD590000}"/>
    <cellStyle name="ข้อความอธิบาย 6" xfId="22787" xr:uid="{00000000-0005-0000-0000-0000FE590000}"/>
    <cellStyle name="ข้อความอธิบาย 6 2" xfId="22788" xr:uid="{00000000-0005-0000-0000-0000FF590000}"/>
    <cellStyle name="ข้อความอธิบาย 7" xfId="22789" xr:uid="{00000000-0005-0000-0000-0000005A0000}"/>
    <cellStyle name="ข้อความอธิบาย 8" xfId="22790" xr:uid="{00000000-0005-0000-0000-0000015A0000}"/>
    <cellStyle name="ข้อความอธิบาย 9" xfId="22791" xr:uid="{00000000-0005-0000-0000-0000025A0000}"/>
    <cellStyle name="ค@ฏ๋_1111D2111DQ2" xfId="4079" xr:uid="{00000000-0005-0000-0000-0000035A0000}"/>
    <cellStyle name="คdคภฆ์[0]_1111D2111DQ2" xfId="4080" xr:uid="{00000000-0005-0000-0000-0000045A0000}"/>
    <cellStyle name="คdคภฆ์_1111D2111DQ1" xfId="4081" xr:uid="{00000000-0005-0000-0000-0000055A0000}"/>
    <cellStyle name="จุลภาค 2" xfId="6514" xr:uid="{00000000-0005-0000-0000-0000065A0000}"/>
    <cellStyle name="ชื่อเรื่อง 10" xfId="22792" xr:uid="{00000000-0005-0000-0000-0000075A0000}"/>
    <cellStyle name="ชื่อเรื่อง 11" xfId="22793" xr:uid="{00000000-0005-0000-0000-0000085A0000}"/>
    <cellStyle name="ชื่อเรื่อง 12" xfId="22794" xr:uid="{00000000-0005-0000-0000-0000095A0000}"/>
    <cellStyle name="ชื่อเรื่อง 13" xfId="22795" xr:uid="{00000000-0005-0000-0000-00000A5A0000}"/>
    <cellStyle name="ชื่อเรื่อง 14" xfId="22796" xr:uid="{00000000-0005-0000-0000-00000B5A0000}"/>
    <cellStyle name="ชื่อเรื่อง 15" xfId="22797" xr:uid="{00000000-0005-0000-0000-00000C5A0000}"/>
    <cellStyle name="ชื่อเรื่อง 16" xfId="22798" xr:uid="{00000000-0005-0000-0000-00000D5A0000}"/>
    <cellStyle name="ชื่อเรื่อง 17" xfId="22799" xr:uid="{00000000-0005-0000-0000-00000E5A0000}"/>
    <cellStyle name="ชื่อเรื่อง 18" xfId="22800" xr:uid="{00000000-0005-0000-0000-00000F5A0000}"/>
    <cellStyle name="ชื่อเรื่อง 19" xfId="22801" xr:uid="{00000000-0005-0000-0000-0000105A0000}"/>
    <cellStyle name="ชื่อเรื่อง 2" xfId="4082" xr:uid="{00000000-0005-0000-0000-0000115A0000}"/>
    <cellStyle name="ชื่อเรื่อง 2 2" xfId="5141" xr:uid="{00000000-0005-0000-0000-0000125A0000}"/>
    <cellStyle name="ชื่อเรื่อง 2 2 2" xfId="22803" xr:uid="{00000000-0005-0000-0000-0000135A0000}"/>
    <cellStyle name="ชื่อเรื่อง 2 3" xfId="22804" xr:uid="{00000000-0005-0000-0000-0000145A0000}"/>
    <cellStyle name="ชื่อเรื่อง 2 4" xfId="22805" xr:uid="{00000000-0005-0000-0000-0000155A0000}"/>
    <cellStyle name="ชื่อเรื่อง 2 5" xfId="22806" xr:uid="{00000000-0005-0000-0000-0000165A0000}"/>
    <cellStyle name="ชื่อเรื่อง 2 6" xfId="22807" xr:uid="{00000000-0005-0000-0000-0000175A0000}"/>
    <cellStyle name="ชื่อเรื่อง 2 7" xfId="22808" xr:uid="{00000000-0005-0000-0000-0000185A0000}"/>
    <cellStyle name="ชื่อเรื่อง 2 8" xfId="22809" xr:uid="{00000000-0005-0000-0000-0000195A0000}"/>
    <cellStyle name="ชื่อเรื่อง 2 9" xfId="22802" xr:uid="{00000000-0005-0000-0000-00001A5A0000}"/>
    <cellStyle name="ชื่อเรื่อง 20" xfId="22810" xr:uid="{00000000-0005-0000-0000-00001B5A0000}"/>
    <cellStyle name="ชื่อเรื่อง 3" xfId="22811" xr:uid="{00000000-0005-0000-0000-00001C5A0000}"/>
    <cellStyle name="ชื่อเรื่อง 3 2" xfId="22812" xr:uid="{00000000-0005-0000-0000-00001D5A0000}"/>
    <cellStyle name="ชื่อเรื่อง 4" xfId="22813" xr:uid="{00000000-0005-0000-0000-00001E5A0000}"/>
    <cellStyle name="ชื่อเรื่อง 4 2" xfId="22814" xr:uid="{00000000-0005-0000-0000-00001F5A0000}"/>
    <cellStyle name="ชื่อเรื่อง 5" xfId="22815" xr:uid="{00000000-0005-0000-0000-0000205A0000}"/>
    <cellStyle name="ชื่อเรื่อง 5 2" xfId="22816" xr:uid="{00000000-0005-0000-0000-0000215A0000}"/>
    <cellStyle name="ชื่อเรื่อง 6" xfId="22817" xr:uid="{00000000-0005-0000-0000-0000225A0000}"/>
    <cellStyle name="ชื่อเรื่อง 6 2" xfId="22818" xr:uid="{00000000-0005-0000-0000-0000235A0000}"/>
    <cellStyle name="ชื่อเรื่อง 7" xfId="22819" xr:uid="{00000000-0005-0000-0000-0000245A0000}"/>
    <cellStyle name="ชื่อเรื่อง 8" xfId="22820" xr:uid="{00000000-0005-0000-0000-0000255A0000}"/>
    <cellStyle name="ชื่อเรื่อง 9" xfId="22821" xr:uid="{00000000-0005-0000-0000-0000265A0000}"/>
    <cellStyle name="ณfน๔ [0]_Book1" xfId="4083" xr:uid="{00000000-0005-0000-0000-0000275A0000}"/>
    <cellStyle name="ณfน๔_Book1" xfId="4084" xr:uid="{00000000-0005-0000-0000-0000285A0000}"/>
    <cellStyle name="ดี 10" xfId="22823" xr:uid="{00000000-0005-0000-0000-0000295A0000}"/>
    <cellStyle name="ดี 11" xfId="22824" xr:uid="{00000000-0005-0000-0000-00002A5A0000}"/>
    <cellStyle name="ดี 12" xfId="22825" xr:uid="{00000000-0005-0000-0000-00002B5A0000}"/>
    <cellStyle name="ดี 13" xfId="22826" xr:uid="{00000000-0005-0000-0000-00002C5A0000}"/>
    <cellStyle name="ดี 14" xfId="22827" xr:uid="{00000000-0005-0000-0000-00002D5A0000}"/>
    <cellStyle name="ดี 15" xfId="22828" xr:uid="{00000000-0005-0000-0000-00002E5A0000}"/>
    <cellStyle name="ดี 16" xfId="22829" xr:uid="{00000000-0005-0000-0000-00002F5A0000}"/>
    <cellStyle name="ดี 17" xfId="22830" xr:uid="{00000000-0005-0000-0000-0000305A0000}"/>
    <cellStyle name="ดี 18" xfId="22831" xr:uid="{00000000-0005-0000-0000-0000315A0000}"/>
    <cellStyle name="ดี 19" xfId="22832" xr:uid="{00000000-0005-0000-0000-0000325A0000}"/>
    <cellStyle name="ดี 2" xfId="428" xr:uid="{00000000-0005-0000-0000-0000335A0000}"/>
    <cellStyle name="ดี 2 2" xfId="5147" xr:uid="{00000000-0005-0000-0000-0000345A0000}"/>
    <cellStyle name="ดี 2 2 2" xfId="22834" xr:uid="{00000000-0005-0000-0000-0000355A0000}"/>
    <cellStyle name="ดี 2 3" xfId="22835" xr:uid="{00000000-0005-0000-0000-0000365A0000}"/>
    <cellStyle name="ดี 2 4" xfId="22836" xr:uid="{00000000-0005-0000-0000-0000375A0000}"/>
    <cellStyle name="ดี 2 5" xfId="22837" xr:uid="{00000000-0005-0000-0000-0000385A0000}"/>
    <cellStyle name="ดี 2 6" xfId="22838" xr:uid="{00000000-0005-0000-0000-0000395A0000}"/>
    <cellStyle name="ดี 2 7" xfId="22839" xr:uid="{00000000-0005-0000-0000-00003A5A0000}"/>
    <cellStyle name="ดี 2 8" xfId="22840" xr:uid="{00000000-0005-0000-0000-00003B5A0000}"/>
    <cellStyle name="ดี 2 9" xfId="22833" xr:uid="{00000000-0005-0000-0000-00003C5A0000}"/>
    <cellStyle name="ดี 20" xfId="22841" xr:uid="{00000000-0005-0000-0000-00003D5A0000}"/>
    <cellStyle name="ดี 21" xfId="22822" xr:uid="{00000000-0005-0000-0000-00003E5A0000}"/>
    <cellStyle name="ดี 3" xfId="22842" xr:uid="{00000000-0005-0000-0000-00003F5A0000}"/>
    <cellStyle name="ดี 3 2" xfId="22843" xr:uid="{00000000-0005-0000-0000-0000405A0000}"/>
    <cellStyle name="ดี 4" xfId="22844" xr:uid="{00000000-0005-0000-0000-0000415A0000}"/>
    <cellStyle name="ดี 4 2" xfId="22845" xr:uid="{00000000-0005-0000-0000-0000425A0000}"/>
    <cellStyle name="ดี 5" xfId="22846" xr:uid="{00000000-0005-0000-0000-0000435A0000}"/>
    <cellStyle name="ดี 5 2" xfId="22847" xr:uid="{00000000-0005-0000-0000-0000445A0000}"/>
    <cellStyle name="ดี 6" xfId="22848" xr:uid="{00000000-0005-0000-0000-0000455A0000}"/>
    <cellStyle name="ดี 6 2" xfId="22849" xr:uid="{00000000-0005-0000-0000-0000465A0000}"/>
    <cellStyle name="ดี 7" xfId="22850" xr:uid="{00000000-0005-0000-0000-0000475A0000}"/>
    <cellStyle name="ดี 8" xfId="22851" xr:uid="{00000000-0005-0000-0000-0000485A0000}"/>
    <cellStyle name="ดี 9" xfId="22852" xr:uid="{00000000-0005-0000-0000-0000495A0000}"/>
    <cellStyle name="ตามการเชื่อมโยงหลายมิติ" xfId="4085" xr:uid="{00000000-0005-0000-0000-00004A5A0000}"/>
    <cellStyle name="ตามการเชื่อมโยงหลายมิติ 2" xfId="4086" xr:uid="{00000000-0005-0000-0000-00004B5A0000}"/>
    <cellStyle name="ตามการเชื่อมโยงหลายมิติ 2 2" xfId="4087" xr:uid="{00000000-0005-0000-0000-00004C5A0000}"/>
    <cellStyle name="ตามการเชื่อมโยงหลายมิติ 2 3" xfId="5149" xr:uid="{00000000-0005-0000-0000-00004D5A0000}"/>
    <cellStyle name="ตามการเชื่อมโยงหลายมิติ 2 4" xfId="22854" xr:uid="{00000000-0005-0000-0000-00004E5A0000}"/>
    <cellStyle name="ตามการเชื่อมโยงหลายมิติ 3" xfId="4088" xr:uid="{00000000-0005-0000-0000-00004F5A0000}"/>
    <cellStyle name="ตามการเชื่อมโยงหลายมิติ 3 2" xfId="5150" xr:uid="{00000000-0005-0000-0000-0000505A0000}"/>
    <cellStyle name="ตามการเชื่อมโยงหลายมิติ 3 3" xfId="22855" xr:uid="{00000000-0005-0000-0000-0000515A0000}"/>
    <cellStyle name="ตามการเชื่อมโยงหลายมิติ 4" xfId="5148" xr:uid="{00000000-0005-0000-0000-0000525A0000}"/>
    <cellStyle name="ตามการเชื่อมโยงหลายมิติ 4 2" xfId="22856" xr:uid="{00000000-0005-0000-0000-0000535A0000}"/>
    <cellStyle name="ตามการเชื่อมโยงหลายมิติ 5" xfId="22853" xr:uid="{00000000-0005-0000-0000-0000545A0000}"/>
    <cellStyle name="น้บะภฒ_95" xfId="4089" xr:uid="{00000000-0005-0000-0000-0000555A0000}"/>
    <cellStyle name="ปกติ 10" xfId="4090" xr:uid="{00000000-0005-0000-0000-0000565A0000}"/>
    <cellStyle name="ปกติ 10 10" xfId="22858" xr:uid="{00000000-0005-0000-0000-0000575A0000}"/>
    <cellStyle name="ปกติ 10 11" xfId="22859" xr:uid="{00000000-0005-0000-0000-0000585A0000}"/>
    <cellStyle name="ปกติ 10 12" xfId="22860" xr:uid="{00000000-0005-0000-0000-0000595A0000}"/>
    <cellStyle name="ปกติ 10 13" xfId="22861" xr:uid="{00000000-0005-0000-0000-00005A5A0000}"/>
    <cellStyle name="ปกติ 10 14" xfId="22862" xr:uid="{00000000-0005-0000-0000-00005B5A0000}"/>
    <cellStyle name="ปกติ 10 15" xfId="22857" xr:uid="{00000000-0005-0000-0000-00005C5A0000}"/>
    <cellStyle name="ปกติ 10 2" xfId="4091" xr:uid="{00000000-0005-0000-0000-00005D5A0000}"/>
    <cellStyle name="ปกติ 10 2 2" xfId="22864" xr:uid="{00000000-0005-0000-0000-00005E5A0000}"/>
    <cellStyle name="ปกติ 10 2 2 2" xfId="22865" xr:uid="{00000000-0005-0000-0000-00005F5A0000}"/>
    <cellStyle name="ปกติ 10 2 3" xfId="22863" xr:uid="{00000000-0005-0000-0000-0000605A0000}"/>
    <cellStyle name="ปกติ 10 3" xfId="4092" xr:uid="{00000000-0005-0000-0000-0000615A0000}"/>
    <cellStyle name="ปกติ 10 3 2" xfId="22866" xr:uid="{00000000-0005-0000-0000-0000625A0000}"/>
    <cellStyle name="ปกติ 10 4" xfId="22867" xr:uid="{00000000-0005-0000-0000-0000635A0000}"/>
    <cellStyle name="ปกติ 10 5" xfId="22868" xr:uid="{00000000-0005-0000-0000-0000645A0000}"/>
    <cellStyle name="ปกติ 10 5 2" xfId="22869" xr:uid="{00000000-0005-0000-0000-0000655A0000}"/>
    <cellStyle name="ปกติ 10 6" xfId="22870" xr:uid="{00000000-0005-0000-0000-0000665A0000}"/>
    <cellStyle name="ปกติ 10 6 2" xfId="22871" xr:uid="{00000000-0005-0000-0000-0000675A0000}"/>
    <cellStyle name="ปกติ 10 7" xfId="22872" xr:uid="{00000000-0005-0000-0000-0000685A0000}"/>
    <cellStyle name="ปกติ 10 8" xfId="22873" xr:uid="{00000000-0005-0000-0000-0000695A0000}"/>
    <cellStyle name="ปกติ 10 9" xfId="22874" xr:uid="{00000000-0005-0000-0000-00006A5A0000}"/>
    <cellStyle name="ปกติ 10_CPI_Y'52_TOP_GG 1" xfId="4093" xr:uid="{00000000-0005-0000-0000-00006B5A0000}"/>
    <cellStyle name="ปกติ 100" xfId="22875" xr:uid="{00000000-0005-0000-0000-00006C5A0000}"/>
    <cellStyle name="ปกติ 101" xfId="22876" xr:uid="{00000000-0005-0000-0000-00006D5A0000}"/>
    <cellStyle name="ปกติ 102" xfId="22877" xr:uid="{00000000-0005-0000-0000-00006E5A0000}"/>
    <cellStyle name="ปกติ 103" xfId="22878" xr:uid="{00000000-0005-0000-0000-00006F5A0000}"/>
    <cellStyle name="ปกติ 104" xfId="22879" xr:uid="{00000000-0005-0000-0000-0000705A0000}"/>
    <cellStyle name="ปกติ 105" xfId="22880" xr:uid="{00000000-0005-0000-0000-0000715A0000}"/>
    <cellStyle name="ปกติ 106" xfId="22881" xr:uid="{00000000-0005-0000-0000-0000725A0000}"/>
    <cellStyle name="ปกติ 107" xfId="22882" xr:uid="{00000000-0005-0000-0000-0000735A0000}"/>
    <cellStyle name="ปกติ 108" xfId="22883" xr:uid="{00000000-0005-0000-0000-0000745A0000}"/>
    <cellStyle name="ปกติ 109" xfId="22884" xr:uid="{00000000-0005-0000-0000-0000755A0000}"/>
    <cellStyle name="ปกติ 11" xfId="4094" xr:uid="{00000000-0005-0000-0000-0000765A0000}"/>
    <cellStyle name="ปกติ 11 10" xfId="22886" xr:uid="{00000000-0005-0000-0000-0000775A0000}"/>
    <cellStyle name="ปกติ 11 10 2" xfId="22887" xr:uid="{00000000-0005-0000-0000-0000785A0000}"/>
    <cellStyle name="ปกติ 11 10 2 2" xfId="22888" xr:uid="{00000000-0005-0000-0000-0000795A0000}"/>
    <cellStyle name="ปกติ 11 10 2 2 2" xfId="22889" xr:uid="{00000000-0005-0000-0000-00007A5A0000}"/>
    <cellStyle name="ปกติ 11 10 2 3" xfId="22890" xr:uid="{00000000-0005-0000-0000-00007B5A0000}"/>
    <cellStyle name="ปกติ 11 10 3" xfId="22891" xr:uid="{00000000-0005-0000-0000-00007C5A0000}"/>
    <cellStyle name="ปกติ 11 10 3 2" xfId="22892" xr:uid="{00000000-0005-0000-0000-00007D5A0000}"/>
    <cellStyle name="ปกติ 11 10 3 2 2" xfId="22893" xr:uid="{00000000-0005-0000-0000-00007E5A0000}"/>
    <cellStyle name="ปกติ 11 10 3 3" xfId="22894" xr:uid="{00000000-0005-0000-0000-00007F5A0000}"/>
    <cellStyle name="ปกติ 11 10 4" xfId="22895" xr:uid="{00000000-0005-0000-0000-0000805A0000}"/>
    <cellStyle name="ปกติ 11 10 4 2" xfId="22896" xr:uid="{00000000-0005-0000-0000-0000815A0000}"/>
    <cellStyle name="ปกติ 11 10 4 2 2" xfId="22897" xr:uid="{00000000-0005-0000-0000-0000825A0000}"/>
    <cellStyle name="ปกติ 11 10 4 3" xfId="22898" xr:uid="{00000000-0005-0000-0000-0000835A0000}"/>
    <cellStyle name="ปกติ 11 10 5" xfId="22899" xr:uid="{00000000-0005-0000-0000-0000845A0000}"/>
    <cellStyle name="ปกติ 11 10 5 2" xfId="22900" xr:uid="{00000000-0005-0000-0000-0000855A0000}"/>
    <cellStyle name="ปกติ 11 10 6" xfId="22901" xr:uid="{00000000-0005-0000-0000-0000865A0000}"/>
    <cellStyle name="ปกติ 11 11" xfId="22902" xr:uid="{00000000-0005-0000-0000-0000875A0000}"/>
    <cellStyle name="ปกติ 11 11 2" xfId="22903" xr:uid="{00000000-0005-0000-0000-0000885A0000}"/>
    <cellStyle name="ปกติ 11 11 2 2" xfId="22904" xr:uid="{00000000-0005-0000-0000-0000895A0000}"/>
    <cellStyle name="ปกติ 11 11 2 2 2" xfId="22905" xr:uid="{00000000-0005-0000-0000-00008A5A0000}"/>
    <cellStyle name="ปกติ 11 11 2 3" xfId="22906" xr:uid="{00000000-0005-0000-0000-00008B5A0000}"/>
    <cellStyle name="ปกติ 11 11 3" xfId="22907" xr:uid="{00000000-0005-0000-0000-00008C5A0000}"/>
    <cellStyle name="ปกติ 11 11 3 2" xfId="22908" xr:uid="{00000000-0005-0000-0000-00008D5A0000}"/>
    <cellStyle name="ปกติ 11 11 3 2 2" xfId="22909" xr:uid="{00000000-0005-0000-0000-00008E5A0000}"/>
    <cellStyle name="ปกติ 11 11 3 3" xfId="22910" xr:uid="{00000000-0005-0000-0000-00008F5A0000}"/>
    <cellStyle name="ปกติ 11 11 4" xfId="22911" xr:uid="{00000000-0005-0000-0000-0000905A0000}"/>
    <cellStyle name="ปกติ 11 11 4 2" xfId="22912" xr:uid="{00000000-0005-0000-0000-0000915A0000}"/>
    <cellStyle name="ปกติ 11 11 4 2 2" xfId="22913" xr:uid="{00000000-0005-0000-0000-0000925A0000}"/>
    <cellStyle name="ปกติ 11 11 4 3" xfId="22914" xr:uid="{00000000-0005-0000-0000-0000935A0000}"/>
    <cellStyle name="ปกติ 11 11 5" xfId="22915" xr:uid="{00000000-0005-0000-0000-0000945A0000}"/>
    <cellStyle name="ปกติ 11 11 5 2" xfId="22916" xr:uid="{00000000-0005-0000-0000-0000955A0000}"/>
    <cellStyle name="ปกติ 11 11 6" xfId="22917" xr:uid="{00000000-0005-0000-0000-0000965A0000}"/>
    <cellStyle name="ปกติ 11 12" xfId="22918" xr:uid="{00000000-0005-0000-0000-0000975A0000}"/>
    <cellStyle name="ปกติ 11 12 2" xfId="22919" xr:uid="{00000000-0005-0000-0000-0000985A0000}"/>
    <cellStyle name="ปกติ 11 12 2 2" xfId="22920" xr:uid="{00000000-0005-0000-0000-0000995A0000}"/>
    <cellStyle name="ปกติ 11 12 2 2 2" xfId="22921" xr:uid="{00000000-0005-0000-0000-00009A5A0000}"/>
    <cellStyle name="ปกติ 11 12 2 3" xfId="22922" xr:uid="{00000000-0005-0000-0000-00009B5A0000}"/>
    <cellStyle name="ปกติ 11 12 3" xfId="22923" xr:uid="{00000000-0005-0000-0000-00009C5A0000}"/>
    <cellStyle name="ปกติ 11 12 3 2" xfId="22924" xr:uid="{00000000-0005-0000-0000-00009D5A0000}"/>
    <cellStyle name="ปกติ 11 12 3 2 2" xfId="22925" xr:uid="{00000000-0005-0000-0000-00009E5A0000}"/>
    <cellStyle name="ปกติ 11 12 3 3" xfId="22926" xr:uid="{00000000-0005-0000-0000-00009F5A0000}"/>
    <cellStyle name="ปกติ 11 12 4" xfId="22927" xr:uid="{00000000-0005-0000-0000-0000A05A0000}"/>
    <cellStyle name="ปกติ 11 12 4 2" xfId="22928" xr:uid="{00000000-0005-0000-0000-0000A15A0000}"/>
    <cellStyle name="ปกติ 11 12 4 2 2" xfId="22929" xr:uid="{00000000-0005-0000-0000-0000A25A0000}"/>
    <cellStyle name="ปกติ 11 12 4 3" xfId="22930" xr:uid="{00000000-0005-0000-0000-0000A35A0000}"/>
    <cellStyle name="ปกติ 11 12 5" xfId="22931" xr:uid="{00000000-0005-0000-0000-0000A45A0000}"/>
    <cellStyle name="ปกติ 11 12 5 2" xfId="22932" xr:uid="{00000000-0005-0000-0000-0000A55A0000}"/>
    <cellStyle name="ปกติ 11 12 6" xfId="22933" xr:uid="{00000000-0005-0000-0000-0000A65A0000}"/>
    <cellStyle name="ปกติ 11 13" xfId="22934" xr:uid="{00000000-0005-0000-0000-0000A75A0000}"/>
    <cellStyle name="ปกติ 11 13 2" xfId="22935" xr:uid="{00000000-0005-0000-0000-0000A85A0000}"/>
    <cellStyle name="ปกติ 11 13 2 2" xfId="22936" xr:uid="{00000000-0005-0000-0000-0000A95A0000}"/>
    <cellStyle name="ปกติ 11 13 2 2 2" xfId="22937" xr:uid="{00000000-0005-0000-0000-0000AA5A0000}"/>
    <cellStyle name="ปกติ 11 13 2 3" xfId="22938" xr:uid="{00000000-0005-0000-0000-0000AB5A0000}"/>
    <cellStyle name="ปกติ 11 13 3" xfId="22939" xr:uid="{00000000-0005-0000-0000-0000AC5A0000}"/>
    <cellStyle name="ปกติ 11 13 3 2" xfId="22940" xr:uid="{00000000-0005-0000-0000-0000AD5A0000}"/>
    <cellStyle name="ปกติ 11 13 3 2 2" xfId="22941" xr:uid="{00000000-0005-0000-0000-0000AE5A0000}"/>
    <cellStyle name="ปกติ 11 13 3 3" xfId="22942" xr:uid="{00000000-0005-0000-0000-0000AF5A0000}"/>
    <cellStyle name="ปกติ 11 13 4" xfId="22943" xr:uid="{00000000-0005-0000-0000-0000B05A0000}"/>
    <cellStyle name="ปกติ 11 13 4 2" xfId="22944" xr:uid="{00000000-0005-0000-0000-0000B15A0000}"/>
    <cellStyle name="ปกติ 11 13 4 2 2" xfId="22945" xr:uid="{00000000-0005-0000-0000-0000B25A0000}"/>
    <cellStyle name="ปกติ 11 13 4 3" xfId="22946" xr:uid="{00000000-0005-0000-0000-0000B35A0000}"/>
    <cellStyle name="ปกติ 11 13 5" xfId="22947" xr:uid="{00000000-0005-0000-0000-0000B45A0000}"/>
    <cellStyle name="ปกติ 11 13 5 2" xfId="22948" xr:uid="{00000000-0005-0000-0000-0000B55A0000}"/>
    <cellStyle name="ปกติ 11 13 6" xfId="22949" xr:uid="{00000000-0005-0000-0000-0000B65A0000}"/>
    <cellStyle name="ปกติ 11 14" xfId="22950" xr:uid="{00000000-0005-0000-0000-0000B75A0000}"/>
    <cellStyle name="ปกติ 11 14 2" xfId="22951" xr:uid="{00000000-0005-0000-0000-0000B85A0000}"/>
    <cellStyle name="ปกติ 11 14 2 2" xfId="22952" xr:uid="{00000000-0005-0000-0000-0000B95A0000}"/>
    <cellStyle name="ปกติ 11 14 3" xfId="22953" xr:uid="{00000000-0005-0000-0000-0000BA5A0000}"/>
    <cellStyle name="ปกติ 11 15" xfId="22954" xr:uid="{00000000-0005-0000-0000-0000BB5A0000}"/>
    <cellStyle name="ปกติ 11 15 2" xfId="22955" xr:uid="{00000000-0005-0000-0000-0000BC5A0000}"/>
    <cellStyle name="ปกติ 11 15 2 2" xfId="22956" xr:uid="{00000000-0005-0000-0000-0000BD5A0000}"/>
    <cellStyle name="ปกติ 11 15 3" xfId="22957" xr:uid="{00000000-0005-0000-0000-0000BE5A0000}"/>
    <cellStyle name="ปกติ 11 16" xfId="22958" xr:uid="{00000000-0005-0000-0000-0000BF5A0000}"/>
    <cellStyle name="ปกติ 11 16 2" xfId="22959" xr:uid="{00000000-0005-0000-0000-0000C05A0000}"/>
    <cellStyle name="ปกติ 11 16 2 2" xfId="22960" xr:uid="{00000000-0005-0000-0000-0000C15A0000}"/>
    <cellStyle name="ปกติ 11 16 3" xfId="22961" xr:uid="{00000000-0005-0000-0000-0000C25A0000}"/>
    <cellStyle name="ปกติ 11 17" xfId="22962" xr:uid="{00000000-0005-0000-0000-0000C35A0000}"/>
    <cellStyle name="ปกติ 11 17 2" xfId="22963" xr:uid="{00000000-0005-0000-0000-0000C45A0000}"/>
    <cellStyle name="ปกติ 11 17 2 2" xfId="22964" xr:uid="{00000000-0005-0000-0000-0000C55A0000}"/>
    <cellStyle name="ปกติ 11 17 3" xfId="22965" xr:uid="{00000000-0005-0000-0000-0000C65A0000}"/>
    <cellStyle name="ปกติ 11 18" xfId="22966" xr:uid="{00000000-0005-0000-0000-0000C75A0000}"/>
    <cellStyle name="ปกติ 11 19" xfId="22885" xr:uid="{00000000-0005-0000-0000-0000C85A0000}"/>
    <cellStyle name="ปกติ 11 2" xfId="4095" xr:uid="{00000000-0005-0000-0000-0000C95A0000}"/>
    <cellStyle name="ปกติ 11 2 2" xfId="22968" xr:uid="{00000000-0005-0000-0000-0000CA5A0000}"/>
    <cellStyle name="ปกติ 11 2 2 2" xfId="22969" xr:uid="{00000000-0005-0000-0000-0000CB5A0000}"/>
    <cellStyle name="ปกติ 11 2 2 2 2" xfId="22970" xr:uid="{00000000-0005-0000-0000-0000CC5A0000}"/>
    <cellStyle name="ปกติ 11 2 2 3" xfId="22971" xr:uid="{00000000-0005-0000-0000-0000CD5A0000}"/>
    <cellStyle name="ปกติ 11 2 3" xfId="22972" xr:uid="{00000000-0005-0000-0000-0000CE5A0000}"/>
    <cellStyle name="ปกติ 11 2 3 2" xfId="22973" xr:uid="{00000000-0005-0000-0000-0000CF5A0000}"/>
    <cellStyle name="ปกติ 11 2 3 2 2" xfId="22974" xr:uid="{00000000-0005-0000-0000-0000D05A0000}"/>
    <cellStyle name="ปกติ 11 2 3 3" xfId="22975" xr:uid="{00000000-0005-0000-0000-0000D15A0000}"/>
    <cellStyle name="ปกติ 11 2 4" xfId="22976" xr:uid="{00000000-0005-0000-0000-0000D25A0000}"/>
    <cellStyle name="ปกติ 11 2 4 2" xfId="22977" xr:uid="{00000000-0005-0000-0000-0000D35A0000}"/>
    <cellStyle name="ปกติ 11 2 4 2 2" xfId="22978" xr:uid="{00000000-0005-0000-0000-0000D45A0000}"/>
    <cellStyle name="ปกติ 11 2 4 3" xfId="22979" xr:uid="{00000000-0005-0000-0000-0000D55A0000}"/>
    <cellStyle name="ปกติ 11 2 5" xfId="22980" xr:uid="{00000000-0005-0000-0000-0000D65A0000}"/>
    <cellStyle name="ปกติ 11 2 5 2" xfId="22981" xr:uid="{00000000-0005-0000-0000-0000D75A0000}"/>
    <cellStyle name="ปกติ 11 2 6" xfId="22967" xr:uid="{00000000-0005-0000-0000-0000D85A0000}"/>
    <cellStyle name="ปกติ 11 3" xfId="4096" xr:uid="{00000000-0005-0000-0000-0000D95A0000}"/>
    <cellStyle name="ปกติ 11 3 2" xfId="22983" xr:uid="{00000000-0005-0000-0000-0000DA5A0000}"/>
    <cellStyle name="ปกติ 11 3 2 2" xfId="22984" xr:uid="{00000000-0005-0000-0000-0000DB5A0000}"/>
    <cellStyle name="ปกติ 11 3 2 2 2" xfId="22985" xr:uid="{00000000-0005-0000-0000-0000DC5A0000}"/>
    <cellStyle name="ปกติ 11 3 2 3" xfId="22986" xr:uid="{00000000-0005-0000-0000-0000DD5A0000}"/>
    <cellStyle name="ปกติ 11 3 3" xfId="22987" xr:uid="{00000000-0005-0000-0000-0000DE5A0000}"/>
    <cellStyle name="ปกติ 11 3 3 2" xfId="22988" xr:uid="{00000000-0005-0000-0000-0000DF5A0000}"/>
    <cellStyle name="ปกติ 11 3 3 2 2" xfId="22989" xr:uid="{00000000-0005-0000-0000-0000E05A0000}"/>
    <cellStyle name="ปกติ 11 3 3 3" xfId="22990" xr:uid="{00000000-0005-0000-0000-0000E15A0000}"/>
    <cellStyle name="ปกติ 11 3 4" xfId="22991" xr:uid="{00000000-0005-0000-0000-0000E25A0000}"/>
    <cellStyle name="ปกติ 11 3 4 2" xfId="22992" xr:uid="{00000000-0005-0000-0000-0000E35A0000}"/>
    <cellStyle name="ปกติ 11 3 4 2 2" xfId="22993" xr:uid="{00000000-0005-0000-0000-0000E45A0000}"/>
    <cellStyle name="ปกติ 11 3 4 3" xfId="22994" xr:uid="{00000000-0005-0000-0000-0000E55A0000}"/>
    <cellStyle name="ปกติ 11 3 5" xfId="22995" xr:uid="{00000000-0005-0000-0000-0000E65A0000}"/>
    <cellStyle name="ปกติ 11 3 5 2" xfId="22996" xr:uid="{00000000-0005-0000-0000-0000E75A0000}"/>
    <cellStyle name="ปกติ 11 3 6" xfId="22982" xr:uid="{00000000-0005-0000-0000-0000E85A0000}"/>
    <cellStyle name="ปกติ 11 4" xfId="22997" xr:uid="{00000000-0005-0000-0000-0000E95A0000}"/>
    <cellStyle name="ปกติ 11 4 2" xfId="22998" xr:uid="{00000000-0005-0000-0000-0000EA5A0000}"/>
    <cellStyle name="ปกติ 11 4 2 2" xfId="22999" xr:uid="{00000000-0005-0000-0000-0000EB5A0000}"/>
    <cellStyle name="ปกติ 11 4 2 2 2" xfId="23000" xr:uid="{00000000-0005-0000-0000-0000EC5A0000}"/>
    <cellStyle name="ปกติ 11 4 2 3" xfId="23001" xr:uid="{00000000-0005-0000-0000-0000ED5A0000}"/>
    <cellStyle name="ปกติ 11 4 3" xfId="23002" xr:uid="{00000000-0005-0000-0000-0000EE5A0000}"/>
    <cellStyle name="ปกติ 11 4 3 2" xfId="23003" xr:uid="{00000000-0005-0000-0000-0000EF5A0000}"/>
    <cellStyle name="ปกติ 11 4 3 2 2" xfId="23004" xr:uid="{00000000-0005-0000-0000-0000F05A0000}"/>
    <cellStyle name="ปกติ 11 4 3 3" xfId="23005" xr:uid="{00000000-0005-0000-0000-0000F15A0000}"/>
    <cellStyle name="ปกติ 11 4 4" xfId="23006" xr:uid="{00000000-0005-0000-0000-0000F25A0000}"/>
    <cellStyle name="ปกติ 11 4 4 2" xfId="23007" xr:uid="{00000000-0005-0000-0000-0000F35A0000}"/>
    <cellStyle name="ปกติ 11 4 4 2 2" xfId="23008" xr:uid="{00000000-0005-0000-0000-0000F45A0000}"/>
    <cellStyle name="ปกติ 11 4 4 3" xfId="23009" xr:uid="{00000000-0005-0000-0000-0000F55A0000}"/>
    <cellStyle name="ปกติ 11 4 5" xfId="23010" xr:uid="{00000000-0005-0000-0000-0000F65A0000}"/>
    <cellStyle name="ปกติ 11 4 5 2" xfId="23011" xr:uid="{00000000-0005-0000-0000-0000F75A0000}"/>
    <cellStyle name="ปกติ 11 5" xfId="23012" xr:uid="{00000000-0005-0000-0000-0000F85A0000}"/>
    <cellStyle name="ปกติ 11 5 2" xfId="23013" xr:uid="{00000000-0005-0000-0000-0000F95A0000}"/>
    <cellStyle name="ปกติ 11 5 2 2" xfId="23014" xr:uid="{00000000-0005-0000-0000-0000FA5A0000}"/>
    <cellStyle name="ปกติ 11 5 2 2 2" xfId="23015" xr:uid="{00000000-0005-0000-0000-0000FB5A0000}"/>
    <cellStyle name="ปกติ 11 5 2 3" xfId="23016" xr:uid="{00000000-0005-0000-0000-0000FC5A0000}"/>
    <cellStyle name="ปกติ 11 5 3" xfId="23017" xr:uid="{00000000-0005-0000-0000-0000FD5A0000}"/>
    <cellStyle name="ปกติ 11 5 3 2" xfId="23018" xr:uid="{00000000-0005-0000-0000-0000FE5A0000}"/>
    <cellStyle name="ปกติ 11 5 3 2 2" xfId="23019" xr:uid="{00000000-0005-0000-0000-0000FF5A0000}"/>
    <cellStyle name="ปกติ 11 5 3 3" xfId="23020" xr:uid="{00000000-0005-0000-0000-0000005B0000}"/>
    <cellStyle name="ปกติ 11 5 4" xfId="23021" xr:uid="{00000000-0005-0000-0000-0000015B0000}"/>
    <cellStyle name="ปกติ 11 5 4 2" xfId="23022" xr:uid="{00000000-0005-0000-0000-0000025B0000}"/>
    <cellStyle name="ปกติ 11 5 4 2 2" xfId="23023" xr:uid="{00000000-0005-0000-0000-0000035B0000}"/>
    <cellStyle name="ปกติ 11 5 4 3" xfId="23024" xr:uid="{00000000-0005-0000-0000-0000045B0000}"/>
    <cellStyle name="ปกติ 11 5 5" xfId="23025" xr:uid="{00000000-0005-0000-0000-0000055B0000}"/>
    <cellStyle name="ปกติ 11 5 5 2" xfId="23026" xr:uid="{00000000-0005-0000-0000-0000065B0000}"/>
    <cellStyle name="ปกติ 11 5 6" xfId="23027" xr:uid="{00000000-0005-0000-0000-0000075B0000}"/>
    <cellStyle name="ปกติ 11 6" xfId="23028" xr:uid="{00000000-0005-0000-0000-0000085B0000}"/>
    <cellStyle name="ปกติ 11 6 2" xfId="23029" xr:uid="{00000000-0005-0000-0000-0000095B0000}"/>
    <cellStyle name="ปกติ 11 6 2 2" xfId="23030" xr:uid="{00000000-0005-0000-0000-00000A5B0000}"/>
    <cellStyle name="ปกติ 11 6 2 2 2" xfId="23031" xr:uid="{00000000-0005-0000-0000-00000B5B0000}"/>
    <cellStyle name="ปกติ 11 6 2 3" xfId="23032" xr:uid="{00000000-0005-0000-0000-00000C5B0000}"/>
    <cellStyle name="ปกติ 11 6 3" xfId="23033" xr:uid="{00000000-0005-0000-0000-00000D5B0000}"/>
    <cellStyle name="ปกติ 11 6 3 2" xfId="23034" xr:uid="{00000000-0005-0000-0000-00000E5B0000}"/>
    <cellStyle name="ปกติ 11 6 3 2 2" xfId="23035" xr:uid="{00000000-0005-0000-0000-00000F5B0000}"/>
    <cellStyle name="ปกติ 11 6 3 3" xfId="23036" xr:uid="{00000000-0005-0000-0000-0000105B0000}"/>
    <cellStyle name="ปกติ 11 6 4" xfId="23037" xr:uid="{00000000-0005-0000-0000-0000115B0000}"/>
    <cellStyle name="ปกติ 11 6 4 2" xfId="23038" xr:uid="{00000000-0005-0000-0000-0000125B0000}"/>
    <cellStyle name="ปกติ 11 6 4 2 2" xfId="23039" xr:uid="{00000000-0005-0000-0000-0000135B0000}"/>
    <cellStyle name="ปกติ 11 6 4 3" xfId="23040" xr:uid="{00000000-0005-0000-0000-0000145B0000}"/>
    <cellStyle name="ปกติ 11 6 5" xfId="23041" xr:uid="{00000000-0005-0000-0000-0000155B0000}"/>
    <cellStyle name="ปกติ 11 6 5 2" xfId="23042" xr:uid="{00000000-0005-0000-0000-0000165B0000}"/>
    <cellStyle name="ปกติ 11 6 6" xfId="23043" xr:uid="{00000000-0005-0000-0000-0000175B0000}"/>
    <cellStyle name="ปกติ 11 7" xfId="23044" xr:uid="{00000000-0005-0000-0000-0000185B0000}"/>
    <cellStyle name="ปกติ 11 7 2" xfId="23045" xr:uid="{00000000-0005-0000-0000-0000195B0000}"/>
    <cellStyle name="ปกติ 11 7 2 2" xfId="23046" xr:uid="{00000000-0005-0000-0000-00001A5B0000}"/>
    <cellStyle name="ปกติ 11 7 2 2 2" xfId="23047" xr:uid="{00000000-0005-0000-0000-00001B5B0000}"/>
    <cellStyle name="ปกติ 11 7 2 3" xfId="23048" xr:uid="{00000000-0005-0000-0000-00001C5B0000}"/>
    <cellStyle name="ปกติ 11 7 3" xfId="23049" xr:uid="{00000000-0005-0000-0000-00001D5B0000}"/>
    <cellStyle name="ปกติ 11 7 3 2" xfId="23050" xr:uid="{00000000-0005-0000-0000-00001E5B0000}"/>
    <cellStyle name="ปกติ 11 7 3 2 2" xfId="23051" xr:uid="{00000000-0005-0000-0000-00001F5B0000}"/>
    <cellStyle name="ปกติ 11 7 3 3" xfId="23052" xr:uid="{00000000-0005-0000-0000-0000205B0000}"/>
    <cellStyle name="ปกติ 11 7 4" xfId="23053" xr:uid="{00000000-0005-0000-0000-0000215B0000}"/>
    <cellStyle name="ปกติ 11 7 4 2" xfId="23054" xr:uid="{00000000-0005-0000-0000-0000225B0000}"/>
    <cellStyle name="ปกติ 11 7 4 2 2" xfId="23055" xr:uid="{00000000-0005-0000-0000-0000235B0000}"/>
    <cellStyle name="ปกติ 11 7 4 3" xfId="23056" xr:uid="{00000000-0005-0000-0000-0000245B0000}"/>
    <cellStyle name="ปกติ 11 7 5" xfId="23057" xr:uid="{00000000-0005-0000-0000-0000255B0000}"/>
    <cellStyle name="ปกติ 11 7 5 2" xfId="23058" xr:uid="{00000000-0005-0000-0000-0000265B0000}"/>
    <cellStyle name="ปกติ 11 7 6" xfId="23059" xr:uid="{00000000-0005-0000-0000-0000275B0000}"/>
    <cellStyle name="ปกติ 11 8" xfId="23060" xr:uid="{00000000-0005-0000-0000-0000285B0000}"/>
    <cellStyle name="ปกติ 11 8 2" xfId="23061" xr:uid="{00000000-0005-0000-0000-0000295B0000}"/>
    <cellStyle name="ปกติ 11 8 2 2" xfId="23062" xr:uid="{00000000-0005-0000-0000-00002A5B0000}"/>
    <cellStyle name="ปกติ 11 8 2 2 2" xfId="23063" xr:uid="{00000000-0005-0000-0000-00002B5B0000}"/>
    <cellStyle name="ปกติ 11 8 2 3" xfId="23064" xr:uid="{00000000-0005-0000-0000-00002C5B0000}"/>
    <cellStyle name="ปกติ 11 8 3" xfId="23065" xr:uid="{00000000-0005-0000-0000-00002D5B0000}"/>
    <cellStyle name="ปกติ 11 8 3 2" xfId="23066" xr:uid="{00000000-0005-0000-0000-00002E5B0000}"/>
    <cellStyle name="ปกติ 11 8 3 2 2" xfId="23067" xr:uid="{00000000-0005-0000-0000-00002F5B0000}"/>
    <cellStyle name="ปกติ 11 8 3 3" xfId="23068" xr:uid="{00000000-0005-0000-0000-0000305B0000}"/>
    <cellStyle name="ปกติ 11 8 4" xfId="23069" xr:uid="{00000000-0005-0000-0000-0000315B0000}"/>
    <cellStyle name="ปกติ 11 8 4 2" xfId="23070" xr:uid="{00000000-0005-0000-0000-0000325B0000}"/>
    <cellStyle name="ปกติ 11 8 4 2 2" xfId="23071" xr:uid="{00000000-0005-0000-0000-0000335B0000}"/>
    <cellStyle name="ปกติ 11 8 4 3" xfId="23072" xr:uid="{00000000-0005-0000-0000-0000345B0000}"/>
    <cellStyle name="ปกติ 11 8 5" xfId="23073" xr:uid="{00000000-0005-0000-0000-0000355B0000}"/>
    <cellStyle name="ปกติ 11 8 5 2" xfId="23074" xr:uid="{00000000-0005-0000-0000-0000365B0000}"/>
    <cellStyle name="ปกติ 11 8 6" xfId="23075" xr:uid="{00000000-0005-0000-0000-0000375B0000}"/>
    <cellStyle name="ปกติ 11 9" xfId="23076" xr:uid="{00000000-0005-0000-0000-0000385B0000}"/>
    <cellStyle name="ปกติ 11 9 2" xfId="23077" xr:uid="{00000000-0005-0000-0000-0000395B0000}"/>
    <cellStyle name="ปกติ 11 9 2 2" xfId="23078" xr:uid="{00000000-0005-0000-0000-00003A5B0000}"/>
    <cellStyle name="ปกติ 11 9 2 2 2" xfId="23079" xr:uid="{00000000-0005-0000-0000-00003B5B0000}"/>
    <cellStyle name="ปกติ 11 9 2 3" xfId="23080" xr:uid="{00000000-0005-0000-0000-00003C5B0000}"/>
    <cellStyle name="ปกติ 11 9 3" xfId="23081" xr:uid="{00000000-0005-0000-0000-00003D5B0000}"/>
    <cellStyle name="ปกติ 11 9 3 2" xfId="23082" xr:uid="{00000000-0005-0000-0000-00003E5B0000}"/>
    <cellStyle name="ปกติ 11 9 3 2 2" xfId="23083" xr:uid="{00000000-0005-0000-0000-00003F5B0000}"/>
    <cellStyle name="ปกติ 11 9 3 3" xfId="23084" xr:uid="{00000000-0005-0000-0000-0000405B0000}"/>
    <cellStyle name="ปกติ 11 9 4" xfId="23085" xr:uid="{00000000-0005-0000-0000-0000415B0000}"/>
    <cellStyle name="ปกติ 11 9 4 2" xfId="23086" xr:uid="{00000000-0005-0000-0000-0000425B0000}"/>
    <cellStyle name="ปกติ 11 9 4 2 2" xfId="23087" xr:uid="{00000000-0005-0000-0000-0000435B0000}"/>
    <cellStyle name="ปกติ 11 9 4 3" xfId="23088" xr:uid="{00000000-0005-0000-0000-0000445B0000}"/>
    <cellStyle name="ปกติ 11 9 5" xfId="23089" xr:uid="{00000000-0005-0000-0000-0000455B0000}"/>
    <cellStyle name="ปกติ 11 9 5 2" xfId="23090" xr:uid="{00000000-0005-0000-0000-0000465B0000}"/>
    <cellStyle name="ปกติ 11 9 6" xfId="23091" xr:uid="{00000000-0005-0000-0000-0000475B0000}"/>
    <cellStyle name="ปกติ 11_CPI_Y'52_TOP_GG 1" xfId="464" xr:uid="{00000000-0005-0000-0000-0000485B0000}"/>
    <cellStyle name="ปกติ 110" xfId="23092" xr:uid="{00000000-0005-0000-0000-0000495B0000}"/>
    <cellStyle name="ปกติ 111" xfId="23093" xr:uid="{00000000-0005-0000-0000-00004A5B0000}"/>
    <cellStyle name="ปกติ 112" xfId="23094" xr:uid="{00000000-0005-0000-0000-00004B5B0000}"/>
    <cellStyle name="ปกติ 113" xfId="23095" xr:uid="{00000000-0005-0000-0000-00004C5B0000}"/>
    <cellStyle name="ปกติ 114" xfId="23096" xr:uid="{00000000-0005-0000-0000-00004D5B0000}"/>
    <cellStyle name="ปกติ 115" xfId="23097" xr:uid="{00000000-0005-0000-0000-00004E5B0000}"/>
    <cellStyle name="ปกติ 116" xfId="23098" xr:uid="{00000000-0005-0000-0000-00004F5B0000}"/>
    <cellStyle name="ปกติ 117" xfId="23099" xr:uid="{00000000-0005-0000-0000-0000505B0000}"/>
    <cellStyle name="ปกติ 118" xfId="23100" xr:uid="{00000000-0005-0000-0000-0000515B0000}"/>
    <cellStyle name="ปกติ 119" xfId="23101" xr:uid="{00000000-0005-0000-0000-0000525B0000}"/>
    <cellStyle name="ปกติ 12" xfId="4097" xr:uid="{00000000-0005-0000-0000-0000535B0000}"/>
    <cellStyle name="ปกติ 12 2" xfId="4098" xr:uid="{00000000-0005-0000-0000-0000545B0000}"/>
    <cellStyle name="ปกติ 12 2 2" xfId="23104" xr:uid="{00000000-0005-0000-0000-0000555B0000}"/>
    <cellStyle name="ปกติ 12 2 2 2" xfId="23105" xr:uid="{00000000-0005-0000-0000-0000565B0000}"/>
    <cellStyle name="ปกติ 12 2 3" xfId="23106" xr:uid="{00000000-0005-0000-0000-0000575B0000}"/>
    <cellStyle name="ปกติ 12 2 4" xfId="23103" xr:uid="{00000000-0005-0000-0000-0000585B0000}"/>
    <cellStyle name="ปกติ 12 3" xfId="23107" xr:uid="{00000000-0005-0000-0000-0000595B0000}"/>
    <cellStyle name="ปกติ 12 3 2" xfId="23108" xr:uid="{00000000-0005-0000-0000-00005A5B0000}"/>
    <cellStyle name="ปกติ 12 3 2 2" xfId="23109" xr:uid="{00000000-0005-0000-0000-00005B5B0000}"/>
    <cellStyle name="ปกติ 12 3 3" xfId="23110" xr:uid="{00000000-0005-0000-0000-00005C5B0000}"/>
    <cellStyle name="ปกติ 12 4" xfId="23111" xr:uid="{00000000-0005-0000-0000-00005D5B0000}"/>
    <cellStyle name="ปกติ 12 4 2" xfId="23112" xr:uid="{00000000-0005-0000-0000-00005E5B0000}"/>
    <cellStyle name="ปกติ 12 4 2 2" xfId="23113" xr:uid="{00000000-0005-0000-0000-00005F5B0000}"/>
    <cellStyle name="ปกติ 12 4 3" xfId="23114" xr:uid="{00000000-0005-0000-0000-0000605B0000}"/>
    <cellStyle name="ปกติ 12 5" xfId="23115" xr:uid="{00000000-0005-0000-0000-0000615B0000}"/>
    <cellStyle name="ปกติ 12 5 2" xfId="23116" xr:uid="{00000000-0005-0000-0000-0000625B0000}"/>
    <cellStyle name="ปกติ 12 5 2 2" xfId="23117" xr:uid="{00000000-0005-0000-0000-0000635B0000}"/>
    <cellStyle name="ปกติ 12 5 3" xfId="23118" xr:uid="{00000000-0005-0000-0000-0000645B0000}"/>
    <cellStyle name="ปกติ 12 6" xfId="23102" xr:uid="{00000000-0005-0000-0000-0000655B0000}"/>
    <cellStyle name="ปกติ 12_CPI_Y'52_TOP_GG 1" xfId="4099" xr:uid="{00000000-0005-0000-0000-0000665B0000}"/>
    <cellStyle name="ปกติ 120" xfId="23119" xr:uid="{00000000-0005-0000-0000-0000675B0000}"/>
    <cellStyle name="ปกติ 121" xfId="23120" xr:uid="{00000000-0005-0000-0000-0000685B0000}"/>
    <cellStyle name="ปกติ 122" xfId="23121" xr:uid="{00000000-0005-0000-0000-0000695B0000}"/>
    <cellStyle name="ปกติ 123" xfId="23122" xr:uid="{00000000-0005-0000-0000-00006A5B0000}"/>
    <cellStyle name="ปกติ 124" xfId="23123" xr:uid="{00000000-0005-0000-0000-00006B5B0000}"/>
    <cellStyle name="ปกติ 125" xfId="23124" xr:uid="{00000000-0005-0000-0000-00006C5B0000}"/>
    <cellStyle name="ปกติ 126" xfId="23125" xr:uid="{00000000-0005-0000-0000-00006D5B0000}"/>
    <cellStyle name="ปกติ 127" xfId="23126" xr:uid="{00000000-0005-0000-0000-00006E5B0000}"/>
    <cellStyle name="ปกติ 128" xfId="23127" xr:uid="{00000000-0005-0000-0000-00006F5B0000}"/>
    <cellStyle name="ปกติ 13" xfId="4100" xr:uid="{00000000-0005-0000-0000-0000705B0000}"/>
    <cellStyle name="ปกติ 13 2" xfId="23129" xr:uid="{00000000-0005-0000-0000-0000715B0000}"/>
    <cellStyle name="ปกติ 13 2 2" xfId="23130" xr:uid="{00000000-0005-0000-0000-0000725B0000}"/>
    <cellStyle name="ปกติ 13 2 2 2" xfId="23131" xr:uid="{00000000-0005-0000-0000-0000735B0000}"/>
    <cellStyle name="ปกติ 13 3" xfId="23132" xr:uid="{00000000-0005-0000-0000-0000745B0000}"/>
    <cellStyle name="ปกติ 13 3 2" xfId="23133" xr:uid="{00000000-0005-0000-0000-0000755B0000}"/>
    <cellStyle name="ปกติ 13 3 2 2" xfId="23134" xr:uid="{00000000-0005-0000-0000-0000765B0000}"/>
    <cellStyle name="ปกติ 13 4" xfId="23135" xr:uid="{00000000-0005-0000-0000-0000775B0000}"/>
    <cellStyle name="ปกติ 13 4 2" xfId="23136" xr:uid="{00000000-0005-0000-0000-0000785B0000}"/>
    <cellStyle name="ปกติ 13 4 2 2" xfId="23137" xr:uid="{00000000-0005-0000-0000-0000795B0000}"/>
    <cellStyle name="ปกติ 13 4 3" xfId="23138" xr:uid="{00000000-0005-0000-0000-00007A5B0000}"/>
    <cellStyle name="ปกติ 13 5" xfId="23139" xr:uid="{00000000-0005-0000-0000-00007B5B0000}"/>
    <cellStyle name="ปกติ 13 5 2" xfId="23140" xr:uid="{00000000-0005-0000-0000-00007C5B0000}"/>
    <cellStyle name="ปกติ 13 6" xfId="23128" xr:uid="{00000000-0005-0000-0000-00007D5B0000}"/>
    <cellStyle name="ปกติ 14" xfId="4101" xr:uid="{00000000-0005-0000-0000-00007E5B0000}"/>
    <cellStyle name="ปกติ 14 10" xfId="23142" xr:uid="{00000000-0005-0000-0000-00007F5B0000}"/>
    <cellStyle name="ปกติ 14 11" xfId="23141" xr:uid="{00000000-0005-0000-0000-0000805B0000}"/>
    <cellStyle name="ปกติ 14 2" xfId="23143" xr:uid="{00000000-0005-0000-0000-0000815B0000}"/>
    <cellStyle name="ปกติ 14 3" xfId="23144" xr:uid="{00000000-0005-0000-0000-0000825B0000}"/>
    <cellStyle name="ปกติ 14 3 2" xfId="23145" xr:uid="{00000000-0005-0000-0000-0000835B0000}"/>
    <cellStyle name="ปกติ 14 4" xfId="23146" xr:uid="{00000000-0005-0000-0000-0000845B0000}"/>
    <cellStyle name="ปกติ 14 5" xfId="23147" xr:uid="{00000000-0005-0000-0000-0000855B0000}"/>
    <cellStyle name="ปกติ 14 6" xfId="23148" xr:uid="{00000000-0005-0000-0000-0000865B0000}"/>
    <cellStyle name="ปกติ 14 7" xfId="23149" xr:uid="{00000000-0005-0000-0000-0000875B0000}"/>
    <cellStyle name="ปกติ 14 8" xfId="23150" xr:uid="{00000000-0005-0000-0000-0000885B0000}"/>
    <cellStyle name="ปกติ 14 9" xfId="23151" xr:uid="{00000000-0005-0000-0000-0000895B0000}"/>
    <cellStyle name="ปกติ 15" xfId="4102" xr:uid="{00000000-0005-0000-0000-00008A5B0000}"/>
    <cellStyle name="ปกติ 15 10" xfId="23153" xr:uid="{00000000-0005-0000-0000-00008B5B0000}"/>
    <cellStyle name="ปกติ 15 10 2" xfId="23154" xr:uid="{00000000-0005-0000-0000-00008C5B0000}"/>
    <cellStyle name="ปกติ 15 11" xfId="23155" xr:uid="{00000000-0005-0000-0000-00008D5B0000}"/>
    <cellStyle name="ปกติ 15 11 2" xfId="23156" xr:uid="{00000000-0005-0000-0000-00008E5B0000}"/>
    <cellStyle name="ปกติ 15 12" xfId="23157" xr:uid="{00000000-0005-0000-0000-00008F5B0000}"/>
    <cellStyle name="ปกติ 15 13" xfId="23152" xr:uid="{00000000-0005-0000-0000-0000905B0000}"/>
    <cellStyle name="ปกติ 15 2" xfId="4103" xr:uid="{00000000-0005-0000-0000-0000915B0000}"/>
    <cellStyle name="ปกติ 15 2 2" xfId="23159" xr:uid="{00000000-0005-0000-0000-0000925B0000}"/>
    <cellStyle name="ปกติ 15 2 3" xfId="23158" xr:uid="{00000000-0005-0000-0000-0000935B0000}"/>
    <cellStyle name="ปกติ 15 3" xfId="23160" xr:uid="{00000000-0005-0000-0000-0000945B0000}"/>
    <cellStyle name="ปกติ 15 3 2" xfId="23161" xr:uid="{00000000-0005-0000-0000-0000955B0000}"/>
    <cellStyle name="ปกติ 15 4" xfId="23162" xr:uid="{00000000-0005-0000-0000-0000965B0000}"/>
    <cellStyle name="ปกติ 15 4 2" xfId="23163" xr:uid="{00000000-0005-0000-0000-0000975B0000}"/>
    <cellStyle name="ปกติ 15 5" xfId="23164" xr:uid="{00000000-0005-0000-0000-0000985B0000}"/>
    <cellStyle name="ปกติ 15 5 2" xfId="23165" xr:uid="{00000000-0005-0000-0000-0000995B0000}"/>
    <cellStyle name="ปกติ 15 6" xfId="23166" xr:uid="{00000000-0005-0000-0000-00009A5B0000}"/>
    <cellStyle name="ปกติ 15 6 2" xfId="23167" xr:uid="{00000000-0005-0000-0000-00009B5B0000}"/>
    <cellStyle name="ปกติ 15 7" xfId="23168" xr:uid="{00000000-0005-0000-0000-00009C5B0000}"/>
    <cellStyle name="ปกติ 15 7 2" xfId="23169" xr:uid="{00000000-0005-0000-0000-00009D5B0000}"/>
    <cellStyle name="ปกติ 15 8" xfId="23170" xr:uid="{00000000-0005-0000-0000-00009E5B0000}"/>
    <cellStyle name="ปกติ 15 8 2" xfId="23171" xr:uid="{00000000-0005-0000-0000-00009F5B0000}"/>
    <cellStyle name="ปกติ 15 9" xfId="23172" xr:uid="{00000000-0005-0000-0000-0000A05B0000}"/>
    <cellStyle name="ปกติ 15 9 2" xfId="23173" xr:uid="{00000000-0005-0000-0000-0000A15B0000}"/>
    <cellStyle name="ปกติ 15_IA_Increase 2009 (update Dec'09) " xfId="4104" xr:uid="{00000000-0005-0000-0000-0000A25B0000}"/>
    <cellStyle name="ปกติ 16" xfId="4105" xr:uid="{00000000-0005-0000-0000-0000A35B0000}"/>
    <cellStyle name="ปกติ 16 2" xfId="4106" xr:uid="{00000000-0005-0000-0000-0000A45B0000}"/>
    <cellStyle name="ปกติ 16 2 2" xfId="1709" xr:uid="{00000000-0005-0000-0000-0000A55B0000}"/>
    <cellStyle name="ปกติ 16 2 2 2" xfId="23177" xr:uid="{00000000-0005-0000-0000-0000A65B0000}"/>
    <cellStyle name="ปกติ 16 2 2 3" xfId="23176" xr:uid="{00000000-0005-0000-0000-0000A75B0000}"/>
    <cellStyle name="ปกติ 16 2 3" xfId="5151" xr:uid="{00000000-0005-0000-0000-0000A85B0000}"/>
    <cellStyle name="ปกติ 16 2 3 2" xfId="23178" xr:uid="{00000000-0005-0000-0000-0000A95B0000}"/>
    <cellStyle name="ปกติ 16 2 4" xfId="23175" xr:uid="{00000000-0005-0000-0000-0000AA5B0000}"/>
    <cellStyle name="ปกติ 16 3" xfId="4107" xr:uid="{00000000-0005-0000-0000-0000AB5B0000}"/>
    <cellStyle name="ปกติ 16 3 2" xfId="5152" xr:uid="{00000000-0005-0000-0000-0000AC5B0000}"/>
    <cellStyle name="ปกติ 16 3 3" xfId="23179" xr:uid="{00000000-0005-0000-0000-0000AD5B0000}"/>
    <cellStyle name="ปกติ 16 4" xfId="23174" xr:uid="{00000000-0005-0000-0000-0000AE5B0000}"/>
    <cellStyle name="ปกติ 17" xfId="4109" xr:uid="{00000000-0005-0000-0000-0000AF5B0000}"/>
    <cellStyle name="ปกติ 17 2" xfId="23180" xr:uid="{00000000-0005-0000-0000-0000B05B0000}"/>
    <cellStyle name="ปกติ 18" xfId="4110" xr:uid="{00000000-0005-0000-0000-0000B15B0000}"/>
    <cellStyle name="ปกติ 18 2" xfId="4111" xr:uid="{00000000-0005-0000-0000-0000B25B0000}"/>
    <cellStyle name="ปกติ 18 2 2" xfId="23182" xr:uid="{00000000-0005-0000-0000-0000B35B0000}"/>
    <cellStyle name="ปกติ 18 3" xfId="23181" xr:uid="{00000000-0005-0000-0000-0000B45B0000}"/>
    <cellStyle name="ปกติ 19" xfId="4112" xr:uid="{00000000-0005-0000-0000-0000B55B0000}"/>
    <cellStyle name="ปกติ 19 2" xfId="23184" xr:uid="{00000000-0005-0000-0000-0000B65B0000}"/>
    <cellStyle name="ปกติ 19 3" xfId="23183" xr:uid="{00000000-0005-0000-0000-0000B75B0000}"/>
    <cellStyle name="ปกติ 2" xfId="4113" xr:uid="{00000000-0005-0000-0000-0000B85B0000}"/>
    <cellStyle name="ปกติ 2 10" xfId="4114" xr:uid="{00000000-0005-0000-0000-0000B95B0000}"/>
    <cellStyle name="ปกติ 2 10 2" xfId="23186" xr:uid="{00000000-0005-0000-0000-0000BA5B0000}"/>
    <cellStyle name="ปกติ 2 11" xfId="4115" xr:uid="{00000000-0005-0000-0000-0000BB5B0000}"/>
    <cellStyle name="ปกติ 2 11 2" xfId="23187" xr:uid="{00000000-0005-0000-0000-0000BC5B0000}"/>
    <cellStyle name="ปกติ 2 12" xfId="4116" xr:uid="{00000000-0005-0000-0000-0000BD5B0000}"/>
    <cellStyle name="ปกติ 2 12 2" xfId="23188" xr:uid="{00000000-0005-0000-0000-0000BE5B0000}"/>
    <cellStyle name="ปกติ 2 13" xfId="4117" xr:uid="{00000000-0005-0000-0000-0000BF5B0000}"/>
    <cellStyle name="ปกติ 2 13 2" xfId="23189" xr:uid="{00000000-0005-0000-0000-0000C05B0000}"/>
    <cellStyle name="ปกติ 2 14" xfId="4118" xr:uid="{00000000-0005-0000-0000-0000C15B0000}"/>
    <cellStyle name="ปกติ 2 14 2" xfId="23190" xr:uid="{00000000-0005-0000-0000-0000C25B0000}"/>
    <cellStyle name="ปกติ 2 15" xfId="4119" xr:uid="{00000000-0005-0000-0000-0000C35B0000}"/>
    <cellStyle name="ปกติ 2 15 2" xfId="4120" xr:uid="{00000000-0005-0000-0000-0000C45B0000}"/>
    <cellStyle name="ปกติ 2 15 3" xfId="5153" xr:uid="{00000000-0005-0000-0000-0000C55B0000}"/>
    <cellStyle name="ปกติ 2 15 4" xfId="23191" xr:uid="{00000000-0005-0000-0000-0000C65B0000}"/>
    <cellStyle name="ปกติ 2 16" xfId="4121" xr:uid="{00000000-0005-0000-0000-0000C75B0000}"/>
    <cellStyle name="ปกติ 2 16 2" xfId="23192" xr:uid="{00000000-0005-0000-0000-0000C85B0000}"/>
    <cellStyle name="ปกติ 2 17" xfId="23193" xr:uid="{00000000-0005-0000-0000-0000C95B0000}"/>
    <cellStyle name="ปกติ 2 17 10" xfId="23194" xr:uid="{00000000-0005-0000-0000-0000CA5B0000}"/>
    <cellStyle name="ปกติ 2 17 11" xfId="23195" xr:uid="{00000000-0005-0000-0000-0000CB5B0000}"/>
    <cellStyle name="ปกติ 2 17 2" xfId="23196" xr:uid="{00000000-0005-0000-0000-0000CC5B0000}"/>
    <cellStyle name="ปกติ 2 17 2 10" xfId="23197" xr:uid="{00000000-0005-0000-0000-0000CD5B0000}"/>
    <cellStyle name="ปกติ 2 17 2 2" xfId="23198" xr:uid="{00000000-0005-0000-0000-0000CE5B0000}"/>
    <cellStyle name="ปกติ 2 17 2 3" xfId="23199" xr:uid="{00000000-0005-0000-0000-0000CF5B0000}"/>
    <cellStyle name="ปกติ 2 17 2 4" xfId="23200" xr:uid="{00000000-0005-0000-0000-0000D05B0000}"/>
    <cellStyle name="ปกติ 2 17 2 5" xfId="23201" xr:uid="{00000000-0005-0000-0000-0000D15B0000}"/>
    <cellStyle name="ปกติ 2 17 2 6" xfId="23202" xr:uid="{00000000-0005-0000-0000-0000D25B0000}"/>
    <cellStyle name="ปกติ 2 17 2 7" xfId="23203" xr:uid="{00000000-0005-0000-0000-0000D35B0000}"/>
    <cellStyle name="ปกติ 2 17 2 8" xfId="23204" xr:uid="{00000000-0005-0000-0000-0000D45B0000}"/>
    <cellStyle name="ปกติ 2 17 2 9" xfId="23205" xr:uid="{00000000-0005-0000-0000-0000D55B0000}"/>
    <cellStyle name="ปกติ 2 17 3" xfId="23206" xr:uid="{00000000-0005-0000-0000-0000D65B0000}"/>
    <cellStyle name="ปกติ 2 17 4" xfId="23207" xr:uid="{00000000-0005-0000-0000-0000D75B0000}"/>
    <cellStyle name="ปกติ 2 17 5" xfId="23208" xr:uid="{00000000-0005-0000-0000-0000D85B0000}"/>
    <cellStyle name="ปกติ 2 17 6" xfId="23209" xr:uid="{00000000-0005-0000-0000-0000D95B0000}"/>
    <cellStyle name="ปกติ 2 17 7" xfId="23210" xr:uid="{00000000-0005-0000-0000-0000DA5B0000}"/>
    <cellStyle name="ปกติ 2 17 8" xfId="23211" xr:uid="{00000000-0005-0000-0000-0000DB5B0000}"/>
    <cellStyle name="ปกติ 2 17 9" xfId="23212" xr:uid="{00000000-0005-0000-0000-0000DC5B0000}"/>
    <cellStyle name="ปกติ 2 18" xfId="23213" xr:uid="{00000000-0005-0000-0000-0000DD5B0000}"/>
    <cellStyle name="ปกติ 2 18 10" xfId="23214" xr:uid="{00000000-0005-0000-0000-0000DE5B0000}"/>
    <cellStyle name="ปกติ 2 18 2" xfId="23215" xr:uid="{00000000-0005-0000-0000-0000DF5B0000}"/>
    <cellStyle name="ปกติ 2 18 3" xfId="23216" xr:uid="{00000000-0005-0000-0000-0000E05B0000}"/>
    <cellStyle name="ปกติ 2 18 4" xfId="23217" xr:uid="{00000000-0005-0000-0000-0000E15B0000}"/>
    <cellStyle name="ปกติ 2 18 5" xfId="23218" xr:uid="{00000000-0005-0000-0000-0000E25B0000}"/>
    <cellStyle name="ปกติ 2 18 6" xfId="23219" xr:uid="{00000000-0005-0000-0000-0000E35B0000}"/>
    <cellStyle name="ปกติ 2 18 7" xfId="23220" xr:uid="{00000000-0005-0000-0000-0000E45B0000}"/>
    <cellStyle name="ปกติ 2 18 8" xfId="23221" xr:uid="{00000000-0005-0000-0000-0000E55B0000}"/>
    <cellStyle name="ปกติ 2 18 9" xfId="23222" xr:uid="{00000000-0005-0000-0000-0000E65B0000}"/>
    <cellStyle name="ปกติ 2 19" xfId="23223" xr:uid="{00000000-0005-0000-0000-0000E75B0000}"/>
    <cellStyle name="ปกติ 2 2" xfId="4122" xr:uid="{00000000-0005-0000-0000-0000E85B0000}"/>
    <cellStyle name="ปกติ 2 2 2" xfId="4123" xr:uid="{00000000-0005-0000-0000-0000E95B0000}"/>
    <cellStyle name="ปกติ 2 2 2 2" xfId="4124" xr:uid="{00000000-0005-0000-0000-0000EA5B0000}"/>
    <cellStyle name="ปกติ 2 2 2 2 2" xfId="5155" xr:uid="{00000000-0005-0000-0000-0000EB5B0000}"/>
    <cellStyle name="ปกติ 2 2 2 2 2 2" xfId="23225" xr:uid="{00000000-0005-0000-0000-0000EC5B0000}"/>
    <cellStyle name="ปกติ 2 2 2 2 3" xfId="23224" xr:uid="{00000000-0005-0000-0000-0000ED5B0000}"/>
    <cellStyle name="ปกติ 2 2 2 3" xfId="4046" xr:uid="{00000000-0005-0000-0000-0000EE5B0000}"/>
    <cellStyle name="ปกติ 2 2 2 4" xfId="5154" xr:uid="{00000000-0005-0000-0000-0000EF5B0000}"/>
    <cellStyle name="ปกติ 2 2 2 4 2" xfId="23226" xr:uid="{00000000-0005-0000-0000-0000F05B0000}"/>
    <cellStyle name="ปกติ 2 2 2_CPI_Y'52_TOP_GG 1" xfId="4125" xr:uid="{00000000-0005-0000-0000-0000F15B0000}"/>
    <cellStyle name="ปกติ 2 2 3" xfId="4126" xr:uid="{00000000-0005-0000-0000-0000F25B0000}"/>
    <cellStyle name="ปกติ 2 2 3 2" xfId="4127" xr:uid="{00000000-0005-0000-0000-0000F35B0000}"/>
    <cellStyle name="ปกติ 2 2 3 2 2" xfId="5157" xr:uid="{00000000-0005-0000-0000-0000F45B0000}"/>
    <cellStyle name="ปกติ 2 2 3 2 3" xfId="23228" xr:uid="{00000000-0005-0000-0000-0000F55B0000}"/>
    <cellStyle name="ปกติ 2 2 3 3" xfId="4128" xr:uid="{00000000-0005-0000-0000-0000F65B0000}"/>
    <cellStyle name="ปกติ 2 2 3 3 2" xfId="5158" xr:uid="{00000000-0005-0000-0000-0000F75B0000}"/>
    <cellStyle name="ปกติ 2 2 3 4" xfId="4129" xr:uid="{00000000-0005-0000-0000-0000F85B0000}"/>
    <cellStyle name="ปกติ 2 2 3 5" xfId="5156" xr:uid="{00000000-0005-0000-0000-0000F95B0000}"/>
    <cellStyle name="ปกติ 2 2 3 6" xfId="23227" xr:uid="{00000000-0005-0000-0000-0000FA5B0000}"/>
    <cellStyle name="ปกติ 2 2 4" xfId="4130" xr:uid="{00000000-0005-0000-0000-0000FB5B0000}"/>
    <cellStyle name="ปกติ 2 2 4 2" xfId="23229" xr:uid="{00000000-0005-0000-0000-0000FC5B0000}"/>
    <cellStyle name="ปกติ 2 2 5" xfId="4131" xr:uid="{00000000-0005-0000-0000-0000FD5B0000}"/>
    <cellStyle name="ปกติ 2 2 5 2" xfId="23230" xr:uid="{00000000-0005-0000-0000-0000FE5B0000}"/>
    <cellStyle name="ปกติ 2 2 6" xfId="4132" xr:uid="{00000000-0005-0000-0000-0000FF5B0000}"/>
    <cellStyle name="ปกติ 2 2_Allowance%20IA(1)" xfId="4133" xr:uid="{00000000-0005-0000-0000-0000005C0000}"/>
    <cellStyle name="ปกติ 2 20" xfId="23231" xr:uid="{00000000-0005-0000-0000-0000015C0000}"/>
    <cellStyle name="ปกติ 2 21" xfId="23232" xr:uid="{00000000-0005-0000-0000-0000025C0000}"/>
    <cellStyle name="ปกติ 2 22" xfId="23233" xr:uid="{00000000-0005-0000-0000-0000035C0000}"/>
    <cellStyle name="ปกติ 2 23" xfId="23234" xr:uid="{00000000-0005-0000-0000-0000045C0000}"/>
    <cellStyle name="ปกติ 2 24" xfId="23235" xr:uid="{00000000-0005-0000-0000-0000055C0000}"/>
    <cellStyle name="ปกติ 2 25" xfId="23236" xr:uid="{00000000-0005-0000-0000-0000065C0000}"/>
    <cellStyle name="ปกติ 2 26" xfId="23237" xr:uid="{00000000-0005-0000-0000-0000075C0000}"/>
    <cellStyle name="ปกติ 2 27" xfId="23238" xr:uid="{00000000-0005-0000-0000-0000085C0000}"/>
    <cellStyle name="ปกติ 2 28" xfId="23239" xr:uid="{00000000-0005-0000-0000-0000095C0000}"/>
    <cellStyle name="ปกติ 2 29" xfId="23240" xr:uid="{00000000-0005-0000-0000-00000A5C0000}"/>
    <cellStyle name="ปกติ 2 29 10" xfId="23241" xr:uid="{00000000-0005-0000-0000-00000B5C0000}"/>
    <cellStyle name="ปกติ 2 29 2" xfId="23242" xr:uid="{00000000-0005-0000-0000-00000C5C0000}"/>
    <cellStyle name="ปกติ 2 29 3" xfId="23243" xr:uid="{00000000-0005-0000-0000-00000D5C0000}"/>
    <cellStyle name="ปกติ 2 29 4" xfId="23244" xr:uid="{00000000-0005-0000-0000-00000E5C0000}"/>
    <cellStyle name="ปกติ 2 29 5" xfId="23245" xr:uid="{00000000-0005-0000-0000-00000F5C0000}"/>
    <cellStyle name="ปกติ 2 29 6" xfId="23246" xr:uid="{00000000-0005-0000-0000-0000105C0000}"/>
    <cellStyle name="ปกติ 2 29 7" xfId="23247" xr:uid="{00000000-0005-0000-0000-0000115C0000}"/>
    <cellStyle name="ปกติ 2 29 8" xfId="23248" xr:uid="{00000000-0005-0000-0000-0000125C0000}"/>
    <cellStyle name="ปกติ 2 29 9" xfId="23249" xr:uid="{00000000-0005-0000-0000-0000135C0000}"/>
    <cellStyle name="ปกติ 2 3" xfId="4134" xr:uid="{00000000-0005-0000-0000-0000145C0000}"/>
    <cellStyle name="ปกติ 2 3 2" xfId="4135" xr:uid="{00000000-0005-0000-0000-0000155C0000}"/>
    <cellStyle name="ปกติ 2 3 2 2" xfId="23251" xr:uid="{00000000-0005-0000-0000-0000165C0000}"/>
    <cellStyle name="ปกติ 2 3 2 2 2" xfId="23252" xr:uid="{00000000-0005-0000-0000-0000175C0000}"/>
    <cellStyle name="ปกติ 2 3 2 3" xfId="23253" xr:uid="{00000000-0005-0000-0000-0000185C0000}"/>
    <cellStyle name="ปกติ 2 3 2 4" xfId="23250" xr:uid="{00000000-0005-0000-0000-0000195C0000}"/>
    <cellStyle name="ปกติ 2 3 3" xfId="5159" xr:uid="{00000000-0005-0000-0000-00001A5C0000}"/>
    <cellStyle name="ปกติ 2 30" xfId="23254" xr:uid="{00000000-0005-0000-0000-00001B5C0000}"/>
    <cellStyle name="ปกติ 2 31" xfId="23255" xr:uid="{00000000-0005-0000-0000-00001C5C0000}"/>
    <cellStyle name="ปกติ 2 32" xfId="23256" xr:uid="{00000000-0005-0000-0000-00001D5C0000}"/>
    <cellStyle name="ปกติ 2 33" xfId="23257" xr:uid="{00000000-0005-0000-0000-00001E5C0000}"/>
    <cellStyle name="ปกติ 2 34" xfId="23258" xr:uid="{00000000-0005-0000-0000-00001F5C0000}"/>
    <cellStyle name="ปกติ 2 35" xfId="23259" xr:uid="{00000000-0005-0000-0000-0000205C0000}"/>
    <cellStyle name="ปกติ 2 36" xfId="23260" xr:uid="{00000000-0005-0000-0000-0000215C0000}"/>
    <cellStyle name="ปกติ 2 37" xfId="23261" xr:uid="{00000000-0005-0000-0000-0000225C0000}"/>
    <cellStyle name="ปกติ 2 38" xfId="23185" xr:uid="{00000000-0005-0000-0000-0000235C0000}"/>
    <cellStyle name="ปกติ 2 4" xfId="4136" xr:uid="{00000000-0005-0000-0000-0000245C0000}"/>
    <cellStyle name="ปกติ 2 4 2" xfId="4137" xr:uid="{00000000-0005-0000-0000-0000255C0000}"/>
    <cellStyle name="ปกติ 2 4 2 2" xfId="23262" xr:uid="{00000000-0005-0000-0000-0000265C0000}"/>
    <cellStyle name="ปกติ 2 4 3" xfId="5160" xr:uid="{00000000-0005-0000-0000-0000275C0000}"/>
    <cellStyle name="ปกติ 2 5" xfId="4138" xr:uid="{00000000-0005-0000-0000-0000285C0000}"/>
    <cellStyle name="ปกติ 2 5 2" xfId="4139" xr:uid="{00000000-0005-0000-0000-0000295C0000}"/>
    <cellStyle name="ปกติ 2 5 2 2" xfId="23264" xr:uid="{00000000-0005-0000-0000-00002A5C0000}"/>
    <cellStyle name="ปกติ 2 5 2 3" xfId="23265" xr:uid="{00000000-0005-0000-0000-00002B5C0000}"/>
    <cellStyle name="ปกติ 2 5 2 4" xfId="23263" xr:uid="{00000000-0005-0000-0000-00002C5C0000}"/>
    <cellStyle name="ปกติ 2 5 3" xfId="5161" xr:uid="{00000000-0005-0000-0000-00002D5C0000}"/>
    <cellStyle name="ปกติ 2 5 3 2" xfId="23267" xr:uid="{00000000-0005-0000-0000-00002E5C0000}"/>
    <cellStyle name="ปกติ 2 5 3 3" xfId="23266" xr:uid="{00000000-0005-0000-0000-00002F5C0000}"/>
    <cellStyle name="ปกติ 2 5_Sheet4" xfId="23268" xr:uid="{00000000-0005-0000-0000-0000305C0000}"/>
    <cellStyle name="ปกติ 2 6" xfId="4140" xr:uid="{00000000-0005-0000-0000-0000315C0000}"/>
    <cellStyle name="ปกติ 2 6 2" xfId="4141" xr:uid="{00000000-0005-0000-0000-0000325C0000}"/>
    <cellStyle name="ปกติ 2 6 2 2" xfId="23271" xr:uid="{00000000-0005-0000-0000-0000335C0000}"/>
    <cellStyle name="ปกติ 2 6 2 3" xfId="23272" xr:uid="{00000000-0005-0000-0000-0000345C0000}"/>
    <cellStyle name="ปกติ 2 6 2 4" xfId="23270" xr:uid="{00000000-0005-0000-0000-0000355C0000}"/>
    <cellStyle name="ปกติ 2 6 3" xfId="5162" xr:uid="{00000000-0005-0000-0000-0000365C0000}"/>
    <cellStyle name="ปกติ 2 6 3 2" xfId="23273" xr:uid="{00000000-0005-0000-0000-0000375C0000}"/>
    <cellStyle name="ปกติ 2 6 4" xfId="23269" xr:uid="{00000000-0005-0000-0000-0000385C0000}"/>
    <cellStyle name="ปกติ 2 7" xfId="4142" xr:uid="{00000000-0005-0000-0000-0000395C0000}"/>
    <cellStyle name="ปกติ 2 7 2" xfId="4143" xr:uid="{00000000-0005-0000-0000-00003A5C0000}"/>
    <cellStyle name="ปกติ 2 7 2 2" xfId="23275" xr:uid="{00000000-0005-0000-0000-00003B5C0000}"/>
    <cellStyle name="ปกติ 2 7 2 3" xfId="23274" xr:uid="{00000000-0005-0000-0000-00003C5C0000}"/>
    <cellStyle name="ปกติ 2 7 3" xfId="4144" xr:uid="{00000000-0005-0000-0000-00003D5C0000}"/>
    <cellStyle name="ปกติ 2 7 3 2" xfId="5164" xr:uid="{00000000-0005-0000-0000-00003E5C0000}"/>
    <cellStyle name="ปกติ 2 7 3 3" xfId="23276" xr:uid="{00000000-0005-0000-0000-00003F5C0000}"/>
    <cellStyle name="ปกติ 2 7 4" xfId="4145" xr:uid="{00000000-0005-0000-0000-0000405C0000}"/>
    <cellStyle name="ปกติ 2 7 4 2" xfId="5165" xr:uid="{00000000-0005-0000-0000-0000415C0000}"/>
    <cellStyle name="ปกติ 2 7 5" xfId="4146" xr:uid="{00000000-0005-0000-0000-0000425C0000}"/>
    <cellStyle name="ปกติ 2 7 6" xfId="5163" xr:uid="{00000000-0005-0000-0000-0000435C0000}"/>
    <cellStyle name="ปกติ 2 8" xfId="4147" xr:uid="{00000000-0005-0000-0000-0000445C0000}"/>
    <cellStyle name="ปกติ 2 8 2" xfId="4148" xr:uid="{00000000-0005-0000-0000-0000455C0000}"/>
    <cellStyle name="ปกติ 2 9" xfId="4149" xr:uid="{00000000-0005-0000-0000-0000465C0000}"/>
    <cellStyle name="ปกติ 2 9 2" xfId="23277" xr:uid="{00000000-0005-0000-0000-0000475C0000}"/>
    <cellStyle name="ปกติ 2_100-10" xfId="23278" xr:uid="{00000000-0005-0000-0000-0000485C0000}"/>
    <cellStyle name="ปกติ 20" xfId="23279" xr:uid="{00000000-0005-0000-0000-0000495C0000}"/>
    <cellStyle name="ปกติ 20 2" xfId="23280" xr:uid="{00000000-0005-0000-0000-00004A5C0000}"/>
    <cellStyle name="ปกติ 20 3" xfId="23281" xr:uid="{00000000-0005-0000-0000-00004B5C0000}"/>
    <cellStyle name="ปกติ 21" xfId="23282" xr:uid="{00000000-0005-0000-0000-00004C5C0000}"/>
    <cellStyle name="ปกติ 21 2" xfId="23283" xr:uid="{00000000-0005-0000-0000-00004D5C0000}"/>
    <cellStyle name="ปกติ 21 2 2" xfId="23284" xr:uid="{00000000-0005-0000-0000-00004E5C0000}"/>
    <cellStyle name="ปกติ 21 3" xfId="23285" xr:uid="{00000000-0005-0000-0000-00004F5C0000}"/>
    <cellStyle name="ปกติ 21 3 2" xfId="23286" xr:uid="{00000000-0005-0000-0000-0000505C0000}"/>
    <cellStyle name="ปกติ 21 4" xfId="23287" xr:uid="{00000000-0005-0000-0000-0000515C0000}"/>
    <cellStyle name="ปกติ 22" xfId="4108" xr:uid="{00000000-0005-0000-0000-0000525C0000}"/>
    <cellStyle name="ปกติ 22 2" xfId="23289" xr:uid="{00000000-0005-0000-0000-0000535C0000}"/>
    <cellStyle name="ปกติ 22 2 2" xfId="23290" xr:uid="{00000000-0005-0000-0000-0000545C0000}"/>
    <cellStyle name="ปกติ 22 2 2 2" xfId="23291" xr:uid="{00000000-0005-0000-0000-0000555C0000}"/>
    <cellStyle name="ปกติ 22 3" xfId="23292" xr:uid="{00000000-0005-0000-0000-0000565C0000}"/>
    <cellStyle name="ปกติ 22 3 2" xfId="23293" xr:uid="{00000000-0005-0000-0000-0000575C0000}"/>
    <cellStyle name="ปกติ 22 3 2 2" xfId="23294" xr:uid="{00000000-0005-0000-0000-0000585C0000}"/>
    <cellStyle name="ปกติ 22 3 3" xfId="23295" xr:uid="{00000000-0005-0000-0000-0000595C0000}"/>
    <cellStyle name="ปกติ 22 4" xfId="23296" xr:uid="{00000000-0005-0000-0000-00005A5C0000}"/>
    <cellStyle name="ปกติ 22 4 2" xfId="23297" xr:uid="{00000000-0005-0000-0000-00005B5C0000}"/>
    <cellStyle name="ปกติ 22 4 2 2" xfId="23298" xr:uid="{00000000-0005-0000-0000-00005C5C0000}"/>
    <cellStyle name="ปกติ 22 4 3" xfId="23299" xr:uid="{00000000-0005-0000-0000-00005D5C0000}"/>
    <cellStyle name="ปกติ 22 5" xfId="23300" xr:uid="{00000000-0005-0000-0000-00005E5C0000}"/>
    <cellStyle name="ปกติ 22 5 2" xfId="23301" xr:uid="{00000000-0005-0000-0000-00005F5C0000}"/>
    <cellStyle name="ปกติ 22 6" xfId="23288" xr:uid="{00000000-0005-0000-0000-0000605C0000}"/>
    <cellStyle name="ปกติ 23" xfId="23302" xr:uid="{00000000-0005-0000-0000-0000615C0000}"/>
    <cellStyle name="ปกติ 23 2" xfId="23303" xr:uid="{00000000-0005-0000-0000-0000625C0000}"/>
    <cellStyle name="ปกติ 24" xfId="23304" xr:uid="{00000000-0005-0000-0000-0000635C0000}"/>
    <cellStyle name="ปกติ 25" xfId="23305" xr:uid="{00000000-0005-0000-0000-0000645C0000}"/>
    <cellStyle name="ปกติ 25 2" xfId="23306" xr:uid="{00000000-0005-0000-0000-0000655C0000}"/>
    <cellStyle name="ปกติ 25 2 2" xfId="23307" xr:uid="{00000000-0005-0000-0000-0000665C0000}"/>
    <cellStyle name="ปกติ 25 3" xfId="23308" xr:uid="{00000000-0005-0000-0000-0000675C0000}"/>
    <cellStyle name="ปกติ 26" xfId="23309" xr:uid="{00000000-0005-0000-0000-0000685C0000}"/>
    <cellStyle name="ปกติ 26 2" xfId="23310" xr:uid="{00000000-0005-0000-0000-0000695C0000}"/>
    <cellStyle name="ปกติ 26 2 2" xfId="23311" xr:uid="{00000000-0005-0000-0000-00006A5C0000}"/>
    <cellStyle name="ปกติ 26 3" xfId="23312" xr:uid="{00000000-0005-0000-0000-00006B5C0000}"/>
    <cellStyle name="ปกติ 26 3 2" xfId="23313" xr:uid="{00000000-0005-0000-0000-00006C5C0000}"/>
    <cellStyle name="ปกติ 26 4" xfId="23314" xr:uid="{00000000-0005-0000-0000-00006D5C0000}"/>
    <cellStyle name="ปกติ 27" xfId="23315" xr:uid="{00000000-0005-0000-0000-00006E5C0000}"/>
    <cellStyle name="ปกติ 27 2" xfId="23316" xr:uid="{00000000-0005-0000-0000-00006F5C0000}"/>
    <cellStyle name="ปกติ 27 3" xfId="23317" xr:uid="{00000000-0005-0000-0000-0000705C0000}"/>
    <cellStyle name="ปกติ 28" xfId="23318" xr:uid="{00000000-0005-0000-0000-0000715C0000}"/>
    <cellStyle name="ปกติ 28 2" xfId="23319" xr:uid="{00000000-0005-0000-0000-0000725C0000}"/>
    <cellStyle name="ปกติ 29" xfId="23320" xr:uid="{00000000-0005-0000-0000-0000735C0000}"/>
    <cellStyle name="ปกติ 29 10" xfId="23321" xr:uid="{00000000-0005-0000-0000-0000745C0000}"/>
    <cellStyle name="ปกติ 29 10 2" xfId="23322" xr:uid="{00000000-0005-0000-0000-0000755C0000}"/>
    <cellStyle name="ปกติ 29 10 2 2" xfId="23323" xr:uid="{00000000-0005-0000-0000-0000765C0000}"/>
    <cellStyle name="ปกติ 29 10 3" xfId="23324" xr:uid="{00000000-0005-0000-0000-0000775C0000}"/>
    <cellStyle name="ปกติ 29 11" xfId="23325" xr:uid="{00000000-0005-0000-0000-0000785C0000}"/>
    <cellStyle name="ปกติ 29 11 2" xfId="23326" xr:uid="{00000000-0005-0000-0000-0000795C0000}"/>
    <cellStyle name="ปกติ 29 11 2 2" xfId="23327" xr:uid="{00000000-0005-0000-0000-00007A5C0000}"/>
    <cellStyle name="ปกติ 29 11 3" xfId="23328" xr:uid="{00000000-0005-0000-0000-00007B5C0000}"/>
    <cellStyle name="ปกติ 29 12" xfId="23329" xr:uid="{00000000-0005-0000-0000-00007C5C0000}"/>
    <cellStyle name="ปกติ 29 12 2" xfId="23330" xr:uid="{00000000-0005-0000-0000-00007D5C0000}"/>
    <cellStyle name="ปกติ 29 12 2 2" xfId="23331" xr:uid="{00000000-0005-0000-0000-00007E5C0000}"/>
    <cellStyle name="ปกติ 29 12 3" xfId="23332" xr:uid="{00000000-0005-0000-0000-00007F5C0000}"/>
    <cellStyle name="ปกติ 29 13" xfId="23333" xr:uid="{00000000-0005-0000-0000-0000805C0000}"/>
    <cellStyle name="ปกติ 29 13 2" xfId="23334" xr:uid="{00000000-0005-0000-0000-0000815C0000}"/>
    <cellStyle name="ปกติ 29 14" xfId="23335" xr:uid="{00000000-0005-0000-0000-0000825C0000}"/>
    <cellStyle name="ปกติ 29 2" xfId="23336" xr:uid="{00000000-0005-0000-0000-0000835C0000}"/>
    <cellStyle name="ปกติ 29 2 2" xfId="23337" xr:uid="{00000000-0005-0000-0000-0000845C0000}"/>
    <cellStyle name="ปกติ 29 2 2 2" xfId="23338" xr:uid="{00000000-0005-0000-0000-0000855C0000}"/>
    <cellStyle name="ปกติ 29 2 2 2 2" xfId="23339" xr:uid="{00000000-0005-0000-0000-0000865C0000}"/>
    <cellStyle name="ปกติ 29 2 2 3" xfId="23340" xr:uid="{00000000-0005-0000-0000-0000875C0000}"/>
    <cellStyle name="ปกติ 29 2 3" xfId="23341" xr:uid="{00000000-0005-0000-0000-0000885C0000}"/>
    <cellStyle name="ปกติ 29 2 3 2" xfId="23342" xr:uid="{00000000-0005-0000-0000-0000895C0000}"/>
    <cellStyle name="ปกติ 29 2 3 2 2" xfId="23343" xr:uid="{00000000-0005-0000-0000-00008A5C0000}"/>
    <cellStyle name="ปกติ 29 2 3 3" xfId="23344" xr:uid="{00000000-0005-0000-0000-00008B5C0000}"/>
    <cellStyle name="ปกติ 29 2 4" xfId="23345" xr:uid="{00000000-0005-0000-0000-00008C5C0000}"/>
    <cellStyle name="ปกติ 29 2 4 2" xfId="23346" xr:uid="{00000000-0005-0000-0000-00008D5C0000}"/>
    <cellStyle name="ปกติ 29 2 4 2 2" xfId="23347" xr:uid="{00000000-0005-0000-0000-00008E5C0000}"/>
    <cellStyle name="ปกติ 29 2 4 3" xfId="23348" xr:uid="{00000000-0005-0000-0000-00008F5C0000}"/>
    <cellStyle name="ปกติ 29 2 5" xfId="23349" xr:uid="{00000000-0005-0000-0000-0000905C0000}"/>
    <cellStyle name="ปกติ 29 2 5 2" xfId="23350" xr:uid="{00000000-0005-0000-0000-0000915C0000}"/>
    <cellStyle name="ปกติ 29 2 6" xfId="23351" xr:uid="{00000000-0005-0000-0000-0000925C0000}"/>
    <cellStyle name="ปกติ 29 3" xfId="23352" xr:uid="{00000000-0005-0000-0000-0000935C0000}"/>
    <cellStyle name="ปกติ 29 3 2" xfId="23353" xr:uid="{00000000-0005-0000-0000-0000945C0000}"/>
    <cellStyle name="ปกติ 29 3 2 2" xfId="23354" xr:uid="{00000000-0005-0000-0000-0000955C0000}"/>
    <cellStyle name="ปกติ 29 3 2 2 2" xfId="23355" xr:uid="{00000000-0005-0000-0000-0000965C0000}"/>
    <cellStyle name="ปกติ 29 3 2 3" xfId="23356" xr:uid="{00000000-0005-0000-0000-0000975C0000}"/>
    <cellStyle name="ปกติ 29 3 3" xfId="23357" xr:uid="{00000000-0005-0000-0000-0000985C0000}"/>
    <cellStyle name="ปกติ 29 3 3 2" xfId="23358" xr:uid="{00000000-0005-0000-0000-0000995C0000}"/>
    <cellStyle name="ปกติ 29 3 3 2 2" xfId="23359" xr:uid="{00000000-0005-0000-0000-00009A5C0000}"/>
    <cellStyle name="ปกติ 29 3 3 3" xfId="23360" xr:uid="{00000000-0005-0000-0000-00009B5C0000}"/>
    <cellStyle name="ปกติ 29 3 4" xfId="23361" xr:uid="{00000000-0005-0000-0000-00009C5C0000}"/>
    <cellStyle name="ปกติ 29 3 4 2" xfId="23362" xr:uid="{00000000-0005-0000-0000-00009D5C0000}"/>
    <cellStyle name="ปกติ 29 3 4 2 2" xfId="23363" xr:uid="{00000000-0005-0000-0000-00009E5C0000}"/>
    <cellStyle name="ปกติ 29 3 4 3" xfId="23364" xr:uid="{00000000-0005-0000-0000-00009F5C0000}"/>
    <cellStyle name="ปกติ 29 3 5" xfId="23365" xr:uid="{00000000-0005-0000-0000-0000A05C0000}"/>
    <cellStyle name="ปกติ 29 3 5 2" xfId="23366" xr:uid="{00000000-0005-0000-0000-0000A15C0000}"/>
    <cellStyle name="ปกติ 29 3 6" xfId="23367" xr:uid="{00000000-0005-0000-0000-0000A25C0000}"/>
    <cellStyle name="ปกติ 29 4" xfId="23368" xr:uid="{00000000-0005-0000-0000-0000A35C0000}"/>
    <cellStyle name="ปกติ 29 4 2" xfId="23369" xr:uid="{00000000-0005-0000-0000-0000A45C0000}"/>
    <cellStyle name="ปกติ 29 4 2 2" xfId="23370" xr:uid="{00000000-0005-0000-0000-0000A55C0000}"/>
    <cellStyle name="ปกติ 29 4 2 2 2" xfId="23371" xr:uid="{00000000-0005-0000-0000-0000A65C0000}"/>
    <cellStyle name="ปกติ 29 4 2 3" xfId="23372" xr:uid="{00000000-0005-0000-0000-0000A75C0000}"/>
    <cellStyle name="ปกติ 29 4 3" xfId="23373" xr:uid="{00000000-0005-0000-0000-0000A85C0000}"/>
    <cellStyle name="ปกติ 29 4 3 2" xfId="23374" xr:uid="{00000000-0005-0000-0000-0000A95C0000}"/>
    <cellStyle name="ปกติ 29 4 3 2 2" xfId="23375" xr:uid="{00000000-0005-0000-0000-0000AA5C0000}"/>
    <cellStyle name="ปกติ 29 4 3 3" xfId="23376" xr:uid="{00000000-0005-0000-0000-0000AB5C0000}"/>
    <cellStyle name="ปกติ 29 4 4" xfId="23377" xr:uid="{00000000-0005-0000-0000-0000AC5C0000}"/>
    <cellStyle name="ปกติ 29 4 4 2" xfId="23378" xr:uid="{00000000-0005-0000-0000-0000AD5C0000}"/>
    <cellStyle name="ปกติ 29 4 4 2 2" xfId="23379" xr:uid="{00000000-0005-0000-0000-0000AE5C0000}"/>
    <cellStyle name="ปกติ 29 4 4 3" xfId="23380" xr:uid="{00000000-0005-0000-0000-0000AF5C0000}"/>
    <cellStyle name="ปกติ 29 4 5" xfId="23381" xr:uid="{00000000-0005-0000-0000-0000B05C0000}"/>
    <cellStyle name="ปกติ 29 4 5 2" xfId="23382" xr:uid="{00000000-0005-0000-0000-0000B15C0000}"/>
    <cellStyle name="ปกติ 29 4 6" xfId="23383" xr:uid="{00000000-0005-0000-0000-0000B25C0000}"/>
    <cellStyle name="ปกติ 29 5" xfId="23384" xr:uid="{00000000-0005-0000-0000-0000B35C0000}"/>
    <cellStyle name="ปกติ 29 5 2" xfId="23385" xr:uid="{00000000-0005-0000-0000-0000B45C0000}"/>
    <cellStyle name="ปกติ 29 5 2 2" xfId="23386" xr:uid="{00000000-0005-0000-0000-0000B55C0000}"/>
    <cellStyle name="ปกติ 29 5 2 2 2" xfId="23387" xr:uid="{00000000-0005-0000-0000-0000B65C0000}"/>
    <cellStyle name="ปกติ 29 5 2 3" xfId="23388" xr:uid="{00000000-0005-0000-0000-0000B75C0000}"/>
    <cellStyle name="ปกติ 29 5 3" xfId="23389" xr:uid="{00000000-0005-0000-0000-0000B85C0000}"/>
    <cellStyle name="ปกติ 29 5 3 2" xfId="23390" xr:uid="{00000000-0005-0000-0000-0000B95C0000}"/>
    <cellStyle name="ปกติ 29 5 3 2 2" xfId="23391" xr:uid="{00000000-0005-0000-0000-0000BA5C0000}"/>
    <cellStyle name="ปกติ 29 5 3 3" xfId="23392" xr:uid="{00000000-0005-0000-0000-0000BB5C0000}"/>
    <cellStyle name="ปกติ 29 5 4" xfId="23393" xr:uid="{00000000-0005-0000-0000-0000BC5C0000}"/>
    <cellStyle name="ปกติ 29 5 4 2" xfId="23394" xr:uid="{00000000-0005-0000-0000-0000BD5C0000}"/>
    <cellStyle name="ปกติ 29 5 4 2 2" xfId="23395" xr:uid="{00000000-0005-0000-0000-0000BE5C0000}"/>
    <cellStyle name="ปกติ 29 5 4 3" xfId="23396" xr:uid="{00000000-0005-0000-0000-0000BF5C0000}"/>
    <cellStyle name="ปกติ 29 5 5" xfId="23397" xr:uid="{00000000-0005-0000-0000-0000C05C0000}"/>
    <cellStyle name="ปกติ 29 5 5 2" xfId="23398" xr:uid="{00000000-0005-0000-0000-0000C15C0000}"/>
    <cellStyle name="ปกติ 29 5 6" xfId="23399" xr:uid="{00000000-0005-0000-0000-0000C25C0000}"/>
    <cellStyle name="ปกติ 29 6" xfId="23400" xr:uid="{00000000-0005-0000-0000-0000C35C0000}"/>
    <cellStyle name="ปกติ 29 6 2" xfId="23401" xr:uid="{00000000-0005-0000-0000-0000C45C0000}"/>
    <cellStyle name="ปกติ 29 6 2 2" xfId="23402" xr:uid="{00000000-0005-0000-0000-0000C55C0000}"/>
    <cellStyle name="ปกติ 29 6 2 2 2" xfId="23403" xr:uid="{00000000-0005-0000-0000-0000C65C0000}"/>
    <cellStyle name="ปกติ 29 6 2 3" xfId="23404" xr:uid="{00000000-0005-0000-0000-0000C75C0000}"/>
    <cellStyle name="ปกติ 29 6 3" xfId="23405" xr:uid="{00000000-0005-0000-0000-0000C85C0000}"/>
    <cellStyle name="ปกติ 29 6 3 2" xfId="23406" xr:uid="{00000000-0005-0000-0000-0000C95C0000}"/>
    <cellStyle name="ปกติ 29 6 3 2 2" xfId="23407" xr:uid="{00000000-0005-0000-0000-0000CA5C0000}"/>
    <cellStyle name="ปกติ 29 6 3 3" xfId="23408" xr:uid="{00000000-0005-0000-0000-0000CB5C0000}"/>
    <cellStyle name="ปกติ 29 6 4" xfId="23409" xr:uid="{00000000-0005-0000-0000-0000CC5C0000}"/>
    <cellStyle name="ปกติ 29 6 4 2" xfId="23410" xr:uid="{00000000-0005-0000-0000-0000CD5C0000}"/>
    <cellStyle name="ปกติ 29 6 4 2 2" xfId="23411" xr:uid="{00000000-0005-0000-0000-0000CE5C0000}"/>
    <cellStyle name="ปกติ 29 6 4 3" xfId="23412" xr:uid="{00000000-0005-0000-0000-0000CF5C0000}"/>
    <cellStyle name="ปกติ 29 6 5" xfId="23413" xr:uid="{00000000-0005-0000-0000-0000D05C0000}"/>
    <cellStyle name="ปกติ 29 6 5 2" xfId="23414" xr:uid="{00000000-0005-0000-0000-0000D15C0000}"/>
    <cellStyle name="ปกติ 29 6 6" xfId="23415" xr:uid="{00000000-0005-0000-0000-0000D25C0000}"/>
    <cellStyle name="ปกติ 29 7" xfId="23416" xr:uid="{00000000-0005-0000-0000-0000D35C0000}"/>
    <cellStyle name="ปกติ 29 7 2" xfId="23417" xr:uid="{00000000-0005-0000-0000-0000D45C0000}"/>
    <cellStyle name="ปกติ 29 7 2 2" xfId="23418" xr:uid="{00000000-0005-0000-0000-0000D55C0000}"/>
    <cellStyle name="ปกติ 29 7 2 2 2" xfId="23419" xr:uid="{00000000-0005-0000-0000-0000D65C0000}"/>
    <cellStyle name="ปกติ 29 7 2 3" xfId="23420" xr:uid="{00000000-0005-0000-0000-0000D75C0000}"/>
    <cellStyle name="ปกติ 29 7 3" xfId="23421" xr:uid="{00000000-0005-0000-0000-0000D85C0000}"/>
    <cellStyle name="ปกติ 29 7 3 2" xfId="23422" xr:uid="{00000000-0005-0000-0000-0000D95C0000}"/>
    <cellStyle name="ปกติ 29 7 3 2 2" xfId="23423" xr:uid="{00000000-0005-0000-0000-0000DA5C0000}"/>
    <cellStyle name="ปกติ 29 7 3 3" xfId="23424" xr:uid="{00000000-0005-0000-0000-0000DB5C0000}"/>
    <cellStyle name="ปกติ 29 7 4" xfId="23425" xr:uid="{00000000-0005-0000-0000-0000DC5C0000}"/>
    <cellStyle name="ปกติ 29 7 4 2" xfId="23426" xr:uid="{00000000-0005-0000-0000-0000DD5C0000}"/>
    <cellStyle name="ปกติ 29 7 4 2 2" xfId="23427" xr:uid="{00000000-0005-0000-0000-0000DE5C0000}"/>
    <cellStyle name="ปกติ 29 7 4 3" xfId="23428" xr:uid="{00000000-0005-0000-0000-0000DF5C0000}"/>
    <cellStyle name="ปกติ 29 7 5" xfId="23429" xr:uid="{00000000-0005-0000-0000-0000E05C0000}"/>
    <cellStyle name="ปกติ 29 7 5 2" xfId="23430" xr:uid="{00000000-0005-0000-0000-0000E15C0000}"/>
    <cellStyle name="ปกติ 29 7 6" xfId="23431" xr:uid="{00000000-0005-0000-0000-0000E25C0000}"/>
    <cellStyle name="ปกติ 29 8" xfId="23432" xr:uid="{00000000-0005-0000-0000-0000E35C0000}"/>
    <cellStyle name="ปกติ 29 8 2" xfId="23433" xr:uid="{00000000-0005-0000-0000-0000E45C0000}"/>
    <cellStyle name="ปกติ 29 8 2 2" xfId="23434" xr:uid="{00000000-0005-0000-0000-0000E55C0000}"/>
    <cellStyle name="ปกติ 29 8 2 2 2" xfId="23435" xr:uid="{00000000-0005-0000-0000-0000E65C0000}"/>
    <cellStyle name="ปกติ 29 8 2 3" xfId="23436" xr:uid="{00000000-0005-0000-0000-0000E75C0000}"/>
    <cellStyle name="ปกติ 29 8 3" xfId="23437" xr:uid="{00000000-0005-0000-0000-0000E85C0000}"/>
    <cellStyle name="ปกติ 29 8 3 2" xfId="23438" xr:uid="{00000000-0005-0000-0000-0000E95C0000}"/>
    <cellStyle name="ปกติ 29 8 3 2 2" xfId="23439" xr:uid="{00000000-0005-0000-0000-0000EA5C0000}"/>
    <cellStyle name="ปกติ 29 8 3 3" xfId="23440" xr:uid="{00000000-0005-0000-0000-0000EB5C0000}"/>
    <cellStyle name="ปกติ 29 8 4" xfId="23441" xr:uid="{00000000-0005-0000-0000-0000EC5C0000}"/>
    <cellStyle name="ปกติ 29 8 4 2" xfId="23442" xr:uid="{00000000-0005-0000-0000-0000ED5C0000}"/>
    <cellStyle name="ปกติ 29 8 4 2 2" xfId="23443" xr:uid="{00000000-0005-0000-0000-0000EE5C0000}"/>
    <cellStyle name="ปกติ 29 8 4 3" xfId="23444" xr:uid="{00000000-0005-0000-0000-0000EF5C0000}"/>
    <cellStyle name="ปกติ 29 8 5" xfId="23445" xr:uid="{00000000-0005-0000-0000-0000F05C0000}"/>
    <cellStyle name="ปกติ 29 8 5 2" xfId="23446" xr:uid="{00000000-0005-0000-0000-0000F15C0000}"/>
    <cellStyle name="ปกติ 29 8 6" xfId="23447" xr:uid="{00000000-0005-0000-0000-0000F25C0000}"/>
    <cellStyle name="ปกติ 29 9" xfId="23448" xr:uid="{00000000-0005-0000-0000-0000F35C0000}"/>
    <cellStyle name="ปกติ 29 9 2" xfId="23449" xr:uid="{00000000-0005-0000-0000-0000F45C0000}"/>
    <cellStyle name="ปกติ 29 9 2 2" xfId="23450" xr:uid="{00000000-0005-0000-0000-0000F55C0000}"/>
    <cellStyle name="ปกติ 29 9 2 2 2" xfId="23451" xr:uid="{00000000-0005-0000-0000-0000F65C0000}"/>
    <cellStyle name="ปกติ 29 9 2 3" xfId="23452" xr:uid="{00000000-0005-0000-0000-0000F75C0000}"/>
    <cellStyle name="ปกติ 29 9 3" xfId="23453" xr:uid="{00000000-0005-0000-0000-0000F85C0000}"/>
    <cellStyle name="ปกติ 29 9 3 2" xfId="23454" xr:uid="{00000000-0005-0000-0000-0000F95C0000}"/>
    <cellStyle name="ปกติ 29 9 3 2 2" xfId="23455" xr:uid="{00000000-0005-0000-0000-0000FA5C0000}"/>
    <cellStyle name="ปกติ 29 9 3 3" xfId="23456" xr:uid="{00000000-0005-0000-0000-0000FB5C0000}"/>
    <cellStyle name="ปกติ 29 9 4" xfId="23457" xr:uid="{00000000-0005-0000-0000-0000FC5C0000}"/>
    <cellStyle name="ปกติ 29 9 4 2" xfId="23458" xr:uid="{00000000-0005-0000-0000-0000FD5C0000}"/>
    <cellStyle name="ปกติ 29 9 4 2 2" xfId="23459" xr:uid="{00000000-0005-0000-0000-0000FE5C0000}"/>
    <cellStyle name="ปกติ 29 9 4 3" xfId="23460" xr:uid="{00000000-0005-0000-0000-0000FF5C0000}"/>
    <cellStyle name="ปกติ 29 9 5" xfId="23461" xr:uid="{00000000-0005-0000-0000-0000005D0000}"/>
    <cellStyle name="ปกติ 29 9 5 2" xfId="23462" xr:uid="{00000000-0005-0000-0000-0000015D0000}"/>
    <cellStyle name="ปกติ 29 9 6" xfId="23463" xr:uid="{00000000-0005-0000-0000-0000025D0000}"/>
    <cellStyle name="ปกติ 3" xfId="4150" xr:uid="{00000000-0005-0000-0000-0000035D0000}"/>
    <cellStyle name="ปกติ 3 10" xfId="3515" xr:uid="{00000000-0005-0000-0000-0000045D0000}"/>
    <cellStyle name="ปกติ 3 10 2" xfId="5166" xr:uid="{00000000-0005-0000-0000-0000055D0000}"/>
    <cellStyle name="ปกติ 3 10 3" xfId="23465" xr:uid="{00000000-0005-0000-0000-0000065D0000}"/>
    <cellStyle name="ปกติ 3 11" xfId="3519" xr:uid="{00000000-0005-0000-0000-0000075D0000}"/>
    <cellStyle name="ปกติ 3 11 2" xfId="5167" xr:uid="{00000000-0005-0000-0000-0000085D0000}"/>
    <cellStyle name="ปกติ 3 11 3" xfId="23466" xr:uid="{00000000-0005-0000-0000-0000095D0000}"/>
    <cellStyle name="ปกติ 3 12" xfId="1680" xr:uid="{00000000-0005-0000-0000-00000A5D0000}"/>
    <cellStyle name="ปกติ 3 12 2" xfId="5168" xr:uid="{00000000-0005-0000-0000-00000B5D0000}"/>
    <cellStyle name="ปกติ 3 12 3" xfId="23467" xr:uid="{00000000-0005-0000-0000-00000C5D0000}"/>
    <cellStyle name="ปกติ 3 13" xfId="4151" xr:uid="{00000000-0005-0000-0000-00000D5D0000}"/>
    <cellStyle name="ปกติ 3 13 2" xfId="23468" xr:uid="{00000000-0005-0000-0000-00000E5D0000}"/>
    <cellStyle name="ปกติ 3 14" xfId="23469" xr:uid="{00000000-0005-0000-0000-00000F5D0000}"/>
    <cellStyle name="ปกติ 3 15" xfId="23470" xr:uid="{00000000-0005-0000-0000-0000105D0000}"/>
    <cellStyle name="ปกติ 3 16" xfId="23471" xr:uid="{00000000-0005-0000-0000-0000115D0000}"/>
    <cellStyle name="ปกติ 3 17" xfId="23472" xr:uid="{00000000-0005-0000-0000-0000125D0000}"/>
    <cellStyle name="ปกติ 3 18" xfId="23473" xr:uid="{00000000-0005-0000-0000-0000135D0000}"/>
    <cellStyle name="ปกติ 3 19" xfId="23474" xr:uid="{00000000-0005-0000-0000-0000145D0000}"/>
    <cellStyle name="ปกติ 3 2" xfId="4152" xr:uid="{00000000-0005-0000-0000-0000155D0000}"/>
    <cellStyle name="ปกติ 3 2 2" xfId="4153" xr:uid="{00000000-0005-0000-0000-0000165D0000}"/>
    <cellStyle name="ปกติ 3 2 2 2" xfId="5170" xr:uid="{00000000-0005-0000-0000-0000175D0000}"/>
    <cellStyle name="ปกติ 3 2 2 2 2" xfId="23477" xr:uid="{00000000-0005-0000-0000-0000185D0000}"/>
    <cellStyle name="ปกติ 3 2 2 3" xfId="23476" xr:uid="{00000000-0005-0000-0000-0000195D0000}"/>
    <cellStyle name="ปกติ 3 2 3" xfId="5169" xr:uid="{00000000-0005-0000-0000-00001A5D0000}"/>
    <cellStyle name="ปกติ 3 2 3 2" xfId="23479" xr:uid="{00000000-0005-0000-0000-00001B5D0000}"/>
    <cellStyle name="ปกติ 3 2 3 3" xfId="23478" xr:uid="{00000000-0005-0000-0000-00001C5D0000}"/>
    <cellStyle name="ปกติ 3 2 4" xfId="23475" xr:uid="{00000000-0005-0000-0000-00001D5D0000}"/>
    <cellStyle name="ปกติ 3 20" xfId="23480" xr:uid="{00000000-0005-0000-0000-00001E5D0000}"/>
    <cellStyle name="ปกติ 3 21" xfId="23481" xr:uid="{00000000-0005-0000-0000-00001F5D0000}"/>
    <cellStyle name="ปกติ 3 22" xfId="23482" xr:uid="{00000000-0005-0000-0000-0000205D0000}"/>
    <cellStyle name="ปกติ 3 23" xfId="23464" xr:uid="{00000000-0005-0000-0000-0000215D0000}"/>
    <cellStyle name="ปกติ 3 3" xfId="4154" xr:uid="{00000000-0005-0000-0000-0000225D0000}"/>
    <cellStyle name="ปกติ 3 3 2" xfId="23484" xr:uid="{00000000-0005-0000-0000-0000235D0000}"/>
    <cellStyle name="ปกติ 3 3 3" xfId="23485" xr:uid="{00000000-0005-0000-0000-0000245D0000}"/>
    <cellStyle name="ปกติ 3 3 4" xfId="23486" xr:uid="{00000000-0005-0000-0000-0000255D0000}"/>
    <cellStyle name="ปกติ 3 3 5" xfId="23487" xr:uid="{00000000-0005-0000-0000-0000265D0000}"/>
    <cellStyle name="ปกติ 3 3 6" xfId="23483" xr:uid="{00000000-0005-0000-0000-0000275D0000}"/>
    <cellStyle name="ปกติ 3 4" xfId="4155" xr:uid="{00000000-0005-0000-0000-0000285D0000}"/>
    <cellStyle name="ปกติ 3 4 2" xfId="23489" xr:uid="{00000000-0005-0000-0000-0000295D0000}"/>
    <cellStyle name="ปกติ 3 4 3" xfId="23488" xr:uid="{00000000-0005-0000-0000-00002A5D0000}"/>
    <cellStyle name="ปกติ 3 5" xfId="4156" xr:uid="{00000000-0005-0000-0000-00002B5D0000}"/>
    <cellStyle name="ปกติ 3 5 2" xfId="5171" xr:uid="{00000000-0005-0000-0000-00002C5D0000}"/>
    <cellStyle name="ปกติ 3 5 3" xfId="23490" xr:uid="{00000000-0005-0000-0000-00002D5D0000}"/>
    <cellStyle name="ปกติ 3 6" xfId="4157" xr:uid="{00000000-0005-0000-0000-00002E5D0000}"/>
    <cellStyle name="ปกติ 3 6 2" xfId="5172" xr:uid="{00000000-0005-0000-0000-00002F5D0000}"/>
    <cellStyle name="ปกติ 3 6 3" xfId="23491" xr:uid="{00000000-0005-0000-0000-0000305D0000}"/>
    <cellStyle name="ปกติ 3 7" xfId="4158" xr:uid="{00000000-0005-0000-0000-0000315D0000}"/>
    <cellStyle name="ปกติ 3 7 2" xfId="5173" xr:uid="{00000000-0005-0000-0000-0000325D0000}"/>
    <cellStyle name="ปกติ 3 7 3" xfId="23492" xr:uid="{00000000-0005-0000-0000-0000335D0000}"/>
    <cellStyle name="ปกติ 3 8" xfId="4159" xr:uid="{00000000-0005-0000-0000-0000345D0000}"/>
    <cellStyle name="ปกติ 3 8 2" xfId="5174" xr:uid="{00000000-0005-0000-0000-0000355D0000}"/>
    <cellStyle name="ปกติ 3 8 3" xfId="23493" xr:uid="{00000000-0005-0000-0000-0000365D0000}"/>
    <cellStyle name="ปกติ 3 9" xfId="4160" xr:uid="{00000000-0005-0000-0000-0000375D0000}"/>
    <cellStyle name="ปกติ 3 9 2" xfId="5175" xr:uid="{00000000-0005-0000-0000-0000385D0000}"/>
    <cellStyle name="ปกติ 3 9 3" xfId="23494" xr:uid="{00000000-0005-0000-0000-0000395D0000}"/>
    <cellStyle name="ปกติ 3_14-2-03" xfId="23495" xr:uid="{00000000-0005-0000-0000-00003A5D0000}"/>
    <cellStyle name="ปกติ 30" xfId="23496" xr:uid="{00000000-0005-0000-0000-00003B5D0000}"/>
    <cellStyle name="ปกติ 30 2" xfId="23497" xr:uid="{00000000-0005-0000-0000-00003C5D0000}"/>
    <cellStyle name="ปกติ 30 2 10" xfId="23498" xr:uid="{00000000-0005-0000-0000-00003D5D0000}"/>
    <cellStyle name="ปกติ 30 2 2" xfId="23499" xr:uid="{00000000-0005-0000-0000-00003E5D0000}"/>
    <cellStyle name="ปกติ 30 2 3" xfId="23500" xr:uid="{00000000-0005-0000-0000-00003F5D0000}"/>
    <cellStyle name="ปกติ 30 2 4" xfId="23501" xr:uid="{00000000-0005-0000-0000-0000405D0000}"/>
    <cellStyle name="ปกติ 30 2 5" xfId="23502" xr:uid="{00000000-0005-0000-0000-0000415D0000}"/>
    <cellStyle name="ปกติ 30 2 6" xfId="23503" xr:uid="{00000000-0005-0000-0000-0000425D0000}"/>
    <cellStyle name="ปกติ 30 2 7" xfId="23504" xr:uid="{00000000-0005-0000-0000-0000435D0000}"/>
    <cellStyle name="ปกติ 30 2 8" xfId="23505" xr:uid="{00000000-0005-0000-0000-0000445D0000}"/>
    <cellStyle name="ปกติ 30 2 9" xfId="23506" xr:uid="{00000000-0005-0000-0000-0000455D0000}"/>
    <cellStyle name="ปกติ 30 3" xfId="23507" xr:uid="{00000000-0005-0000-0000-0000465D0000}"/>
    <cellStyle name="ปกติ 30 3 10" xfId="23508" xr:uid="{00000000-0005-0000-0000-0000475D0000}"/>
    <cellStyle name="ปกติ 30 3 2" xfId="23509" xr:uid="{00000000-0005-0000-0000-0000485D0000}"/>
    <cellStyle name="ปกติ 30 3 3" xfId="23510" xr:uid="{00000000-0005-0000-0000-0000495D0000}"/>
    <cellStyle name="ปกติ 30 3 4" xfId="23511" xr:uid="{00000000-0005-0000-0000-00004A5D0000}"/>
    <cellStyle name="ปกติ 30 3 5" xfId="23512" xr:uid="{00000000-0005-0000-0000-00004B5D0000}"/>
    <cellStyle name="ปกติ 30 3 6" xfId="23513" xr:uid="{00000000-0005-0000-0000-00004C5D0000}"/>
    <cellStyle name="ปกติ 30 3 7" xfId="23514" xr:uid="{00000000-0005-0000-0000-00004D5D0000}"/>
    <cellStyle name="ปกติ 30 3 8" xfId="23515" xr:uid="{00000000-0005-0000-0000-00004E5D0000}"/>
    <cellStyle name="ปกติ 30 3 9" xfId="23516" xr:uid="{00000000-0005-0000-0000-00004F5D0000}"/>
    <cellStyle name="ปกติ 30 4" xfId="23517" xr:uid="{00000000-0005-0000-0000-0000505D0000}"/>
    <cellStyle name="ปกติ 30 5" xfId="23518" xr:uid="{00000000-0005-0000-0000-0000515D0000}"/>
    <cellStyle name="ปกติ 30 6" xfId="23519" xr:uid="{00000000-0005-0000-0000-0000525D0000}"/>
    <cellStyle name="ปกติ 30 7" xfId="23520" xr:uid="{00000000-0005-0000-0000-0000535D0000}"/>
    <cellStyle name="ปกติ 31" xfId="23521" xr:uid="{00000000-0005-0000-0000-0000545D0000}"/>
    <cellStyle name="ปกติ 31 10" xfId="23522" xr:uid="{00000000-0005-0000-0000-0000555D0000}"/>
    <cellStyle name="ปกติ 31 10 2" xfId="23523" xr:uid="{00000000-0005-0000-0000-0000565D0000}"/>
    <cellStyle name="ปกติ 31 10 2 2" xfId="23524" xr:uid="{00000000-0005-0000-0000-0000575D0000}"/>
    <cellStyle name="ปกติ 31 10 3" xfId="23525" xr:uid="{00000000-0005-0000-0000-0000585D0000}"/>
    <cellStyle name="ปกติ 31 11" xfId="23526" xr:uid="{00000000-0005-0000-0000-0000595D0000}"/>
    <cellStyle name="ปกติ 31 11 2" xfId="23527" xr:uid="{00000000-0005-0000-0000-00005A5D0000}"/>
    <cellStyle name="ปกติ 31 11 2 2" xfId="23528" xr:uid="{00000000-0005-0000-0000-00005B5D0000}"/>
    <cellStyle name="ปกติ 31 11 3" xfId="23529" xr:uid="{00000000-0005-0000-0000-00005C5D0000}"/>
    <cellStyle name="ปกติ 31 12" xfId="23530" xr:uid="{00000000-0005-0000-0000-00005D5D0000}"/>
    <cellStyle name="ปกติ 31 12 2" xfId="23531" xr:uid="{00000000-0005-0000-0000-00005E5D0000}"/>
    <cellStyle name="ปกติ 31 12 2 2" xfId="23532" xr:uid="{00000000-0005-0000-0000-00005F5D0000}"/>
    <cellStyle name="ปกติ 31 12 3" xfId="23533" xr:uid="{00000000-0005-0000-0000-0000605D0000}"/>
    <cellStyle name="ปกติ 31 13" xfId="23534" xr:uid="{00000000-0005-0000-0000-0000615D0000}"/>
    <cellStyle name="ปกติ 31 13 2" xfId="23535" xr:uid="{00000000-0005-0000-0000-0000625D0000}"/>
    <cellStyle name="ปกติ 31 14" xfId="23536" xr:uid="{00000000-0005-0000-0000-0000635D0000}"/>
    <cellStyle name="ปกติ 31 2" xfId="23537" xr:uid="{00000000-0005-0000-0000-0000645D0000}"/>
    <cellStyle name="ปกติ 31 2 2" xfId="23538" xr:uid="{00000000-0005-0000-0000-0000655D0000}"/>
    <cellStyle name="ปกติ 31 2 2 2" xfId="23539" xr:uid="{00000000-0005-0000-0000-0000665D0000}"/>
    <cellStyle name="ปกติ 31 2 2 2 2" xfId="23540" xr:uid="{00000000-0005-0000-0000-0000675D0000}"/>
    <cellStyle name="ปกติ 31 2 2 3" xfId="23541" xr:uid="{00000000-0005-0000-0000-0000685D0000}"/>
    <cellStyle name="ปกติ 31 2 3" xfId="23542" xr:uid="{00000000-0005-0000-0000-0000695D0000}"/>
    <cellStyle name="ปกติ 31 2 3 2" xfId="23543" xr:uid="{00000000-0005-0000-0000-00006A5D0000}"/>
    <cellStyle name="ปกติ 31 2 3 2 2" xfId="23544" xr:uid="{00000000-0005-0000-0000-00006B5D0000}"/>
    <cellStyle name="ปกติ 31 2 3 3" xfId="23545" xr:uid="{00000000-0005-0000-0000-00006C5D0000}"/>
    <cellStyle name="ปกติ 31 2 4" xfId="23546" xr:uid="{00000000-0005-0000-0000-00006D5D0000}"/>
    <cellStyle name="ปกติ 31 2 4 2" xfId="23547" xr:uid="{00000000-0005-0000-0000-00006E5D0000}"/>
    <cellStyle name="ปกติ 31 2 4 2 2" xfId="23548" xr:uid="{00000000-0005-0000-0000-00006F5D0000}"/>
    <cellStyle name="ปกติ 31 2 4 3" xfId="23549" xr:uid="{00000000-0005-0000-0000-0000705D0000}"/>
    <cellStyle name="ปกติ 31 2 5" xfId="23550" xr:uid="{00000000-0005-0000-0000-0000715D0000}"/>
    <cellStyle name="ปกติ 31 2 5 2" xfId="23551" xr:uid="{00000000-0005-0000-0000-0000725D0000}"/>
    <cellStyle name="ปกติ 31 2 6" xfId="23552" xr:uid="{00000000-0005-0000-0000-0000735D0000}"/>
    <cellStyle name="ปกติ 31 3" xfId="23553" xr:uid="{00000000-0005-0000-0000-0000745D0000}"/>
    <cellStyle name="ปกติ 31 3 2" xfId="23554" xr:uid="{00000000-0005-0000-0000-0000755D0000}"/>
    <cellStyle name="ปกติ 31 3 2 2" xfId="23555" xr:uid="{00000000-0005-0000-0000-0000765D0000}"/>
    <cellStyle name="ปกติ 31 3 2 2 2" xfId="23556" xr:uid="{00000000-0005-0000-0000-0000775D0000}"/>
    <cellStyle name="ปกติ 31 3 2 3" xfId="23557" xr:uid="{00000000-0005-0000-0000-0000785D0000}"/>
    <cellStyle name="ปกติ 31 3 3" xfId="23558" xr:uid="{00000000-0005-0000-0000-0000795D0000}"/>
    <cellStyle name="ปกติ 31 3 3 2" xfId="23559" xr:uid="{00000000-0005-0000-0000-00007A5D0000}"/>
    <cellStyle name="ปกติ 31 3 3 2 2" xfId="23560" xr:uid="{00000000-0005-0000-0000-00007B5D0000}"/>
    <cellStyle name="ปกติ 31 3 3 3" xfId="23561" xr:uid="{00000000-0005-0000-0000-00007C5D0000}"/>
    <cellStyle name="ปกติ 31 3 4" xfId="23562" xr:uid="{00000000-0005-0000-0000-00007D5D0000}"/>
    <cellStyle name="ปกติ 31 3 4 2" xfId="23563" xr:uid="{00000000-0005-0000-0000-00007E5D0000}"/>
    <cellStyle name="ปกติ 31 3 4 2 2" xfId="23564" xr:uid="{00000000-0005-0000-0000-00007F5D0000}"/>
    <cellStyle name="ปกติ 31 3 4 3" xfId="23565" xr:uid="{00000000-0005-0000-0000-0000805D0000}"/>
    <cellStyle name="ปกติ 31 3 5" xfId="23566" xr:uid="{00000000-0005-0000-0000-0000815D0000}"/>
    <cellStyle name="ปกติ 31 3 5 2" xfId="23567" xr:uid="{00000000-0005-0000-0000-0000825D0000}"/>
    <cellStyle name="ปกติ 31 3 6" xfId="23568" xr:uid="{00000000-0005-0000-0000-0000835D0000}"/>
    <cellStyle name="ปกติ 31 4" xfId="23569" xr:uid="{00000000-0005-0000-0000-0000845D0000}"/>
    <cellStyle name="ปกติ 31 4 2" xfId="23570" xr:uid="{00000000-0005-0000-0000-0000855D0000}"/>
    <cellStyle name="ปกติ 31 4 2 2" xfId="23571" xr:uid="{00000000-0005-0000-0000-0000865D0000}"/>
    <cellStyle name="ปกติ 31 4 2 2 2" xfId="23572" xr:uid="{00000000-0005-0000-0000-0000875D0000}"/>
    <cellStyle name="ปกติ 31 4 2 3" xfId="23573" xr:uid="{00000000-0005-0000-0000-0000885D0000}"/>
    <cellStyle name="ปกติ 31 4 3" xfId="23574" xr:uid="{00000000-0005-0000-0000-0000895D0000}"/>
    <cellStyle name="ปกติ 31 4 3 2" xfId="23575" xr:uid="{00000000-0005-0000-0000-00008A5D0000}"/>
    <cellStyle name="ปกติ 31 4 3 2 2" xfId="23576" xr:uid="{00000000-0005-0000-0000-00008B5D0000}"/>
    <cellStyle name="ปกติ 31 4 3 3" xfId="23577" xr:uid="{00000000-0005-0000-0000-00008C5D0000}"/>
    <cellStyle name="ปกติ 31 4 4" xfId="23578" xr:uid="{00000000-0005-0000-0000-00008D5D0000}"/>
    <cellStyle name="ปกติ 31 4 4 2" xfId="23579" xr:uid="{00000000-0005-0000-0000-00008E5D0000}"/>
    <cellStyle name="ปกติ 31 4 4 2 2" xfId="23580" xr:uid="{00000000-0005-0000-0000-00008F5D0000}"/>
    <cellStyle name="ปกติ 31 4 4 3" xfId="23581" xr:uid="{00000000-0005-0000-0000-0000905D0000}"/>
    <cellStyle name="ปกติ 31 4 5" xfId="23582" xr:uid="{00000000-0005-0000-0000-0000915D0000}"/>
    <cellStyle name="ปกติ 31 4 5 2" xfId="23583" xr:uid="{00000000-0005-0000-0000-0000925D0000}"/>
    <cellStyle name="ปกติ 31 4 6" xfId="23584" xr:uid="{00000000-0005-0000-0000-0000935D0000}"/>
    <cellStyle name="ปกติ 31 5" xfId="23585" xr:uid="{00000000-0005-0000-0000-0000945D0000}"/>
    <cellStyle name="ปกติ 31 5 2" xfId="23586" xr:uid="{00000000-0005-0000-0000-0000955D0000}"/>
    <cellStyle name="ปกติ 31 5 2 2" xfId="23587" xr:uid="{00000000-0005-0000-0000-0000965D0000}"/>
    <cellStyle name="ปกติ 31 5 2 2 2" xfId="23588" xr:uid="{00000000-0005-0000-0000-0000975D0000}"/>
    <cellStyle name="ปกติ 31 5 2 3" xfId="23589" xr:uid="{00000000-0005-0000-0000-0000985D0000}"/>
    <cellStyle name="ปกติ 31 5 3" xfId="23590" xr:uid="{00000000-0005-0000-0000-0000995D0000}"/>
    <cellStyle name="ปกติ 31 5 3 2" xfId="23591" xr:uid="{00000000-0005-0000-0000-00009A5D0000}"/>
    <cellStyle name="ปกติ 31 5 3 2 2" xfId="23592" xr:uid="{00000000-0005-0000-0000-00009B5D0000}"/>
    <cellStyle name="ปกติ 31 5 3 3" xfId="23593" xr:uid="{00000000-0005-0000-0000-00009C5D0000}"/>
    <cellStyle name="ปกติ 31 5 4" xfId="23594" xr:uid="{00000000-0005-0000-0000-00009D5D0000}"/>
    <cellStyle name="ปกติ 31 5 4 2" xfId="23595" xr:uid="{00000000-0005-0000-0000-00009E5D0000}"/>
    <cellStyle name="ปกติ 31 5 4 2 2" xfId="23596" xr:uid="{00000000-0005-0000-0000-00009F5D0000}"/>
    <cellStyle name="ปกติ 31 5 4 3" xfId="23597" xr:uid="{00000000-0005-0000-0000-0000A05D0000}"/>
    <cellStyle name="ปกติ 31 5 5" xfId="23598" xr:uid="{00000000-0005-0000-0000-0000A15D0000}"/>
    <cellStyle name="ปกติ 31 5 5 2" xfId="23599" xr:uid="{00000000-0005-0000-0000-0000A25D0000}"/>
    <cellStyle name="ปกติ 31 5 6" xfId="23600" xr:uid="{00000000-0005-0000-0000-0000A35D0000}"/>
    <cellStyle name="ปกติ 31 6" xfId="23601" xr:uid="{00000000-0005-0000-0000-0000A45D0000}"/>
    <cellStyle name="ปกติ 31 6 2" xfId="23602" xr:uid="{00000000-0005-0000-0000-0000A55D0000}"/>
    <cellStyle name="ปกติ 31 6 2 2" xfId="23603" xr:uid="{00000000-0005-0000-0000-0000A65D0000}"/>
    <cellStyle name="ปกติ 31 6 2 2 2" xfId="23604" xr:uid="{00000000-0005-0000-0000-0000A75D0000}"/>
    <cellStyle name="ปกติ 31 6 2 3" xfId="23605" xr:uid="{00000000-0005-0000-0000-0000A85D0000}"/>
    <cellStyle name="ปกติ 31 6 3" xfId="23606" xr:uid="{00000000-0005-0000-0000-0000A95D0000}"/>
    <cellStyle name="ปกติ 31 6 3 2" xfId="23607" xr:uid="{00000000-0005-0000-0000-0000AA5D0000}"/>
    <cellStyle name="ปกติ 31 6 3 2 2" xfId="23608" xr:uid="{00000000-0005-0000-0000-0000AB5D0000}"/>
    <cellStyle name="ปกติ 31 6 3 3" xfId="23609" xr:uid="{00000000-0005-0000-0000-0000AC5D0000}"/>
    <cellStyle name="ปกติ 31 6 4" xfId="23610" xr:uid="{00000000-0005-0000-0000-0000AD5D0000}"/>
    <cellStyle name="ปกติ 31 6 4 2" xfId="23611" xr:uid="{00000000-0005-0000-0000-0000AE5D0000}"/>
    <cellStyle name="ปกติ 31 6 4 2 2" xfId="23612" xr:uid="{00000000-0005-0000-0000-0000AF5D0000}"/>
    <cellStyle name="ปกติ 31 6 4 3" xfId="23613" xr:uid="{00000000-0005-0000-0000-0000B05D0000}"/>
    <cellStyle name="ปกติ 31 6 5" xfId="23614" xr:uid="{00000000-0005-0000-0000-0000B15D0000}"/>
    <cellStyle name="ปกติ 31 6 5 2" xfId="23615" xr:uid="{00000000-0005-0000-0000-0000B25D0000}"/>
    <cellStyle name="ปกติ 31 6 6" xfId="23616" xr:uid="{00000000-0005-0000-0000-0000B35D0000}"/>
    <cellStyle name="ปกติ 31 7" xfId="23617" xr:uid="{00000000-0005-0000-0000-0000B45D0000}"/>
    <cellStyle name="ปกติ 31 7 2" xfId="23618" xr:uid="{00000000-0005-0000-0000-0000B55D0000}"/>
    <cellStyle name="ปกติ 31 7 2 2" xfId="23619" xr:uid="{00000000-0005-0000-0000-0000B65D0000}"/>
    <cellStyle name="ปกติ 31 7 2 2 2" xfId="23620" xr:uid="{00000000-0005-0000-0000-0000B75D0000}"/>
    <cellStyle name="ปกติ 31 7 2 3" xfId="23621" xr:uid="{00000000-0005-0000-0000-0000B85D0000}"/>
    <cellStyle name="ปกติ 31 7 3" xfId="23622" xr:uid="{00000000-0005-0000-0000-0000B95D0000}"/>
    <cellStyle name="ปกติ 31 7 3 2" xfId="23623" xr:uid="{00000000-0005-0000-0000-0000BA5D0000}"/>
    <cellStyle name="ปกติ 31 7 3 2 2" xfId="23624" xr:uid="{00000000-0005-0000-0000-0000BB5D0000}"/>
    <cellStyle name="ปกติ 31 7 3 3" xfId="23625" xr:uid="{00000000-0005-0000-0000-0000BC5D0000}"/>
    <cellStyle name="ปกติ 31 7 4" xfId="23626" xr:uid="{00000000-0005-0000-0000-0000BD5D0000}"/>
    <cellStyle name="ปกติ 31 7 4 2" xfId="23627" xr:uid="{00000000-0005-0000-0000-0000BE5D0000}"/>
    <cellStyle name="ปกติ 31 7 4 2 2" xfId="23628" xr:uid="{00000000-0005-0000-0000-0000BF5D0000}"/>
    <cellStyle name="ปกติ 31 7 4 3" xfId="23629" xr:uid="{00000000-0005-0000-0000-0000C05D0000}"/>
    <cellStyle name="ปกติ 31 7 5" xfId="23630" xr:uid="{00000000-0005-0000-0000-0000C15D0000}"/>
    <cellStyle name="ปกติ 31 7 5 2" xfId="23631" xr:uid="{00000000-0005-0000-0000-0000C25D0000}"/>
    <cellStyle name="ปกติ 31 7 6" xfId="23632" xr:uid="{00000000-0005-0000-0000-0000C35D0000}"/>
    <cellStyle name="ปกติ 31 8" xfId="23633" xr:uid="{00000000-0005-0000-0000-0000C45D0000}"/>
    <cellStyle name="ปกติ 31 8 2" xfId="23634" xr:uid="{00000000-0005-0000-0000-0000C55D0000}"/>
    <cellStyle name="ปกติ 31 8 2 2" xfId="23635" xr:uid="{00000000-0005-0000-0000-0000C65D0000}"/>
    <cellStyle name="ปกติ 31 8 2 2 2" xfId="23636" xr:uid="{00000000-0005-0000-0000-0000C75D0000}"/>
    <cellStyle name="ปกติ 31 8 2 3" xfId="23637" xr:uid="{00000000-0005-0000-0000-0000C85D0000}"/>
    <cellStyle name="ปกติ 31 8 3" xfId="23638" xr:uid="{00000000-0005-0000-0000-0000C95D0000}"/>
    <cellStyle name="ปกติ 31 8 3 2" xfId="23639" xr:uid="{00000000-0005-0000-0000-0000CA5D0000}"/>
    <cellStyle name="ปกติ 31 8 3 2 2" xfId="23640" xr:uid="{00000000-0005-0000-0000-0000CB5D0000}"/>
    <cellStyle name="ปกติ 31 8 3 3" xfId="23641" xr:uid="{00000000-0005-0000-0000-0000CC5D0000}"/>
    <cellStyle name="ปกติ 31 8 4" xfId="23642" xr:uid="{00000000-0005-0000-0000-0000CD5D0000}"/>
    <cellStyle name="ปกติ 31 8 4 2" xfId="23643" xr:uid="{00000000-0005-0000-0000-0000CE5D0000}"/>
    <cellStyle name="ปกติ 31 8 4 2 2" xfId="23644" xr:uid="{00000000-0005-0000-0000-0000CF5D0000}"/>
    <cellStyle name="ปกติ 31 8 4 3" xfId="23645" xr:uid="{00000000-0005-0000-0000-0000D05D0000}"/>
    <cellStyle name="ปกติ 31 8 5" xfId="23646" xr:uid="{00000000-0005-0000-0000-0000D15D0000}"/>
    <cellStyle name="ปกติ 31 8 5 2" xfId="23647" xr:uid="{00000000-0005-0000-0000-0000D25D0000}"/>
    <cellStyle name="ปกติ 31 8 6" xfId="23648" xr:uid="{00000000-0005-0000-0000-0000D35D0000}"/>
    <cellStyle name="ปกติ 31 9" xfId="23649" xr:uid="{00000000-0005-0000-0000-0000D45D0000}"/>
    <cellStyle name="ปกติ 31 9 2" xfId="23650" xr:uid="{00000000-0005-0000-0000-0000D55D0000}"/>
    <cellStyle name="ปกติ 31 9 2 2" xfId="23651" xr:uid="{00000000-0005-0000-0000-0000D65D0000}"/>
    <cellStyle name="ปกติ 31 9 2 2 2" xfId="23652" xr:uid="{00000000-0005-0000-0000-0000D75D0000}"/>
    <cellStyle name="ปกติ 31 9 2 3" xfId="23653" xr:uid="{00000000-0005-0000-0000-0000D85D0000}"/>
    <cellStyle name="ปกติ 31 9 3" xfId="23654" xr:uid="{00000000-0005-0000-0000-0000D95D0000}"/>
    <cellStyle name="ปกติ 31 9 3 2" xfId="23655" xr:uid="{00000000-0005-0000-0000-0000DA5D0000}"/>
    <cellStyle name="ปกติ 31 9 3 2 2" xfId="23656" xr:uid="{00000000-0005-0000-0000-0000DB5D0000}"/>
    <cellStyle name="ปกติ 31 9 3 3" xfId="23657" xr:uid="{00000000-0005-0000-0000-0000DC5D0000}"/>
    <cellStyle name="ปกติ 31 9 4" xfId="23658" xr:uid="{00000000-0005-0000-0000-0000DD5D0000}"/>
    <cellStyle name="ปกติ 31 9 4 2" xfId="23659" xr:uid="{00000000-0005-0000-0000-0000DE5D0000}"/>
    <cellStyle name="ปกติ 31 9 4 2 2" xfId="23660" xr:uid="{00000000-0005-0000-0000-0000DF5D0000}"/>
    <cellStyle name="ปกติ 31 9 4 3" xfId="23661" xr:uid="{00000000-0005-0000-0000-0000E05D0000}"/>
    <cellStyle name="ปกติ 31 9 5" xfId="23662" xr:uid="{00000000-0005-0000-0000-0000E15D0000}"/>
    <cellStyle name="ปกติ 31 9 5 2" xfId="23663" xr:uid="{00000000-0005-0000-0000-0000E25D0000}"/>
    <cellStyle name="ปกติ 31 9 6" xfId="23664" xr:uid="{00000000-0005-0000-0000-0000E35D0000}"/>
    <cellStyle name="ปกติ 32" xfId="23665" xr:uid="{00000000-0005-0000-0000-0000E45D0000}"/>
    <cellStyle name="ปกติ 32 10" xfId="23666" xr:uid="{00000000-0005-0000-0000-0000E55D0000}"/>
    <cellStyle name="ปกติ 32 10 2" xfId="23667" xr:uid="{00000000-0005-0000-0000-0000E65D0000}"/>
    <cellStyle name="ปกติ 32 10 2 2" xfId="23668" xr:uid="{00000000-0005-0000-0000-0000E75D0000}"/>
    <cellStyle name="ปกติ 32 10 3" xfId="23669" xr:uid="{00000000-0005-0000-0000-0000E85D0000}"/>
    <cellStyle name="ปกติ 32 11" xfId="23670" xr:uid="{00000000-0005-0000-0000-0000E95D0000}"/>
    <cellStyle name="ปกติ 32 11 2" xfId="23671" xr:uid="{00000000-0005-0000-0000-0000EA5D0000}"/>
    <cellStyle name="ปกติ 32 11 2 2" xfId="23672" xr:uid="{00000000-0005-0000-0000-0000EB5D0000}"/>
    <cellStyle name="ปกติ 32 11 3" xfId="23673" xr:uid="{00000000-0005-0000-0000-0000EC5D0000}"/>
    <cellStyle name="ปกติ 32 12" xfId="23674" xr:uid="{00000000-0005-0000-0000-0000ED5D0000}"/>
    <cellStyle name="ปกติ 32 12 2" xfId="23675" xr:uid="{00000000-0005-0000-0000-0000EE5D0000}"/>
    <cellStyle name="ปกติ 32 12 2 2" xfId="23676" xr:uid="{00000000-0005-0000-0000-0000EF5D0000}"/>
    <cellStyle name="ปกติ 32 12 3" xfId="23677" xr:uid="{00000000-0005-0000-0000-0000F05D0000}"/>
    <cellStyle name="ปกติ 32 13" xfId="23678" xr:uid="{00000000-0005-0000-0000-0000F15D0000}"/>
    <cellStyle name="ปกติ 32 13 2" xfId="23679" xr:uid="{00000000-0005-0000-0000-0000F25D0000}"/>
    <cellStyle name="ปกติ 32 14" xfId="23680" xr:uid="{00000000-0005-0000-0000-0000F35D0000}"/>
    <cellStyle name="ปกติ 32 2" xfId="23681" xr:uid="{00000000-0005-0000-0000-0000F45D0000}"/>
    <cellStyle name="ปกติ 32 2 2" xfId="23682" xr:uid="{00000000-0005-0000-0000-0000F55D0000}"/>
    <cellStyle name="ปกติ 32 2 2 2" xfId="23683" xr:uid="{00000000-0005-0000-0000-0000F65D0000}"/>
    <cellStyle name="ปกติ 32 2 2 2 2" xfId="23684" xr:uid="{00000000-0005-0000-0000-0000F75D0000}"/>
    <cellStyle name="ปกติ 32 2 2 3" xfId="23685" xr:uid="{00000000-0005-0000-0000-0000F85D0000}"/>
    <cellStyle name="ปกติ 32 2 3" xfId="23686" xr:uid="{00000000-0005-0000-0000-0000F95D0000}"/>
    <cellStyle name="ปกติ 32 2 3 2" xfId="23687" xr:uid="{00000000-0005-0000-0000-0000FA5D0000}"/>
    <cellStyle name="ปกติ 32 2 3 2 2" xfId="23688" xr:uid="{00000000-0005-0000-0000-0000FB5D0000}"/>
    <cellStyle name="ปกติ 32 2 3 3" xfId="23689" xr:uid="{00000000-0005-0000-0000-0000FC5D0000}"/>
    <cellStyle name="ปกติ 32 2 4" xfId="23690" xr:uid="{00000000-0005-0000-0000-0000FD5D0000}"/>
    <cellStyle name="ปกติ 32 2 4 2" xfId="23691" xr:uid="{00000000-0005-0000-0000-0000FE5D0000}"/>
    <cellStyle name="ปกติ 32 2 4 2 2" xfId="23692" xr:uid="{00000000-0005-0000-0000-0000FF5D0000}"/>
    <cellStyle name="ปกติ 32 2 4 3" xfId="23693" xr:uid="{00000000-0005-0000-0000-0000005E0000}"/>
    <cellStyle name="ปกติ 32 2 5" xfId="23694" xr:uid="{00000000-0005-0000-0000-0000015E0000}"/>
    <cellStyle name="ปกติ 32 2 5 2" xfId="23695" xr:uid="{00000000-0005-0000-0000-0000025E0000}"/>
    <cellStyle name="ปกติ 32 2 6" xfId="23696" xr:uid="{00000000-0005-0000-0000-0000035E0000}"/>
    <cellStyle name="ปกติ 32 3" xfId="23697" xr:uid="{00000000-0005-0000-0000-0000045E0000}"/>
    <cellStyle name="ปกติ 32 3 2" xfId="23698" xr:uid="{00000000-0005-0000-0000-0000055E0000}"/>
    <cellStyle name="ปกติ 32 3 2 2" xfId="23699" xr:uid="{00000000-0005-0000-0000-0000065E0000}"/>
    <cellStyle name="ปกติ 32 3 2 2 2" xfId="23700" xr:uid="{00000000-0005-0000-0000-0000075E0000}"/>
    <cellStyle name="ปกติ 32 3 2 3" xfId="23701" xr:uid="{00000000-0005-0000-0000-0000085E0000}"/>
    <cellStyle name="ปกติ 32 3 3" xfId="23702" xr:uid="{00000000-0005-0000-0000-0000095E0000}"/>
    <cellStyle name="ปกติ 32 3 3 2" xfId="23703" xr:uid="{00000000-0005-0000-0000-00000A5E0000}"/>
    <cellStyle name="ปกติ 32 3 3 2 2" xfId="23704" xr:uid="{00000000-0005-0000-0000-00000B5E0000}"/>
    <cellStyle name="ปกติ 32 3 3 3" xfId="23705" xr:uid="{00000000-0005-0000-0000-00000C5E0000}"/>
    <cellStyle name="ปกติ 32 3 4" xfId="23706" xr:uid="{00000000-0005-0000-0000-00000D5E0000}"/>
    <cellStyle name="ปกติ 32 3 4 2" xfId="23707" xr:uid="{00000000-0005-0000-0000-00000E5E0000}"/>
    <cellStyle name="ปกติ 32 3 4 2 2" xfId="23708" xr:uid="{00000000-0005-0000-0000-00000F5E0000}"/>
    <cellStyle name="ปกติ 32 3 4 3" xfId="23709" xr:uid="{00000000-0005-0000-0000-0000105E0000}"/>
    <cellStyle name="ปกติ 32 3 5" xfId="23710" xr:uid="{00000000-0005-0000-0000-0000115E0000}"/>
    <cellStyle name="ปกติ 32 3 5 2" xfId="23711" xr:uid="{00000000-0005-0000-0000-0000125E0000}"/>
    <cellStyle name="ปกติ 32 3 6" xfId="23712" xr:uid="{00000000-0005-0000-0000-0000135E0000}"/>
    <cellStyle name="ปกติ 32 4" xfId="23713" xr:uid="{00000000-0005-0000-0000-0000145E0000}"/>
    <cellStyle name="ปกติ 32 4 2" xfId="23714" xr:uid="{00000000-0005-0000-0000-0000155E0000}"/>
    <cellStyle name="ปกติ 32 4 2 2" xfId="23715" xr:uid="{00000000-0005-0000-0000-0000165E0000}"/>
    <cellStyle name="ปกติ 32 4 2 2 2" xfId="23716" xr:uid="{00000000-0005-0000-0000-0000175E0000}"/>
    <cellStyle name="ปกติ 32 4 2 3" xfId="23717" xr:uid="{00000000-0005-0000-0000-0000185E0000}"/>
    <cellStyle name="ปกติ 32 4 3" xfId="23718" xr:uid="{00000000-0005-0000-0000-0000195E0000}"/>
    <cellStyle name="ปกติ 32 4 3 2" xfId="23719" xr:uid="{00000000-0005-0000-0000-00001A5E0000}"/>
    <cellStyle name="ปกติ 32 4 3 2 2" xfId="23720" xr:uid="{00000000-0005-0000-0000-00001B5E0000}"/>
    <cellStyle name="ปกติ 32 4 3 3" xfId="23721" xr:uid="{00000000-0005-0000-0000-00001C5E0000}"/>
    <cellStyle name="ปกติ 32 4 4" xfId="23722" xr:uid="{00000000-0005-0000-0000-00001D5E0000}"/>
    <cellStyle name="ปกติ 32 4 4 2" xfId="23723" xr:uid="{00000000-0005-0000-0000-00001E5E0000}"/>
    <cellStyle name="ปกติ 32 4 4 2 2" xfId="23724" xr:uid="{00000000-0005-0000-0000-00001F5E0000}"/>
    <cellStyle name="ปกติ 32 4 4 3" xfId="23725" xr:uid="{00000000-0005-0000-0000-0000205E0000}"/>
    <cellStyle name="ปกติ 32 4 5" xfId="23726" xr:uid="{00000000-0005-0000-0000-0000215E0000}"/>
    <cellStyle name="ปกติ 32 4 5 2" xfId="23727" xr:uid="{00000000-0005-0000-0000-0000225E0000}"/>
    <cellStyle name="ปกติ 32 4 6" xfId="23728" xr:uid="{00000000-0005-0000-0000-0000235E0000}"/>
    <cellStyle name="ปกติ 32 5" xfId="23729" xr:uid="{00000000-0005-0000-0000-0000245E0000}"/>
    <cellStyle name="ปกติ 32 5 2" xfId="23730" xr:uid="{00000000-0005-0000-0000-0000255E0000}"/>
    <cellStyle name="ปกติ 32 5 2 2" xfId="23731" xr:uid="{00000000-0005-0000-0000-0000265E0000}"/>
    <cellStyle name="ปกติ 32 5 2 2 2" xfId="23732" xr:uid="{00000000-0005-0000-0000-0000275E0000}"/>
    <cellStyle name="ปกติ 32 5 2 3" xfId="23733" xr:uid="{00000000-0005-0000-0000-0000285E0000}"/>
    <cellStyle name="ปกติ 32 5 3" xfId="23734" xr:uid="{00000000-0005-0000-0000-0000295E0000}"/>
    <cellStyle name="ปกติ 32 5 3 2" xfId="23735" xr:uid="{00000000-0005-0000-0000-00002A5E0000}"/>
    <cellStyle name="ปกติ 32 5 3 2 2" xfId="23736" xr:uid="{00000000-0005-0000-0000-00002B5E0000}"/>
    <cellStyle name="ปกติ 32 5 3 3" xfId="23737" xr:uid="{00000000-0005-0000-0000-00002C5E0000}"/>
    <cellStyle name="ปกติ 32 5 4" xfId="23738" xr:uid="{00000000-0005-0000-0000-00002D5E0000}"/>
    <cellStyle name="ปกติ 32 5 4 2" xfId="23739" xr:uid="{00000000-0005-0000-0000-00002E5E0000}"/>
    <cellStyle name="ปกติ 32 5 4 2 2" xfId="23740" xr:uid="{00000000-0005-0000-0000-00002F5E0000}"/>
    <cellStyle name="ปกติ 32 5 4 3" xfId="23741" xr:uid="{00000000-0005-0000-0000-0000305E0000}"/>
    <cellStyle name="ปกติ 32 5 5" xfId="23742" xr:uid="{00000000-0005-0000-0000-0000315E0000}"/>
    <cellStyle name="ปกติ 32 5 5 2" xfId="23743" xr:uid="{00000000-0005-0000-0000-0000325E0000}"/>
    <cellStyle name="ปกติ 32 5 6" xfId="23744" xr:uid="{00000000-0005-0000-0000-0000335E0000}"/>
    <cellStyle name="ปกติ 32 6" xfId="23745" xr:uid="{00000000-0005-0000-0000-0000345E0000}"/>
    <cellStyle name="ปกติ 32 6 2" xfId="23746" xr:uid="{00000000-0005-0000-0000-0000355E0000}"/>
    <cellStyle name="ปกติ 32 6 2 2" xfId="23747" xr:uid="{00000000-0005-0000-0000-0000365E0000}"/>
    <cellStyle name="ปกติ 32 6 2 2 2" xfId="23748" xr:uid="{00000000-0005-0000-0000-0000375E0000}"/>
    <cellStyle name="ปกติ 32 6 2 3" xfId="23749" xr:uid="{00000000-0005-0000-0000-0000385E0000}"/>
    <cellStyle name="ปกติ 32 6 3" xfId="23750" xr:uid="{00000000-0005-0000-0000-0000395E0000}"/>
    <cellStyle name="ปกติ 32 6 3 2" xfId="23751" xr:uid="{00000000-0005-0000-0000-00003A5E0000}"/>
    <cellStyle name="ปกติ 32 6 3 2 2" xfId="23752" xr:uid="{00000000-0005-0000-0000-00003B5E0000}"/>
    <cellStyle name="ปกติ 32 6 3 3" xfId="23753" xr:uid="{00000000-0005-0000-0000-00003C5E0000}"/>
    <cellStyle name="ปกติ 32 6 4" xfId="23754" xr:uid="{00000000-0005-0000-0000-00003D5E0000}"/>
    <cellStyle name="ปกติ 32 6 4 2" xfId="23755" xr:uid="{00000000-0005-0000-0000-00003E5E0000}"/>
    <cellStyle name="ปกติ 32 6 4 2 2" xfId="23756" xr:uid="{00000000-0005-0000-0000-00003F5E0000}"/>
    <cellStyle name="ปกติ 32 6 4 3" xfId="23757" xr:uid="{00000000-0005-0000-0000-0000405E0000}"/>
    <cellStyle name="ปกติ 32 6 5" xfId="23758" xr:uid="{00000000-0005-0000-0000-0000415E0000}"/>
    <cellStyle name="ปกติ 32 6 5 2" xfId="23759" xr:uid="{00000000-0005-0000-0000-0000425E0000}"/>
    <cellStyle name="ปกติ 32 6 6" xfId="23760" xr:uid="{00000000-0005-0000-0000-0000435E0000}"/>
    <cellStyle name="ปกติ 32 7" xfId="23761" xr:uid="{00000000-0005-0000-0000-0000445E0000}"/>
    <cellStyle name="ปกติ 32 7 2" xfId="23762" xr:uid="{00000000-0005-0000-0000-0000455E0000}"/>
    <cellStyle name="ปกติ 32 7 2 2" xfId="23763" xr:uid="{00000000-0005-0000-0000-0000465E0000}"/>
    <cellStyle name="ปกติ 32 7 2 2 2" xfId="23764" xr:uid="{00000000-0005-0000-0000-0000475E0000}"/>
    <cellStyle name="ปกติ 32 7 2 3" xfId="23765" xr:uid="{00000000-0005-0000-0000-0000485E0000}"/>
    <cellStyle name="ปกติ 32 7 3" xfId="23766" xr:uid="{00000000-0005-0000-0000-0000495E0000}"/>
    <cellStyle name="ปกติ 32 7 3 2" xfId="23767" xr:uid="{00000000-0005-0000-0000-00004A5E0000}"/>
    <cellStyle name="ปกติ 32 7 3 2 2" xfId="23768" xr:uid="{00000000-0005-0000-0000-00004B5E0000}"/>
    <cellStyle name="ปกติ 32 7 3 3" xfId="23769" xr:uid="{00000000-0005-0000-0000-00004C5E0000}"/>
    <cellStyle name="ปกติ 32 7 4" xfId="23770" xr:uid="{00000000-0005-0000-0000-00004D5E0000}"/>
    <cellStyle name="ปกติ 32 7 4 2" xfId="23771" xr:uid="{00000000-0005-0000-0000-00004E5E0000}"/>
    <cellStyle name="ปกติ 32 7 4 2 2" xfId="23772" xr:uid="{00000000-0005-0000-0000-00004F5E0000}"/>
    <cellStyle name="ปกติ 32 7 4 3" xfId="23773" xr:uid="{00000000-0005-0000-0000-0000505E0000}"/>
    <cellStyle name="ปกติ 32 7 5" xfId="23774" xr:uid="{00000000-0005-0000-0000-0000515E0000}"/>
    <cellStyle name="ปกติ 32 7 5 2" xfId="23775" xr:uid="{00000000-0005-0000-0000-0000525E0000}"/>
    <cellStyle name="ปกติ 32 7 6" xfId="23776" xr:uid="{00000000-0005-0000-0000-0000535E0000}"/>
    <cellStyle name="ปกติ 32 8" xfId="23777" xr:uid="{00000000-0005-0000-0000-0000545E0000}"/>
    <cellStyle name="ปกติ 32 8 2" xfId="23778" xr:uid="{00000000-0005-0000-0000-0000555E0000}"/>
    <cellStyle name="ปกติ 32 8 2 2" xfId="23779" xr:uid="{00000000-0005-0000-0000-0000565E0000}"/>
    <cellStyle name="ปกติ 32 8 2 2 2" xfId="23780" xr:uid="{00000000-0005-0000-0000-0000575E0000}"/>
    <cellStyle name="ปกติ 32 8 2 3" xfId="23781" xr:uid="{00000000-0005-0000-0000-0000585E0000}"/>
    <cellStyle name="ปกติ 32 8 3" xfId="23782" xr:uid="{00000000-0005-0000-0000-0000595E0000}"/>
    <cellStyle name="ปกติ 32 8 3 2" xfId="23783" xr:uid="{00000000-0005-0000-0000-00005A5E0000}"/>
    <cellStyle name="ปกติ 32 8 3 2 2" xfId="23784" xr:uid="{00000000-0005-0000-0000-00005B5E0000}"/>
    <cellStyle name="ปกติ 32 8 3 3" xfId="23785" xr:uid="{00000000-0005-0000-0000-00005C5E0000}"/>
    <cellStyle name="ปกติ 32 8 4" xfId="23786" xr:uid="{00000000-0005-0000-0000-00005D5E0000}"/>
    <cellStyle name="ปกติ 32 8 4 2" xfId="23787" xr:uid="{00000000-0005-0000-0000-00005E5E0000}"/>
    <cellStyle name="ปกติ 32 8 4 2 2" xfId="23788" xr:uid="{00000000-0005-0000-0000-00005F5E0000}"/>
    <cellStyle name="ปกติ 32 8 4 3" xfId="23789" xr:uid="{00000000-0005-0000-0000-0000605E0000}"/>
    <cellStyle name="ปกติ 32 8 5" xfId="23790" xr:uid="{00000000-0005-0000-0000-0000615E0000}"/>
    <cellStyle name="ปกติ 32 8 5 2" xfId="23791" xr:uid="{00000000-0005-0000-0000-0000625E0000}"/>
    <cellStyle name="ปกติ 32 8 6" xfId="23792" xr:uid="{00000000-0005-0000-0000-0000635E0000}"/>
    <cellStyle name="ปกติ 32 9" xfId="23793" xr:uid="{00000000-0005-0000-0000-0000645E0000}"/>
    <cellStyle name="ปกติ 32 9 2" xfId="23794" xr:uid="{00000000-0005-0000-0000-0000655E0000}"/>
    <cellStyle name="ปกติ 32 9 2 2" xfId="23795" xr:uid="{00000000-0005-0000-0000-0000665E0000}"/>
    <cellStyle name="ปกติ 32 9 2 2 2" xfId="23796" xr:uid="{00000000-0005-0000-0000-0000675E0000}"/>
    <cellStyle name="ปกติ 32 9 2 3" xfId="23797" xr:uid="{00000000-0005-0000-0000-0000685E0000}"/>
    <cellStyle name="ปกติ 32 9 3" xfId="23798" xr:uid="{00000000-0005-0000-0000-0000695E0000}"/>
    <cellStyle name="ปกติ 32 9 3 2" xfId="23799" xr:uid="{00000000-0005-0000-0000-00006A5E0000}"/>
    <cellStyle name="ปกติ 32 9 3 2 2" xfId="23800" xr:uid="{00000000-0005-0000-0000-00006B5E0000}"/>
    <cellStyle name="ปกติ 32 9 3 3" xfId="23801" xr:uid="{00000000-0005-0000-0000-00006C5E0000}"/>
    <cellStyle name="ปกติ 32 9 4" xfId="23802" xr:uid="{00000000-0005-0000-0000-00006D5E0000}"/>
    <cellStyle name="ปกติ 32 9 4 2" xfId="23803" xr:uid="{00000000-0005-0000-0000-00006E5E0000}"/>
    <cellStyle name="ปกติ 32 9 4 2 2" xfId="23804" xr:uid="{00000000-0005-0000-0000-00006F5E0000}"/>
    <cellStyle name="ปกติ 32 9 4 3" xfId="23805" xr:uid="{00000000-0005-0000-0000-0000705E0000}"/>
    <cellStyle name="ปกติ 32 9 5" xfId="23806" xr:uid="{00000000-0005-0000-0000-0000715E0000}"/>
    <cellStyle name="ปกติ 32 9 5 2" xfId="23807" xr:uid="{00000000-0005-0000-0000-0000725E0000}"/>
    <cellStyle name="ปกติ 32 9 6" xfId="23808" xr:uid="{00000000-0005-0000-0000-0000735E0000}"/>
    <cellStyle name="ปกติ 33" xfId="23809" xr:uid="{00000000-0005-0000-0000-0000745E0000}"/>
    <cellStyle name="ปกติ 33 10" xfId="23810" xr:uid="{00000000-0005-0000-0000-0000755E0000}"/>
    <cellStyle name="ปกติ 33 10 2" xfId="23811" xr:uid="{00000000-0005-0000-0000-0000765E0000}"/>
    <cellStyle name="ปกติ 33 10 2 2" xfId="23812" xr:uid="{00000000-0005-0000-0000-0000775E0000}"/>
    <cellStyle name="ปกติ 33 10 3" xfId="23813" xr:uid="{00000000-0005-0000-0000-0000785E0000}"/>
    <cellStyle name="ปกติ 33 11" xfId="23814" xr:uid="{00000000-0005-0000-0000-0000795E0000}"/>
    <cellStyle name="ปกติ 33 11 2" xfId="23815" xr:uid="{00000000-0005-0000-0000-00007A5E0000}"/>
    <cellStyle name="ปกติ 33 11 2 2" xfId="23816" xr:uid="{00000000-0005-0000-0000-00007B5E0000}"/>
    <cellStyle name="ปกติ 33 11 3" xfId="23817" xr:uid="{00000000-0005-0000-0000-00007C5E0000}"/>
    <cellStyle name="ปกติ 33 12" xfId="23818" xr:uid="{00000000-0005-0000-0000-00007D5E0000}"/>
    <cellStyle name="ปกติ 33 12 2" xfId="23819" xr:uid="{00000000-0005-0000-0000-00007E5E0000}"/>
    <cellStyle name="ปกติ 33 12 2 2" xfId="23820" xr:uid="{00000000-0005-0000-0000-00007F5E0000}"/>
    <cellStyle name="ปกติ 33 12 3" xfId="23821" xr:uid="{00000000-0005-0000-0000-0000805E0000}"/>
    <cellStyle name="ปกติ 33 13" xfId="23822" xr:uid="{00000000-0005-0000-0000-0000815E0000}"/>
    <cellStyle name="ปกติ 33 13 2" xfId="23823" xr:uid="{00000000-0005-0000-0000-0000825E0000}"/>
    <cellStyle name="ปกติ 33 2" xfId="23824" xr:uid="{00000000-0005-0000-0000-0000835E0000}"/>
    <cellStyle name="ปกติ 33 2 2" xfId="23825" xr:uid="{00000000-0005-0000-0000-0000845E0000}"/>
    <cellStyle name="ปกติ 33 2 2 2" xfId="23826" xr:uid="{00000000-0005-0000-0000-0000855E0000}"/>
    <cellStyle name="ปกติ 33 2 2 2 2" xfId="23827" xr:uid="{00000000-0005-0000-0000-0000865E0000}"/>
    <cellStyle name="ปกติ 33 2 2 3" xfId="23828" xr:uid="{00000000-0005-0000-0000-0000875E0000}"/>
    <cellStyle name="ปกติ 33 2 3" xfId="23829" xr:uid="{00000000-0005-0000-0000-0000885E0000}"/>
    <cellStyle name="ปกติ 33 2 3 2" xfId="23830" xr:uid="{00000000-0005-0000-0000-0000895E0000}"/>
    <cellStyle name="ปกติ 33 2 3 2 2" xfId="23831" xr:uid="{00000000-0005-0000-0000-00008A5E0000}"/>
    <cellStyle name="ปกติ 33 2 3 3" xfId="23832" xr:uid="{00000000-0005-0000-0000-00008B5E0000}"/>
    <cellStyle name="ปกติ 33 2 4" xfId="23833" xr:uid="{00000000-0005-0000-0000-00008C5E0000}"/>
    <cellStyle name="ปกติ 33 2 4 2" xfId="23834" xr:uid="{00000000-0005-0000-0000-00008D5E0000}"/>
    <cellStyle name="ปกติ 33 2 4 2 2" xfId="23835" xr:uid="{00000000-0005-0000-0000-00008E5E0000}"/>
    <cellStyle name="ปกติ 33 2 4 3" xfId="23836" xr:uid="{00000000-0005-0000-0000-00008F5E0000}"/>
    <cellStyle name="ปกติ 33 2 5" xfId="23837" xr:uid="{00000000-0005-0000-0000-0000905E0000}"/>
    <cellStyle name="ปกติ 33 2 5 2" xfId="23838" xr:uid="{00000000-0005-0000-0000-0000915E0000}"/>
    <cellStyle name="ปกติ 33 2 6" xfId="23839" xr:uid="{00000000-0005-0000-0000-0000925E0000}"/>
    <cellStyle name="ปกติ 33 3" xfId="23840" xr:uid="{00000000-0005-0000-0000-0000935E0000}"/>
    <cellStyle name="ปกติ 33 3 2" xfId="23841" xr:uid="{00000000-0005-0000-0000-0000945E0000}"/>
    <cellStyle name="ปกติ 33 3 2 2" xfId="23842" xr:uid="{00000000-0005-0000-0000-0000955E0000}"/>
    <cellStyle name="ปกติ 33 3 2 2 2" xfId="23843" xr:uid="{00000000-0005-0000-0000-0000965E0000}"/>
    <cellStyle name="ปกติ 33 3 2 3" xfId="23844" xr:uid="{00000000-0005-0000-0000-0000975E0000}"/>
    <cellStyle name="ปกติ 33 3 3" xfId="23845" xr:uid="{00000000-0005-0000-0000-0000985E0000}"/>
    <cellStyle name="ปกติ 33 3 3 2" xfId="23846" xr:uid="{00000000-0005-0000-0000-0000995E0000}"/>
    <cellStyle name="ปกติ 33 3 3 2 2" xfId="23847" xr:uid="{00000000-0005-0000-0000-00009A5E0000}"/>
    <cellStyle name="ปกติ 33 3 3 3" xfId="23848" xr:uid="{00000000-0005-0000-0000-00009B5E0000}"/>
    <cellStyle name="ปกติ 33 3 4" xfId="23849" xr:uid="{00000000-0005-0000-0000-00009C5E0000}"/>
    <cellStyle name="ปกติ 33 3 4 2" xfId="23850" xr:uid="{00000000-0005-0000-0000-00009D5E0000}"/>
    <cellStyle name="ปกติ 33 3 4 2 2" xfId="23851" xr:uid="{00000000-0005-0000-0000-00009E5E0000}"/>
    <cellStyle name="ปกติ 33 3 4 3" xfId="23852" xr:uid="{00000000-0005-0000-0000-00009F5E0000}"/>
    <cellStyle name="ปกติ 33 3 5" xfId="23853" xr:uid="{00000000-0005-0000-0000-0000A05E0000}"/>
    <cellStyle name="ปกติ 33 3 5 2" xfId="23854" xr:uid="{00000000-0005-0000-0000-0000A15E0000}"/>
    <cellStyle name="ปกติ 33 3 6" xfId="23855" xr:uid="{00000000-0005-0000-0000-0000A25E0000}"/>
    <cellStyle name="ปกติ 33 4" xfId="23856" xr:uid="{00000000-0005-0000-0000-0000A35E0000}"/>
    <cellStyle name="ปกติ 33 4 2" xfId="23857" xr:uid="{00000000-0005-0000-0000-0000A45E0000}"/>
    <cellStyle name="ปกติ 33 4 2 2" xfId="23858" xr:uid="{00000000-0005-0000-0000-0000A55E0000}"/>
    <cellStyle name="ปกติ 33 4 2 2 2" xfId="23859" xr:uid="{00000000-0005-0000-0000-0000A65E0000}"/>
    <cellStyle name="ปกติ 33 4 2 3" xfId="23860" xr:uid="{00000000-0005-0000-0000-0000A75E0000}"/>
    <cellStyle name="ปกติ 33 4 3" xfId="23861" xr:uid="{00000000-0005-0000-0000-0000A85E0000}"/>
    <cellStyle name="ปกติ 33 4 3 2" xfId="23862" xr:uid="{00000000-0005-0000-0000-0000A95E0000}"/>
    <cellStyle name="ปกติ 33 4 3 2 2" xfId="23863" xr:uid="{00000000-0005-0000-0000-0000AA5E0000}"/>
    <cellStyle name="ปกติ 33 4 3 3" xfId="23864" xr:uid="{00000000-0005-0000-0000-0000AB5E0000}"/>
    <cellStyle name="ปกติ 33 4 4" xfId="23865" xr:uid="{00000000-0005-0000-0000-0000AC5E0000}"/>
    <cellStyle name="ปกติ 33 4 4 2" xfId="23866" xr:uid="{00000000-0005-0000-0000-0000AD5E0000}"/>
    <cellStyle name="ปกติ 33 4 4 2 2" xfId="23867" xr:uid="{00000000-0005-0000-0000-0000AE5E0000}"/>
    <cellStyle name="ปกติ 33 4 4 3" xfId="23868" xr:uid="{00000000-0005-0000-0000-0000AF5E0000}"/>
    <cellStyle name="ปกติ 33 4 5" xfId="23869" xr:uid="{00000000-0005-0000-0000-0000B05E0000}"/>
    <cellStyle name="ปกติ 33 4 5 2" xfId="23870" xr:uid="{00000000-0005-0000-0000-0000B15E0000}"/>
    <cellStyle name="ปกติ 33 4 6" xfId="23871" xr:uid="{00000000-0005-0000-0000-0000B25E0000}"/>
    <cellStyle name="ปกติ 33 5" xfId="23872" xr:uid="{00000000-0005-0000-0000-0000B35E0000}"/>
    <cellStyle name="ปกติ 33 5 2" xfId="23873" xr:uid="{00000000-0005-0000-0000-0000B45E0000}"/>
    <cellStyle name="ปกติ 33 5 2 2" xfId="23874" xr:uid="{00000000-0005-0000-0000-0000B55E0000}"/>
    <cellStyle name="ปกติ 33 5 2 2 2" xfId="23875" xr:uid="{00000000-0005-0000-0000-0000B65E0000}"/>
    <cellStyle name="ปกติ 33 5 2 3" xfId="23876" xr:uid="{00000000-0005-0000-0000-0000B75E0000}"/>
    <cellStyle name="ปกติ 33 5 3" xfId="23877" xr:uid="{00000000-0005-0000-0000-0000B85E0000}"/>
    <cellStyle name="ปกติ 33 5 3 2" xfId="23878" xr:uid="{00000000-0005-0000-0000-0000B95E0000}"/>
    <cellStyle name="ปกติ 33 5 3 2 2" xfId="23879" xr:uid="{00000000-0005-0000-0000-0000BA5E0000}"/>
    <cellStyle name="ปกติ 33 5 3 3" xfId="23880" xr:uid="{00000000-0005-0000-0000-0000BB5E0000}"/>
    <cellStyle name="ปกติ 33 5 4" xfId="23881" xr:uid="{00000000-0005-0000-0000-0000BC5E0000}"/>
    <cellStyle name="ปกติ 33 5 4 2" xfId="23882" xr:uid="{00000000-0005-0000-0000-0000BD5E0000}"/>
    <cellStyle name="ปกติ 33 5 4 2 2" xfId="23883" xr:uid="{00000000-0005-0000-0000-0000BE5E0000}"/>
    <cellStyle name="ปกติ 33 5 4 3" xfId="23884" xr:uid="{00000000-0005-0000-0000-0000BF5E0000}"/>
    <cellStyle name="ปกติ 33 5 5" xfId="23885" xr:uid="{00000000-0005-0000-0000-0000C05E0000}"/>
    <cellStyle name="ปกติ 33 5 5 2" xfId="23886" xr:uid="{00000000-0005-0000-0000-0000C15E0000}"/>
    <cellStyle name="ปกติ 33 5 6" xfId="23887" xr:uid="{00000000-0005-0000-0000-0000C25E0000}"/>
    <cellStyle name="ปกติ 33 6" xfId="23888" xr:uid="{00000000-0005-0000-0000-0000C35E0000}"/>
    <cellStyle name="ปกติ 33 6 2" xfId="23889" xr:uid="{00000000-0005-0000-0000-0000C45E0000}"/>
    <cellStyle name="ปกติ 33 6 2 2" xfId="23890" xr:uid="{00000000-0005-0000-0000-0000C55E0000}"/>
    <cellStyle name="ปกติ 33 6 2 2 2" xfId="23891" xr:uid="{00000000-0005-0000-0000-0000C65E0000}"/>
    <cellStyle name="ปกติ 33 6 2 3" xfId="23892" xr:uid="{00000000-0005-0000-0000-0000C75E0000}"/>
    <cellStyle name="ปกติ 33 6 3" xfId="23893" xr:uid="{00000000-0005-0000-0000-0000C85E0000}"/>
    <cellStyle name="ปกติ 33 6 3 2" xfId="23894" xr:uid="{00000000-0005-0000-0000-0000C95E0000}"/>
    <cellStyle name="ปกติ 33 6 3 2 2" xfId="23895" xr:uid="{00000000-0005-0000-0000-0000CA5E0000}"/>
    <cellStyle name="ปกติ 33 6 3 3" xfId="23896" xr:uid="{00000000-0005-0000-0000-0000CB5E0000}"/>
    <cellStyle name="ปกติ 33 6 4" xfId="23897" xr:uid="{00000000-0005-0000-0000-0000CC5E0000}"/>
    <cellStyle name="ปกติ 33 6 4 2" xfId="23898" xr:uid="{00000000-0005-0000-0000-0000CD5E0000}"/>
    <cellStyle name="ปกติ 33 6 4 2 2" xfId="23899" xr:uid="{00000000-0005-0000-0000-0000CE5E0000}"/>
    <cellStyle name="ปกติ 33 6 4 3" xfId="23900" xr:uid="{00000000-0005-0000-0000-0000CF5E0000}"/>
    <cellStyle name="ปกติ 33 6 5" xfId="23901" xr:uid="{00000000-0005-0000-0000-0000D05E0000}"/>
    <cellStyle name="ปกติ 33 6 5 2" xfId="23902" xr:uid="{00000000-0005-0000-0000-0000D15E0000}"/>
    <cellStyle name="ปกติ 33 6 6" xfId="23903" xr:uid="{00000000-0005-0000-0000-0000D25E0000}"/>
    <cellStyle name="ปกติ 33 7" xfId="23904" xr:uid="{00000000-0005-0000-0000-0000D35E0000}"/>
    <cellStyle name="ปกติ 33 7 2" xfId="23905" xr:uid="{00000000-0005-0000-0000-0000D45E0000}"/>
    <cellStyle name="ปกติ 33 7 2 2" xfId="23906" xr:uid="{00000000-0005-0000-0000-0000D55E0000}"/>
    <cellStyle name="ปกติ 33 7 2 2 2" xfId="23907" xr:uid="{00000000-0005-0000-0000-0000D65E0000}"/>
    <cellStyle name="ปกติ 33 7 2 3" xfId="23908" xr:uid="{00000000-0005-0000-0000-0000D75E0000}"/>
    <cellStyle name="ปกติ 33 7 3" xfId="23909" xr:uid="{00000000-0005-0000-0000-0000D85E0000}"/>
    <cellStyle name="ปกติ 33 7 3 2" xfId="23910" xr:uid="{00000000-0005-0000-0000-0000D95E0000}"/>
    <cellStyle name="ปกติ 33 7 3 2 2" xfId="23911" xr:uid="{00000000-0005-0000-0000-0000DA5E0000}"/>
    <cellStyle name="ปกติ 33 7 3 3" xfId="23912" xr:uid="{00000000-0005-0000-0000-0000DB5E0000}"/>
    <cellStyle name="ปกติ 33 7 4" xfId="23913" xr:uid="{00000000-0005-0000-0000-0000DC5E0000}"/>
    <cellStyle name="ปกติ 33 7 4 2" xfId="23914" xr:uid="{00000000-0005-0000-0000-0000DD5E0000}"/>
    <cellStyle name="ปกติ 33 7 4 2 2" xfId="23915" xr:uid="{00000000-0005-0000-0000-0000DE5E0000}"/>
    <cellStyle name="ปกติ 33 7 4 3" xfId="23916" xr:uid="{00000000-0005-0000-0000-0000DF5E0000}"/>
    <cellStyle name="ปกติ 33 7 5" xfId="23917" xr:uid="{00000000-0005-0000-0000-0000E05E0000}"/>
    <cellStyle name="ปกติ 33 7 5 2" xfId="23918" xr:uid="{00000000-0005-0000-0000-0000E15E0000}"/>
    <cellStyle name="ปกติ 33 7 6" xfId="23919" xr:uid="{00000000-0005-0000-0000-0000E25E0000}"/>
    <cellStyle name="ปกติ 33 8" xfId="23920" xr:uid="{00000000-0005-0000-0000-0000E35E0000}"/>
    <cellStyle name="ปกติ 33 8 2" xfId="23921" xr:uid="{00000000-0005-0000-0000-0000E45E0000}"/>
    <cellStyle name="ปกติ 33 8 2 2" xfId="23922" xr:uid="{00000000-0005-0000-0000-0000E55E0000}"/>
    <cellStyle name="ปกติ 33 8 2 2 2" xfId="23923" xr:uid="{00000000-0005-0000-0000-0000E65E0000}"/>
    <cellStyle name="ปกติ 33 8 2 3" xfId="23924" xr:uid="{00000000-0005-0000-0000-0000E75E0000}"/>
    <cellStyle name="ปกติ 33 8 3" xfId="23925" xr:uid="{00000000-0005-0000-0000-0000E85E0000}"/>
    <cellStyle name="ปกติ 33 8 3 2" xfId="23926" xr:uid="{00000000-0005-0000-0000-0000E95E0000}"/>
    <cellStyle name="ปกติ 33 8 3 2 2" xfId="23927" xr:uid="{00000000-0005-0000-0000-0000EA5E0000}"/>
    <cellStyle name="ปกติ 33 8 3 3" xfId="23928" xr:uid="{00000000-0005-0000-0000-0000EB5E0000}"/>
    <cellStyle name="ปกติ 33 8 4" xfId="23929" xr:uid="{00000000-0005-0000-0000-0000EC5E0000}"/>
    <cellStyle name="ปกติ 33 8 4 2" xfId="23930" xr:uid="{00000000-0005-0000-0000-0000ED5E0000}"/>
    <cellStyle name="ปกติ 33 8 4 2 2" xfId="23931" xr:uid="{00000000-0005-0000-0000-0000EE5E0000}"/>
    <cellStyle name="ปกติ 33 8 4 3" xfId="23932" xr:uid="{00000000-0005-0000-0000-0000EF5E0000}"/>
    <cellStyle name="ปกติ 33 8 5" xfId="23933" xr:uid="{00000000-0005-0000-0000-0000F05E0000}"/>
    <cellStyle name="ปกติ 33 8 5 2" xfId="23934" xr:uid="{00000000-0005-0000-0000-0000F15E0000}"/>
    <cellStyle name="ปกติ 33 8 6" xfId="23935" xr:uid="{00000000-0005-0000-0000-0000F25E0000}"/>
    <cellStyle name="ปกติ 33 9" xfId="23936" xr:uid="{00000000-0005-0000-0000-0000F35E0000}"/>
    <cellStyle name="ปกติ 33 9 2" xfId="23937" xr:uid="{00000000-0005-0000-0000-0000F45E0000}"/>
    <cellStyle name="ปกติ 33 9 2 2" xfId="23938" xr:uid="{00000000-0005-0000-0000-0000F55E0000}"/>
    <cellStyle name="ปกติ 33 9 2 2 2" xfId="23939" xr:uid="{00000000-0005-0000-0000-0000F65E0000}"/>
    <cellStyle name="ปกติ 33 9 2 3" xfId="23940" xr:uid="{00000000-0005-0000-0000-0000F75E0000}"/>
    <cellStyle name="ปกติ 33 9 3" xfId="23941" xr:uid="{00000000-0005-0000-0000-0000F85E0000}"/>
    <cellStyle name="ปกติ 33 9 3 2" xfId="23942" xr:uid="{00000000-0005-0000-0000-0000F95E0000}"/>
    <cellStyle name="ปกติ 33 9 3 2 2" xfId="23943" xr:uid="{00000000-0005-0000-0000-0000FA5E0000}"/>
    <cellStyle name="ปกติ 33 9 3 3" xfId="23944" xr:uid="{00000000-0005-0000-0000-0000FB5E0000}"/>
    <cellStyle name="ปกติ 33 9 4" xfId="23945" xr:uid="{00000000-0005-0000-0000-0000FC5E0000}"/>
    <cellStyle name="ปกติ 33 9 4 2" xfId="23946" xr:uid="{00000000-0005-0000-0000-0000FD5E0000}"/>
    <cellStyle name="ปกติ 33 9 4 2 2" xfId="23947" xr:uid="{00000000-0005-0000-0000-0000FE5E0000}"/>
    <cellStyle name="ปกติ 33 9 4 3" xfId="23948" xr:uid="{00000000-0005-0000-0000-0000FF5E0000}"/>
    <cellStyle name="ปกติ 33 9 5" xfId="23949" xr:uid="{00000000-0005-0000-0000-0000005F0000}"/>
    <cellStyle name="ปกติ 33 9 5 2" xfId="23950" xr:uid="{00000000-0005-0000-0000-0000015F0000}"/>
    <cellStyle name="ปกติ 33 9 6" xfId="23951" xr:uid="{00000000-0005-0000-0000-0000025F0000}"/>
    <cellStyle name="ปกติ 34" xfId="23952" xr:uid="{00000000-0005-0000-0000-0000035F0000}"/>
    <cellStyle name="ปกติ 34 2" xfId="23953" xr:uid="{00000000-0005-0000-0000-0000045F0000}"/>
    <cellStyle name="ปกติ 34 2 10" xfId="23954" xr:uid="{00000000-0005-0000-0000-0000055F0000}"/>
    <cellStyle name="ปกติ 34 2 2" xfId="23955" xr:uid="{00000000-0005-0000-0000-0000065F0000}"/>
    <cellStyle name="ปกติ 34 2 3" xfId="23956" xr:uid="{00000000-0005-0000-0000-0000075F0000}"/>
    <cellStyle name="ปกติ 34 2 4" xfId="23957" xr:uid="{00000000-0005-0000-0000-0000085F0000}"/>
    <cellStyle name="ปกติ 34 2 5" xfId="23958" xr:uid="{00000000-0005-0000-0000-0000095F0000}"/>
    <cellStyle name="ปกติ 34 2 6" xfId="23959" xr:uid="{00000000-0005-0000-0000-00000A5F0000}"/>
    <cellStyle name="ปกติ 34 2 7" xfId="23960" xr:uid="{00000000-0005-0000-0000-00000B5F0000}"/>
    <cellStyle name="ปกติ 34 2 8" xfId="23961" xr:uid="{00000000-0005-0000-0000-00000C5F0000}"/>
    <cellStyle name="ปกติ 34 2 9" xfId="23962" xr:uid="{00000000-0005-0000-0000-00000D5F0000}"/>
    <cellStyle name="ปกติ 34 3" xfId="23963" xr:uid="{00000000-0005-0000-0000-00000E5F0000}"/>
    <cellStyle name="ปกติ 34 3 10" xfId="23964" xr:uid="{00000000-0005-0000-0000-00000F5F0000}"/>
    <cellStyle name="ปกติ 34 3 2" xfId="23965" xr:uid="{00000000-0005-0000-0000-0000105F0000}"/>
    <cellStyle name="ปกติ 34 3 3" xfId="23966" xr:uid="{00000000-0005-0000-0000-0000115F0000}"/>
    <cellStyle name="ปกติ 34 3 4" xfId="23967" xr:uid="{00000000-0005-0000-0000-0000125F0000}"/>
    <cellStyle name="ปกติ 34 3 5" xfId="23968" xr:uid="{00000000-0005-0000-0000-0000135F0000}"/>
    <cellStyle name="ปกติ 34 3 6" xfId="23969" xr:uid="{00000000-0005-0000-0000-0000145F0000}"/>
    <cellStyle name="ปกติ 34 3 7" xfId="23970" xr:uid="{00000000-0005-0000-0000-0000155F0000}"/>
    <cellStyle name="ปกติ 34 3 8" xfId="23971" xr:uid="{00000000-0005-0000-0000-0000165F0000}"/>
    <cellStyle name="ปกติ 34 3 9" xfId="23972" xr:uid="{00000000-0005-0000-0000-0000175F0000}"/>
    <cellStyle name="ปกติ 34 4" xfId="23973" xr:uid="{00000000-0005-0000-0000-0000185F0000}"/>
    <cellStyle name="ปกติ 34 5" xfId="23974" xr:uid="{00000000-0005-0000-0000-0000195F0000}"/>
    <cellStyle name="ปกติ 34 6" xfId="23975" xr:uid="{00000000-0005-0000-0000-00001A5F0000}"/>
    <cellStyle name="ปกติ 35" xfId="23976" xr:uid="{00000000-0005-0000-0000-00001B5F0000}"/>
    <cellStyle name="ปกติ 36" xfId="23977" xr:uid="{00000000-0005-0000-0000-00001C5F0000}"/>
    <cellStyle name="ปกติ 36 2" xfId="23978" xr:uid="{00000000-0005-0000-0000-00001D5F0000}"/>
    <cellStyle name="ปกติ 37" xfId="23979" xr:uid="{00000000-0005-0000-0000-00001E5F0000}"/>
    <cellStyle name="ปกติ 37 2" xfId="23980" xr:uid="{00000000-0005-0000-0000-00001F5F0000}"/>
    <cellStyle name="ปกติ 38" xfId="23981" xr:uid="{00000000-0005-0000-0000-0000205F0000}"/>
    <cellStyle name="ปกติ 39" xfId="23982" xr:uid="{00000000-0005-0000-0000-0000215F0000}"/>
    <cellStyle name="ปกติ 39 2" xfId="23983" xr:uid="{00000000-0005-0000-0000-0000225F0000}"/>
    <cellStyle name="ปกติ 39 2 2" xfId="23984" xr:uid="{00000000-0005-0000-0000-0000235F0000}"/>
    <cellStyle name="ปกติ 39 2 2 2" xfId="23985" xr:uid="{00000000-0005-0000-0000-0000245F0000}"/>
    <cellStyle name="ปกติ 39 2 3" xfId="23986" xr:uid="{00000000-0005-0000-0000-0000255F0000}"/>
    <cellStyle name="ปกติ 39 3" xfId="23987" xr:uid="{00000000-0005-0000-0000-0000265F0000}"/>
    <cellStyle name="ปกติ 39 3 2" xfId="23988" xr:uid="{00000000-0005-0000-0000-0000275F0000}"/>
    <cellStyle name="ปกติ 39 3 2 2" xfId="23989" xr:uid="{00000000-0005-0000-0000-0000285F0000}"/>
    <cellStyle name="ปกติ 39 3 3" xfId="23990" xr:uid="{00000000-0005-0000-0000-0000295F0000}"/>
    <cellStyle name="ปกติ 39 4" xfId="23991" xr:uid="{00000000-0005-0000-0000-00002A5F0000}"/>
    <cellStyle name="ปกติ 39 4 2" xfId="23992" xr:uid="{00000000-0005-0000-0000-00002B5F0000}"/>
    <cellStyle name="ปกติ 39 4 2 2" xfId="23993" xr:uid="{00000000-0005-0000-0000-00002C5F0000}"/>
    <cellStyle name="ปกติ 39 4 3" xfId="23994" xr:uid="{00000000-0005-0000-0000-00002D5F0000}"/>
    <cellStyle name="ปกติ 39 5" xfId="23995" xr:uid="{00000000-0005-0000-0000-00002E5F0000}"/>
    <cellStyle name="ปกติ 39 5 2" xfId="23996" xr:uid="{00000000-0005-0000-0000-00002F5F0000}"/>
    <cellStyle name="ปกติ 39 6" xfId="23997" xr:uid="{00000000-0005-0000-0000-0000305F0000}"/>
    <cellStyle name="ปกติ 4" xfId="4161" xr:uid="{00000000-0005-0000-0000-0000315F0000}"/>
    <cellStyle name="ปกติ 4 10" xfId="23998" xr:uid="{00000000-0005-0000-0000-0000325F0000}"/>
    <cellStyle name="ปกติ 4 10 2" xfId="23999" xr:uid="{00000000-0005-0000-0000-0000335F0000}"/>
    <cellStyle name="ปกติ 4 10 2 2" xfId="24000" xr:uid="{00000000-0005-0000-0000-0000345F0000}"/>
    <cellStyle name="ปกติ 4 10 3" xfId="24001" xr:uid="{00000000-0005-0000-0000-0000355F0000}"/>
    <cellStyle name="ปกติ 4 11" xfId="24002" xr:uid="{00000000-0005-0000-0000-0000365F0000}"/>
    <cellStyle name="ปกติ 4 11 2" xfId="24003" xr:uid="{00000000-0005-0000-0000-0000375F0000}"/>
    <cellStyle name="ปกติ 4 11 2 2" xfId="24004" xr:uid="{00000000-0005-0000-0000-0000385F0000}"/>
    <cellStyle name="ปกติ 4 11 3" xfId="24005" xr:uid="{00000000-0005-0000-0000-0000395F0000}"/>
    <cellStyle name="ปกติ 4 12" xfId="24006" xr:uid="{00000000-0005-0000-0000-00003A5F0000}"/>
    <cellStyle name="ปกติ 4 12 2" xfId="24007" xr:uid="{00000000-0005-0000-0000-00003B5F0000}"/>
    <cellStyle name="ปกติ 4 12 2 2" xfId="24008" xr:uid="{00000000-0005-0000-0000-00003C5F0000}"/>
    <cellStyle name="ปกติ 4 12 3" xfId="24009" xr:uid="{00000000-0005-0000-0000-00003D5F0000}"/>
    <cellStyle name="ปกติ 4 13" xfId="24010" xr:uid="{00000000-0005-0000-0000-00003E5F0000}"/>
    <cellStyle name="ปกติ 4 2" xfId="4162" xr:uid="{00000000-0005-0000-0000-00003F5F0000}"/>
    <cellStyle name="ปกติ 4 2 2" xfId="4163" xr:uid="{00000000-0005-0000-0000-0000405F0000}"/>
    <cellStyle name="ปกติ 4 2 2 2" xfId="5434" xr:uid="{00000000-0005-0000-0000-0000415F0000}"/>
    <cellStyle name="ปกติ 4 2 2 2 2" xfId="24013" xr:uid="{00000000-0005-0000-0000-0000425F0000}"/>
    <cellStyle name="ปกติ 4 2 2 2 2 2" xfId="24014" xr:uid="{00000000-0005-0000-0000-0000435F0000}"/>
    <cellStyle name="ปกติ 4 2 2 2 3" xfId="24015" xr:uid="{00000000-0005-0000-0000-0000445F0000}"/>
    <cellStyle name="ปกติ 4 2 2 2 4" xfId="24012" xr:uid="{00000000-0005-0000-0000-0000455F0000}"/>
    <cellStyle name="ปกติ 4 2 2 3" xfId="24011" xr:uid="{00000000-0005-0000-0000-0000465F0000}"/>
    <cellStyle name="ปกติ 4 2 3" xfId="24016" xr:uid="{00000000-0005-0000-0000-0000475F0000}"/>
    <cellStyle name="ปกติ 4 2 3 2" xfId="24017" xr:uid="{00000000-0005-0000-0000-0000485F0000}"/>
    <cellStyle name="ปกติ 4 2 3 2 2" xfId="24018" xr:uid="{00000000-0005-0000-0000-0000495F0000}"/>
    <cellStyle name="ปกติ 4 2 4" xfId="24019" xr:uid="{00000000-0005-0000-0000-00004A5F0000}"/>
    <cellStyle name="ปกติ 4 2 4 2" xfId="24020" xr:uid="{00000000-0005-0000-0000-00004B5F0000}"/>
    <cellStyle name="ปกติ 4 2 4 2 2" xfId="24021" xr:uid="{00000000-0005-0000-0000-00004C5F0000}"/>
    <cellStyle name="ปกติ 4 2 4 3" xfId="24022" xr:uid="{00000000-0005-0000-0000-00004D5F0000}"/>
    <cellStyle name="ปกติ 4 2 5" xfId="24023" xr:uid="{00000000-0005-0000-0000-00004E5F0000}"/>
    <cellStyle name="ปกติ 4 2 5 2" xfId="24024" xr:uid="{00000000-0005-0000-0000-00004F5F0000}"/>
    <cellStyle name="ปกติ 4 2 6" xfId="24025" xr:uid="{00000000-0005-0000-0000-0000505F0000}"/>
    <cellStyle name="ปกติ 4 2 7" xfId="24026" xr:uid="{00000000-0005-0000-0000-0000515F0000}"/>
    <cellStyle name="ปกติ 4 2 8" xfId="24027" xr:uid="{00000000-0005-0000-0000-0000525F0000}"/>
    <cellStyle name="ปกติ 4 2 9" xfId="24028" xr:uid="{00000000-0005-0000-0000-0000535F0000}"/>
    <cellStyle name="ปกติ 4 3" xfId="4164" xr:uid="{00000000-0005-0000-0000-0000545F0000}"/>
    <cellStyle name="ปกติ 4 3 2" xfId="24029" xr:uid="{00000000-0005-0000-0000-0000555F0000}"/>
    <cellStyle name="ปกติ 4 3 2 2" xfId="24030" xr:uid="{00000000-0005-0000-0000-0000565F0000}"/>
    <cellStyle name="ปกติ 4 3 2 2 2" xfId="24031" xr:uid="{00000000-0005-0000-0000-0000575F0000}"/>
    <cellStyle name="ปกติ 4 3 2 3" xfId="24032" xr:uid="{00000000-0005-0000-0000-0000585F0000}"/>
    <cellStyle name="ปกติ 4 3 3" xfId="24033" xr:uid="{00000000-0005-0000-0000-0000595F0000}"/>
    <cellStyle name="ปกติ 4 3 3 2" xfId="24034" xr:uid="{00000000-0005-0000-0000-00005A5F0000}"/>
    <cellStyle name="ปกติ 4 3 3 2 2" xfId="24035" xr:uid="{00000000-0005-0000-0000-00005B5F0000}"/>
    <cellStyle name="ปกติ 4 3 3 3" xfId="24036" xr:uid="{00000000-0005-0000-0000-00005C5F0000}"/>
    <cellStyle name="ปกติ 4 3 4" xfId="24037" xr:uid="{00000000-0005-0000-0000-00005D5F0000}"/>
    <cellStyle name="ปกติ 4 3 4 2" xfId="24038" xr:uid="{00000000-0005-0000-0000-00005E5F0000}"/>
    <cellStyle name="ปกติ 4 3 4 2 2" xfId="24039" xr:uid="{00000000-0005-0000-0000-00005F5F0000}"/>
    <cellStyle name="ปกติ 4 3 4 3" xfId="24040" xr:uid="{00000000-0005-0000-0000-0000605F0000}"/>
    <cellStyle name="ปกติ 4 3 5" xfId="24041" xr:uid="{00000000-0005-0000-0000-0000615F0000}"/>
    <cellStyle name="ปกติ 4 3 5 2" xfId="24042" xr:uid="{00000000-0005-0000-0000-0000625F0000}"/>
    <cellStyle name="ปกติ 4 3 6" xfId="24043" xr:uid="{00000000-0005-0000-0000-0000635F0000}"/>
    <cellStyle name="ปกติ 4 3 7" xfId="24044" xr:uid="{00000000-0005-0000-0000-0000645F0000}"/>
    <cellStyle name="ปกติ 4 3 8" xfId="24045" xr:uid="{00000000-0005-0000-0000-0000655F0000}"/>
    <cellStyle name="ปกติ 4 3 9" xfId="24046" xr:uid="{00000000-0005-0000-0000-0000665F0000}"/>
    <cellStyle name="ปกติ 4 4" xfId="4165" xr:uid="{00000000-0005-0000-0000-0000675F0000}"/>
    <cellStyle name="ปกติ 4 4 2" xfId="24048" xr:uid="{00000000-0005-0000-0000-0000685F0000}"/>
    <cellStyle name="ปกติ 4 4 2 2" xfId="24049" xr:uid="{00000000-0005-0000-0000-0000695F0000}"/>
    <cellStyle name="ปกติ 4 4 2 2 2" xfId="24050" xr:uid="{00000000-0005-0000-0000-00006A5F0000}"/>
    <cellStyle name="ปกติ 4 4 2 3" xfId="24051" xr:uid="{00000000-0005-0000-0000-00006B5F0000}"/>
    <cellStyle name="ปกติ 4 4 3" xfId="24052" xr:uid="{00000000-0005-0000-0000-00006C5F0000}"/>
    <cellStyle name="ปกติ 4 4 3 2" xfId="24053" xr:uid="{00000000-0005-0000-0000-00006D5F0000}"/>
    <cellStyle name="ปกติ 4 4 3 2 2" xfId="24054" xr:uid="{00000000-0005-0000-0000-00006E5F0000}"/>
    <cellStyle name="ปกติ 4 4 3 3" xfId="24055" xr:uid="{00000000-0005-0000-0000-00006F5F0000}"/>
    <cellStyle name="ปกติ 4 4 4" xfId="24056" xr:uid="{00000000-0005-0000-0000-0000705F0000}"/>
    <cellStyle name="ปกติ 4 4 4 2" xfId="24057" xr:uid="{00000000-0005-0000-0000-0000715F0000}"/>
    <cellStyle name="ปกติ 4 4 4 2 2" xfId="24058" xr:uid="{00000000-0005-0000-0000-0000725F0000}"/>
    <cellStyle name="ปกติ 4 4 4 3" xfId="24059" xr:uid="{00000000-0005-0000-0000-0000735F0000}"/>
    <cellStyle name="ปกติ 4 4 5" xfId="24060" xr:uid="{00000000-0005-0000-0000-0000745F0000}"/>
    <cellStyle name="ปกติ 4 4 5 2" xfId="24061" xr:uid="{00000000-0005-0000-0000-0000755F0000}"/>
    <cellStyle name="ปกติ 4 4 6" xfId="24047" xr:uid="{00000000-0005-0000-0000-0000765F0000}"/>
    <cellStyle name="ปกติ 4 5" xfId="4166" xr:uid="{00000000-0005-0000-0000-0000775F0000}"/>
    <cellStyle name="ปกติ 4 5 2" xfId="24063" xr:uid="{00000000-0005-0000-0000-0000785F0000}"/>
    <cellStyle name="ปกติ 4 5 2 2" xfId="24064" xr:uid="{00000000-0005-0000-0000-0000795F0000}"/>
    <cellStyle name="ปกติ 4 5 2 2 2" xfId="24065" xr:uid="{00000000-0005-0000-0000-00007A5F0000}"/>
    <cellStyle name="ปกติ 4 5 2 3" xfId="24066" xr:uid="{00000000-0005-0000-0000-00007B5F0000}"/>
    <cellStyle name="ปกติ 4 5 3" xfId="24067" xr:uid="{00000000-0005-0000-0000-00007C5F0000}"/>
    <cellStyle name="ปกติ 4 5 3 2" xfId="24068" xr:uid="{00000000-0005-0000-0000-00007D5F0000}"/>
    <cellStyle name="ปกติ 4 5 3 2 2" xfId="24069" xr:uid="{00000000-0005-0000-0000-00007E5F0000}"/>
    <cellStyle name="ปกติ 4 5 3 3" xfId="24070" xr:uid="{00000000-0005-0000-0000-00007F5F0000}"/>
    <cellStyle name="ปกติ 4 5 4" xfId="24071" xr:uid="{00000000-0005-0000-0000-0000805F0000}"/>
    <cellStyle name="ปกติ 4 5 4 2" xfId="24072" xr:uid="{00000000-0005-0000-0000-0000815F0000}"/>
    <cellStyle name="ปกติ 4 5 4 2 2" xfId="24073" xr:uid="{00000000-0005-0000-0000-0000825F0000}"/>
    <cellStyle name="ปกติ 4 5 4 3" xfId="24074" xr:uid="{00000000-0005-0000-0000-0000835F0000}"/>
    <cellStyle name="ปกติ 4 5 5" xfId="24075" xr:uid="{00000000-0005-0000-0000-0000845F0000}"/>
    <cellStyle name="ปกติ 4 5 5 2" xfId="24076" xr:uid="{00000000-0005-0000-0000-0000855F0000}"/>
    <cellStyle name="ปกติ 4 5 6" xfId="24062" xr:uid="{00000000-0005-0000-0000-0000865F0000}"/>
    <cellStyle name="ปกติ 4 6" xfId="24077" xr:uid="{00000000-0005-0000-0000-0000875F0000}"/>
    <cellStyle name="ปกติ 4 6 2" xfId="24078" xr:uid="{00000000-0005-0000-0000-0000885F0000}"/>
    <cellStyle name="ปกติ 4 6 2 2" xfId="24079" xr:uid="{00000000-0005-0000-0000-0000895F0000}"/>
    <cellStyle name="ปกติ 4 6 2 2 2" xfId="24080" xr:uid="{00000000-0005-0000-0000-00008A5F0000}"/>
    <cellStyle name="ปกติ 4 6 2 3" xfId="24081" xr:uid="{00000000-0005-0000-0000-00008B5F0000}"/>
    <cellStyle name="ปกติ 4 6 3" xfId="24082" xr:uid="{00000000-0005-0000-0000-00008C5F0000}"/>
    <cellStyle name="ปกติ 4 6 3 2" xfId="24083" xr:uid="{00000000-0005-0000-0000-00008D5F0000}"/>
    <cellStyle name="ปกติ 4 6 3 2 2" xfId="24084" xr:uid="{00000000-0005-0000-0000-00008E5F0000}"/>
    <cellStyle name="ปกติ 4 6 3 3" xfId="24085" xr:uid="{00000000-0005-0000-0000-00008F5F0000}"/>
    <cellStyle name="ปกติ 4 6 4" xfId="24086" xr:uid="{00000000-0005-0000-0000-0000905F0000}"/>
    <cellStyle name="ปกติ 4 6 4 2" xfId="24087" xr:uid="{00000000-0005-0000-0000-0000915F0000}"/>
    <cellStyle name="ปกติ 4 6 4 2 2" xfId="24088" xr:uid="{00000000-0005-0000-0000-0000925F0000}"/>
    <cellStyle name="ปกติ 4 6 4 3" xfId="24089" xr:uid="{00000000-0005-0000-0000-0000935F0000}"/>
    <cellStyle name="ปกติ 4 6 5" xfId="24090" xr:uid="{00000000-0005-0000-0000-0000945F0000}"/>
    <cellStyle name="ปกติ 4 6 5 2" xfId="24091" xr:uid="{00000000-0005-0000-0000-0000955F0000}"/>
    <cellStyle name="ปกติ 4 6 6" xfId="24092" xr:uid="{00000000-0005-0000-0000-0000965F0000}"/>
    <cellStyle name="ปกติ 4 7" xfId="24093" xr:uid="{00000000-0005-0000-0000-0000975F0000}"/>
    <cellStyle name="ปกติ 4 7 2" xfId="24094" xr:uid="{00000000-0005-0000-0000-0000985F0000}"/>
    <cellStyle name="ปกติ 4 7 2 2" xfId="24095" xr:uid="{00000000-0005-0000-0000-0000995F0000}"/>
    <cellStyle name="ปกติ 4 7 2 2 2" xfId="24096" xr:uid="{00000000-0005-0000-0000-00009A5F0000}"/>
    <cellStyle name="ปกติ 4 7 2 3" xfId="24097" xr:uid="{00000000-0005-0000-0000-00009B5F0000}"/>
    <cellStyle name="ปกติ 4 7 3" xfId="24098" xr:uid="{00000000-0005-0000-0000-00009C5F0000}"/>
    <cellStyle name="ปกติ 4 7 3 2" xfId="24099" xr:uid="{00000000-0005-0000-0000-00009D5F0000}"/>
    <cellStyle name="ปกติ 4 7 3 2 2" xfId="24100" xr:uid="{00000000-0005-0000-0000-00009E5F0000}"/>
    <cellStyle name="ปกติ 4 7 3 3" xfId="24101" xr:uid="{00000000-0005-0000-0000-00009F5F0000}"/>
    <cellStyle name="ปกติ 4 7 4" xfId="24102" xr:uid="{00000000-0005-0000-0000-0000A05F0000}"/>
    <cellStyle name="ปกติ 4 7 4 2" xfId="24103" xr:uid="{00000000-0005-0000-0000-0000A15F0000}"/>
    <cellStyle name="ปกติ 4 7 4 2 2" xfId="24104" xr:uid="{00000000-0005-0000-0000-0000A25F0000}"/>
    <cellStyle name="ปกติ 4 7 4 3" xfId="24105" xr:uid="{00000000-0005-0000-0000-0000A35F0000}"/>
    <cellStyle name="ปกติ 4 7 5" xfId="24106" xr:uid="{00000000-0005-0000-0000-0000A45F0000}"/>
    <cellStyle name="ปกติ 4 7 5 2" xfId="24107" xr:uid="{00000000-0005-0000-0000-0000A55F0000}"/>
    <cellStyle name="ปกติ 4 7 6" xfId="24108" xr:uid="{00000000-0005-0000-0000-0000A65F0000}"/>
    <cellStyle name="ปกติ 4 8" xfId="24109" xr:uid="{00000000-0005-0000-0000-0000A75F0000}"/>
    <cellStyle name="ปกติ 4 8 2" xfId="24110" xr:uid="{00000000-0005-0000-0000-0000A85F0000}"/>
    <cellStyle name="ปกติ 4 8 2 2" xfId="24111" xr:uid="{00000000-0005-0000-0000-0000A95F0000}"/>
    <cellStyle name="ปกติ 4 8 2 2 2" xfId="24112" xr:uid="{00000000-0005-0000-0000-0000AA5F0000}"/>
    <cellStyle name="ปกติ 4 8 2 3" xfId="24113" xr:uid="{00000000-0005-0000-0000-0000AB5F0000}"/>
    <cellStyle name="ปกติ 4 8 3" xfId="24114" xr:uid="{00000000-0005-0000-0000-0000AC5F0000}"/>
    <cellStyle name="ปกติ 4 8 3 2" xfId="24115" xr:uid="{00000000-0005-0000-0000-0000AD5F0000}"/>
    <cellStyle name="ปกติ 4 8 3 2 2" xfId="24116" xr:uid="{00000000-0005-0000-0000-0000AE5F0000}"/>
    <cellStyle name="ปกติ 4 8 3 3" xfId="24117" xr:uid="{00000000-0005-0000-0000-0000AF5F0000}"/>
    <cellStyle name="ปกติ 4 8 4" xfId="24118" xr:uid="{00000000-0005-0000-0000-0000B05F0000}"/>
    <cellStyle name="ปกติ 4 8 4 2" xfId="24119" xr:uid="{00000000-0005-0000-0000-0000B15F0000}"/>
    <cellStyle name="ปกติ 4 8 4 2 2" xfId="24120" xr:uid="{00000000-0005-0000-0000-0000B25F0000}"/>
    <cellStyle name="ปกติ 4 8 4 3" xfId="24121" xr:uid="{00000000-0005-0000-0000-0000B35F0000}"/>
    <cellStyle name="ปกติ 4 8 5" xfId="24122" xr:uid="{00000000-0005-0000-0000-0000B45F0000}"/>
    <cellStyle name="ปกติ 4 8 5 2" xfId="24123" xr:uid="{00000000-0005-0000-0000-0000B55F0000}"/>
    <cellStyle name="ปกติ 4 8 6" xfId="24124" xr:uid="{00000000-0005-0000-0000-0000B65F0000}"/>
    <cellStyle name="ปกติ 4 9" xfId="24125" xr:uid="{00000000-0005-0000-0000-0000B75F0000}"/>
    <cellStyle name="ปกติ 4 9 2" xfId="24126" xr:uid="{00000000-0005-0000-0000-0000B85F0000}"/>
    <cellStyle name="ปกติ 4 9 2 2" xfId="24127" xr:uid="{00000000-0005-0000-0000-0000B95F0000}"/>
    <cellStyle name="ปกติ 4 9 2 2 2" xfId="24128" xr:uid="{00000000-0005-0000-0000-0000BA5F0000}"/>
    <cellStyle name="ปกติ 4 9 2 3" xfId="24129" xr:uid="{00000000-0005-0000-0000-0000BB5F0000}"/>
    <cellStyle name="ปกติ 4 9 3" xfId="24130" xr:uid="{00000000-0005-0000-0000-0000BC5F0000}"/>
    <cellStyle name="ปกติ 4 9 3 2" xfId="24131" xr:uid="{00000000-0005-0000-0000-0000BD5F0000}"/>
    <cellStyle name="ปกติ 4 9 3 2 2" xfId="24132" xr:uid="{00000000-0005-0000-0000-0000BE5F0000}"/>
    <cellStyle name="ปกติ 4 9 3 3" xfId="24133" xr:uid="{00000000-0005-0000-0000-0000BF5F0000}"/>
    <cellStyle name="ปกติ 4 9 4" xfId="24134" xr:uid="{00000000-0005-0000-0000-0000C05F0000}"/>
    <cellStyle name="ปกติ 4 9 4 2" xfId="24135" xr:uid="{00000000-0005-0000-0000-0000C15F0000}"/>
    <cellStyle name="ปกติ 4 9 4 2 2" xfId="24136" xr:uid="{00000000-0005-0000-0000-0000C25F0000}"/>
    <cellStyle name="ปกติ 4 9 4 3" xfId="24137" xr:uid="{00000000-0005-0000-0000-0000C35F0000}"/>
    <cellStyle name="ปกติ 4 9 5" xfId="24138" xr:uid="{00000000-0005-0000-0000-0000C45F0000}"/>
    <cellStyle name="ปกติ 4 9 5 2" xfId="24139" xr:uid="{00000000-0005-0000-0000-0000C55F0000}"/>
    <cellStyle name="ปกติ 4 9 6" xfId="24140" xr:uid="{00000000-0005-0000-0000-0000C65F0000}"/>
    <cellStyle name="ปกติ 4_Bank" xfId="24141" xr:uid="{00000000-0005-0000-0000-0000C75F0000}"/>
    <cellStyle name="ปกติ 40" xfId="24142" xr:uid="{00000000-0005-0000-0000-0000C85F0000}"/>
    <cellStyle name="ปกติ 40 2" xfId="24143" xr:uid="{00000000-0005-0000-0000-0000C95F0000}"/>
    <cellStyle name="ปกติ 40 2 2" xfId="24144" xr:uid="{00000000-0005-0000-0000-0000CA5F0000}"/>
    <cellStyle name="ปกติ 40 2 2 2" xfId="24145" xr:uid="{00000000-0005-0000-0000-0000CB5F0000}"/>
    <cellStyle name="ปกติ 40 2 3" xfId="24146" xr:uid="{00000000-0005-0000-0000-0000CC5F0000}"/>
    <cellStyle name="ปกติ 40 3" xfId="24147" xr:uid="{00000000-0005-0000-0000-0000CD5F0000}"/>
    <cellStyle name="ปกติ 40 3 2" xfId="24148" xr:uid="{00000000-0005-0000-0000-0000CE5F0000}"/>
    <cellStyle name="ปกติ 40 3 2 2" xfId="24149" xr:uid="{00000000-0005-0000-0000-0000CF5F0000}"/>
    <cellStyle name="ปกติ 40 3 3" xfId="24150" xr:uid="{00000000-0005-0000-0000-0000D05F0000}"/>
    <cellStyle name="ปกติ 40 4" xfId="24151" xr:uid="{00000000-0005-0000-0000-0000D15F0000}"/>
    <cellStyle name="ปกติ 40 4 2" xfId="24152" xr:uid="{00000000-0005-0000-0000-0000D25F0000}"/>
    <cellStyle name="ปกติ 40 4 2 2" xfId="24153" xr:uid="{00000000-0005-0000-0000-0000D35F0000}"/>
    <cellStyle name="ปกติ 40 4 3" xfId="24154" xr:uid="{00000000-0005-0000-0000-0000D45F0000}"/>
    <cellStyle name="ปกติ 40 5" xfId="24155" xr:uid="{00000000-0005-0000-0000-0000D55F0000}"/>
    <cellStyle name="ปกติ 40 5 2" xfId="24156" xr:uid="{00000000-0005-0000-0000-0000D65F0000}"/>
    <cellStyle name="ปกติ 40 6" xfId="24157" xr:uid="{00000000-0005-0000-0000-0000D75F0000}"/>
    <cellStyle name="ปกติ 41" xfId="24158" xr:uid="{00000000-0005-0000-0000-0000D85F0000}"/>
    <cellStyle name="ปกติ 41 2" xfId="24159" xr:uid="{00000000-0005-0000-0000-0000D95F0000}"/>
    <cellStyle name="ปกติ 41 2 2" xfId="24160" xr:uid="{00000000-0005-0000-0000-0000DA5F0000}"/>
    <cellStyle name="ปกติ 41 2 2 2" xfId="24161" xr:uid="{00000000-0005-0000-0000-0000DB5F0000}"/>
    <cellStyle name="ปกติ 41 2 3" xfId="24162" xr:uid="{00000000-0005-0000-0000-0000DC5F0000}"/>
    <cellStyle name="ปกติ 41 3" xfId="24163" xr:uid="{00000000-0005-0000-0000-0000DD5F0000}"/>
    <cellStyle name="ปกติ 41 3 2" xfId="24164" xr:uid="{00000000-0005-0000-0000-0000DE5F0000}"/>
    <cellStyle name="ปกติ 41 3 2 2" xfId="24165" xr:uid="{00000000-0005-0000-0000-0000DF5F0000}"/>
    <cellStyle name="ปกติ 41 3 3" xfId="24166" xr:uid="{00000000-0005-0000-0000-0000E05F0000}"/>
    <cellStyle name="ปกติ 41 4" xfId="24167" xr:uid="{00000000-0005-0000-0000-0000E15F0000}"/>
    <cellStyle name="ปกติ 41 4 2" xfId="24168" xr:uid="{00000000-0005-0000-0000-0000E25F0000}"/>
    <cellStyle name="ปกติ 41 4 2 2" xfId="24169" xr:uid="{00000000-0005-0000-0000-0000E35F0000}"/>
    <cellStyle name="ปกติ 41 4 3" xfId="24170" xr:uid="{00000000-0005-0000-0000-0000E45F0000}"/>
    <cellStyle name="ปกติ 41 5" xfId="24171" xr:uid="{00000000-0005-0000-0000-0000E55F0000}"/>
    <cellStyle name="ปกติ 41 5 2" xfId="24172" xr:uid="{00000000-0005-0000-0000-0000E65F0000}"/>
    <cellStyle name="ปกติ 41 6" xfId="24173" xr:uid="{00000000-0005-0000-0000-0000E75F0000}"/>
    <cellStyle name="ปกติ 42" xfId="24174" xr:uid="{00000000-0005-0000-0000-0000E85F0000}"/>
    <cellStyle name="ปกติ 42 10" xfId="24175" xr:uid="{00000000-0005-0000-0000-0000E95F0000}"/>
    <cellStyle name="ปกติ 42 2" xfId="24176" xr:uid="{00000000-0005-0000-0000-0000EA5F0000}"/>
    <cellStyle name="ปกติ 42 3" xfId="24177" xr:uid="{00000000-0005-0000-0000-0000EB5F0000}"/>
    <cellStyle name="ปกติ 42 4" xfId="24178" xr:uid="{00000000-0005-0000-0000-0000EC5F0000}"/>
    <cellStyle name="ปกติ 42 5" xfId="24179" xr:uid="{00000000-0005-0000-0000-0000ED5F0000}"/>
    <cellStyle name="ปกติ 42 6" xfId="24180" xr:uid="{00000000-0005-0000-0000-0000EE5F0000}"/>
    <cellStyle name="ปกติ 42 7" xfId="24181" xr:uid="{00000000-0005-0000-0000-0000EF5F0000}"/>
    <cellStyle name="ปกติ 42 8" xfId="24182" xr:uid="{00000000-0005-0000-0000-0000F05F0000}"/>
    <cellStyle name="ปกติ 42 9" xfId="24183" xr:uid="{00000000-0005-0000-0000-0000F15F0000}"/>
    <cellStyle name="ปกติ 43" xfId="6513" xr:uid="{00000000-0005-0000-0000-0000F25F0000}"/>
    <cellStyle name="ปกติ 44" xfId="24184" xr:uid="{00000000-0005-0000-0000-0000F35F0000}"/>
    <cellStyle name="ปกติ 44 10" xfId="24185" xr:uid="{00000000-0005-0000-0000-0000F45F0000}"/>
    <cellStyle name="ปกติ 44 2" xfId="24186" xr:uid="{00000000-0005-0000-0000-0000F55F0000}"/>
    <cellStyle name="ปกติ 44 3" xfId="24187" xr:uid="{00000000-0005-0000-0000-0000F65F0000}"/>
    <cellStyle name="ปกติ 44 4" xfId="24188" xr:uid="{00000000-0005-0000-0000-0000F75F0000}"/>
    <cellStyle name="ปกติ 44 5" xfId="24189" xr:uid="{00000000-0005-0000-0000-0000F85F0000}"/>
    <cellStyle name="ปกติ 44 6" xfId="24190" xr:uid="{00000000-0005-0000-0000-0000F95F0000}"/>
    <cellStyle name="ปกติ 44 7" xfId="24191" xr:uid="{00000000-0005-0000-0000-0000FA5F0000}"/>
    <cellStyle name="ปกติ 44 8" xfId="24192" xr:uid="{00000000-0005-0000-0000-0000FB5F0000}"/>
    <cellStyle name="ปกติ 44 9" xfId="24193" xr:uid="{00000000-0005-0000-0000-0000FC5F0000}"/>
    <cellStyle name="ปกติ 45" xfId="24194" xr:uid="{00000000-0005-0000-0000-0000FD5F0000}"/>
    <cellStyle name="ปกติ 45 2" xfId="24195" xr:uid="{00000000-0005-0000-0000-0000FE5F0000}"/>
    <cellStyle name="ปกติ 47" xfId="24196" xr:uid="{00000000-0005-0000-0000-0000FF5F0000}"/>
    <cellStyle name="ปกติ 47 2" xfId="24197" xr:uid="{00000000-0005-0000-0000-000000600000}"/>
    <cellStyle name="ปกติ 48" xfId="24198" xr:uid="{00000000-0005-0000-0000-000001600000}"/>
    <cellStyle name="ปกติ 48 2" xfId="24199" xr:uid="{00000000-0005-0000-0000-000002600000}"/>
    <cellStyle name="ปกติ 48 2 2" xfId="24200" xr:uid="{00000000-0005-0000-0000-000003600000}"/>
    <cellStyle name="ปกติ 48 3" xfId="24201" xr:uid="{00000000-0005-0000-0000-000004600000}"/>
    <cellStyle name="ปกติ 5" xfId="4167" xr:uid="{00000000-0005-0000-0000-000005600000}"/>
    <cellStyle name="ปกติ 5 10" xfId="24203" xr:uid="{00000000-0005-0000-0000-000006600000}"/>
    <cellStyle name="ปกติ 5 11" xfId="24204" xr:uid="{00000000-0005-0000-0000-000007600000}"/>
    <cellStyle name="ปกติ 5 12" xfId="24205" xr:uid="{00000000-0005-0000-0000-000008600000}"/>
    <cellStyle name="ปกติ 5 13" xfId="24206" xr:uid="{00000000-0005-0000-0000-000009600000}"/>
    <cellStyle name="ปกติ 5 14" xfId="24207" xr:uid="{00000000-0005-0000-0000-00000A600000}"/>
    <cellStyle name="ปกติ 5 15" xfId="24208" xr:uid="{00000000-0005-0000-0000-00000B600000}"/>
    <cellStyle name="ปกติ 5 16" xfId="24209" xr:uid="{00000000-0005-0000-0000-00000C600000}"/>
    <cellStyle name="ปกติ 5 17" xfId="24210" xr:uid="{00000000-0005-0000-0000-00000D600000}"/>
    <cellStyle name="ปกติ 5 18" xfId="24211" xr:uid="{00000000-0005-0000-0000-00000E600000}"/>
    <cellStyle name="ปกติ 5 19" xfId="24212" xr:uid="{00000000-0005-0000-0000-00000F600000}"/>
    <cellStyle name="ปกติ 5 2" xfId="4168" xr:uid="{00000000-0005-0000-0000-000010600000}"/>
    <cellStyle name="ปกติ 5 2 2" xfId="24214" xr:uid="{00000000-0005-0000-0000-000011600000}"/>
    <cellStyle name="ปกติ 5 2 3" xfId="24215" xr:uid="{00000000-0005-0000-0000-000012600000}"/>
    <cellStyle name="ปกติ 5 2 4" xfId="24216" xr:uid="{00000000-0005-0000-0000-000013600000}"/>
    <cellStyle name="ปกติ 5 2 5" xfId="24217" xr:uid="{00000000-0005-0000-0000-000014600000}"/>
    <cellStyle name="ปกติ 5 2 6" xfId="24218" xr:uid="{00000000-0005-0000-0000-000015600000}"/>
    <cellStyle name="ปกติ 5 2 7" xfId="24213" xr:uid="{00000000-0005-0000-0000-000016600000}"/>
    <cellStyle name="ปกติ 5 20" xfId="24219" xr:uid="{00000000-0005-0000-0000-000017600000}"/>
    <cellStyle name="ปกติ 5 21" xfId="24220" xr:uid="{00000000-0005-0000-0000-000018600000}"/>
    <cellStyle name="ปกติ 5 22" xfId="24221" xr:uid="{00000000-0005-0000-0000-000019600000}"/>
    <cellStyle name="ปกติ 5 23" xfId="24222" xr:uid="{00000000-0005-0000-0000-00001A600000}"/>
    <cellStyle name="ปกติ 5 24" xfId="24223" xr:uid="{00000000-0005-0000-0000-00001B600000}"/>
    <cellStyle name="ปกติ 5 25" xfId="24224" xr:uid="{00000000-0005-0000-0000-00001C600000}"/>
    <cellStyle name="ปกติ 5 26" xfId="24225" xr:uid="{00000000-0005-0000-0000-00001D600000}"/>
    <cellStyle name="ปกติ 5 27" xfId="24226" xr:uid="{00000000-0005-0000-0000-00001E600000}"/>
    <cellStyle name="ปกติ 5 28" xfId="24227" xr:uid="{00000000-0005-0000-0000-00001F600000}"/>
    <cellStyle name="ปกติ 5 29" xfId="24228" xr:uid="{00000000-0005-0000-0000-000020600000}"/>
    <cellStyle name="ปกติ 5 3" xfId="4169" xr:uid="{00000000-0005-0000-0000-000021600000}"/>
    <cellStyle name="ปกติ 5 3 2" xfId="24230" xr:uid="{00000000-0005-0000-0000-000022600000}"/>
    <cellStyle name="ปกติ 5 3 3" xfId="24231" xr:uid="{00000000-0005-0000-0000-000023600000}"/>
    <cellStyle name="ปกติ 5 3 4" xfId="24229" xr:uid="{00000000-0005-0000-0000-000024600000}"/>
    <cellStyle name="ปกติ 5 30" xfId="24232" xr:uid="{00000000-0005-0000-0000-000025600000}"/>
    <cellStyle name="ปกติ 5 31" xfId="24233" xr:uid="{00000000-0005-0000-0000-000026600000}"/>
    <cellStyle name="ปกติ 5 32" xfId="24234" xr:uid="{00000000-0005-0000-0000-000027600000}"/>
    <cellStyle name="ปกติ 5 33" xfId="24235" xr:uid="{00000000-0005-0000-0000-000028600000}"/>
    <cellStyle name="ปกติ 5 34" xfId="24202" xr:uid="{00000000-0005-0000-0000-000029600000}"/>
    <cellStyle name="ปกติ 5 4" xfId="24236" xr:uid="{00000000-0005-0000-0000-00002A600000}"/>
    <cellStyle name="ปกติ 5 5" xfId="24237" xr:uid="{00000000-0005-0000-0000-00002B600000}"/>
    <cellStyle name="ปกติ 5 6" xfId="24238" xr:uid="{00000000-0005-0000-0000-00002C600000}"/>
    <cellStyle name="ปกติ 5 7" xfId="24239" xr:uid="{00000000-0005-0000-0000-00002D600000}"/>
    <cellStyle name="ปกติ 5 8" xfId="24240" xr:uid="{00000000-0005-0000-0000-00002E600000}"/>
    <cellStyle name="ปกติ 5 9" xfId="24241" xr:uid="{00000000-0005-0000-0000-00002F600000}"/>
    <cellStyle name="ปกติ 5_DetailCPI_1209" xfId="4170" xr:uid="{00000000-0005-0000-0000-000030600000}"/>
    <cellStyle name="ปกติ 6" xfId="4171" xr:uid="{00000000-0005-0000-0000-000031600000}"/>
    <cellStyle name="ปกติ 6 10" xfId="24243" xr:uid="{00000000-0005-0000-0000-000032600000}"/>
    <cellStyle name="ปกติ 6 10 2" xfId="24244" xr:uid="{00000000-0005-0000-0000-000033600000}"/>
    <cellStyle name="ปกติ 6 10 2 2" xfId="24245" xr:uid="{00000000-0005-0000-0000-000034600000}"/>
    <cellStyle name="ปกติ 6 10 3" xfId="24246" xr:uid="{00000000-0005-0000-0000-000035600000}"/>
    <cellStyle name="ปกติ 6 11" xfId="24247" xr:uid="{00000000-0005-0000-0000-000036600000}"/>
    <cellStyle name="ปกติ 6 11 2" xfId="24248" xr:uid="{00000000-0005-0000-0000-000037600000}"/>
    <cellStyle name="ปกติ 6 11 2 2" xfId="24249" xr:uid="{00000000-0005-0000-0000-000038600000}"/>
    <cellStyle name="ปกติ 6 11 3" xfId="24250" xr:uid="{00000000-0005-0000-0000-000039600000}"/>
    <cellStyle name="ปกติ 6 12" xfId="24251" xr:uid="{00000000-0005-0000-0000-00003A600000}"/>
    <cellStyle name="ปกติ 6 12 2" xfId="24252" xr:uid="{00000000-0005-0000-0000-00003B600000}"/>
    <cellStyle name="ปกติ 6 12 2 2" xfId="24253" xr:uid="{00000000-0005-0000-0000-00003C600000}"/>
    <cellStyle name="ปกติ 6 12 3" xfId="24254" xr:uid="{00000000-0005-0000-0000-00003D600000}"/>
    <cellStyle name="ปกติ 6 13" xfId="24255" xr:uid="{00000000-0005-0000-0000-00003E600000}"/>
    <cellStyle name="ปกติ 6 14" xfId="24256" xr:uid="{00000000-0005-0000-0000-00003F600000}"/>
    <cellStyle name="ปกติ 6 15" xfId="24242" xr:uid="{00000000-0005-0000-0000-000040600000}"/>
    <cellStyle name="ปกติ 6 2" xfId="4172" xr:uid="{00000000-0005-0000-0000-000041600000}"/>
    <cellStyle name="ปกติ 6 2 2" xfId="24258" xr:uid="{00000000-0005-0000-0000-000042600000}"/>
    <cellStyle name="ปกติ 6 2 2 2" xfId="24259" xr:uid="{00000000-0005-0000-0000-000043600000}"/>
    <cellStyle name="ปกติ 6 2 2 2 2" xfId="24260" xr:uid="{00000000-0005-0000-0000-000044600000}"/>
    <cellStyle name="ปกติ 6 2 3" xfId="24261" xr:uid="{00000000-0005-0000-0000-000045600000}"/>
    <cellStyle name="ปกติ 6 2 3 2" xfId="24262" xr:uid="{00000000-0005-0000-0000-000046600000}"/>
    <cellStyle name="ปกติ 6 2 3 2 2" xfId="24263" xr:uid="{00000000-0005-0000-0000-000047600000}"/>
    <cellStyle name="ปกติ 6 2 3 3" xfId="24264" xr:uid="{00000000-0005-0000-0000-000048600000}"/>
    <cellStyle name="ปกติ 6 2 4" xfId="24265" xr:uid="{00000000-0005-0000-0000-000049600000}"/>
    <cellStyle name="ปกติ 6 2 4 2" xfId="24266" xr:uid="{00000000-0005-0000-0000-00004A600000}"/>
    <cellStyle name="ปกติ 6 2 4 2 2" xfId="24267" xr:uid="{00000000-0005-0000-0000-00004B600000}"/>
    <cellStyle name="ปกติ 6 2 4 3" xfId="24268" xr:uid="{00000000-0005-0000-0000-00004C600000}"/>
    <cellStyle name="ปกติ 6 2 5" xfId="24269" xr:uid="{00000000-0005-0000-0000-00004D600000}"/>
    <cellStyle name="ปกติ 6 2 5 2" xfId="24270" xr:uid="{00000000-0005-0000-0000-00004E600000}"/>
    <cellStyle name="ปกติ 6 2 6" xfId="24271" xr:uid="{00000000-0005-0000-0000-00004F600000}"/>
    <cellStyle name="ปกติ 6 2 6 2" xfId="24272" xr:uid="{00000000-0005-0000-0000-000050600000}"/>
    <cellStyle name="ปกติ 6 2 7" xfId="24257" xr:uid="{00000000-0005-0000-0000-000051600000}"/>
    <cellStyle name="ปกติ 6 3" xfId="4173" xr:uid="{00000000-0005-0000-0000-000052600000}"/>
    <cellStyle name="ปกติ 6 3 2" xfId="24274" xr:uid="{00000000-0005-0000-0000-000053600000}"/>
    <cellStyle name="ปกติ 6 3 2 2" xfId="24275" xr:uid="{00000000-0005-0000-0000-000054600000}"/>
    <cellStyle name="ปกติ 6 3 2 2 2" xfId="24276" xr:uid="{00000000-0005-0000-0000-000055600000}"/>
    <cellStyle name="ปกติ 6 3 2 3" xfId="24277" xr:uid="{00000000-0005-0000-0000-000056600000}"/>
    <cellStyle name="ปกติ 6 3 3" xfId="24278" xr:uid="{00000000-0005-0000-0000-000057600000}"/>
    <cellStyle name="ปกติ 6 3 3 2" xfId="24279" xr:uid="{00000000-0005-0000-0000-000058600000}"/>
    <cellStyle name="ปกติ 6 3 3 2 2" xfId="24280" xr:uid="{00000000-0005-0000-0000-000059600000}"/>
    <cellStyle name="ปกติ 6 3 3 3" xfId="24281" xr:uid="{00000000-0005-0000-0000-00005A600000}"/>
    <cellStyle name="ปกติ 6 3 4" xfId="24282" xr:uid="{00000000-0005-0000-0000-00005B600000}"/>
    <cellStyle name="ปกติ 6 3 4 2" xfId="24283" xr:uid="{00000000-0005-0000-0000-00005C600000}"/>
    <cellStyle name="ปกติ 6 3 4 2 2" xfId="24284" xr:uid="{00000000-0005-0000-0000-00005D600000}"/>
    <cellStyle name="ปกติ 6 3 4 3" xfId="24285" xr:uid="{00000000-0005-0000-0000-00005E600000}"/>
    <cellStyle name="ปกติ 6 3 5" xfId="24286" xr:uid="{00000000-0005-0000-0000-00005F600000}"/>
    <cellStyle name="ปกติ 6 3 5 2" xfId="24287" xr:uid="{00000000-0005-0000-0000-000060600000}"/>
    <cellStyle name="ปกติ 6 3 5 2 2" xfId="24288" xr:uid="{00000000-0005-0000-0000-000061600000}"/>
    <cellStyle name="ปกติ 6 3 5 3" xfId="24289" xr:uid="{00000000-0005-0000-0000-000062600000}"/>
    <cellStyle name="ปกติ 6 3 6" xfId="24290" xr:uid="{00000000-0005-0000-0000-000063600000}"/>
    <cellStyle name="ปกติ 6 3 7" xfId="24273" xr:uid="{00000000-0005-0000-0000-000064600000}"/>
    <cellStyle name="ปกติ 6 4" xfId="24291" xr:uid="{00000000-0005-0000-0000-000065600000}"/>
    <cellStyle name="ปกติ 6 4 2" xfId="24292" xr:uid="{00000000-0005-0000-0000-000066600000}"/>
    <cellStyle name="ปกติ 6 4 2 2" xfId="24293" xr:uid="{00000000-0005-0000-0000-000067600000}"/>
    <cellStyle name="ปกติ 6 4 2 2 2" xfId="24294" xr:uid="{00000000-0005-0000-0000-000068600000}"/>
    <cellStyle name="ปกติ 6 4 2 3" xfId="24295" xr:uid="{00000000-0005-0000-0000-000069600000}"/>
    <cellStyle name="ปกติ 6 4 3" xfId="24296" xr:uid="{00000000-0005-0000-0000-00006A600000}"/>
    <cellStyle name="ปกติ 6 4 3 2" xfId="24297" xr:uid="{00000000-0005-0000-0000-00006B600000}"/>
    <cellStyle name="ปกติ 6 4 3 2 2" xfId="24298" xr:uid="{00000000-0005-0000-0000-00006C600000}"/>
    <cellStyle name="ปกติ 6 4 3 3" xfId="24299" xr:uid="{00000000-0005-0000-0000-00006D600000}"/>
    <cellStyle name="ปกติ 6 4 4" xfId="24300" xr:uid="{00000000-0005-0000-0000-00006E600000}"/>
    <cellStyle name="ปกติ 6 4 4 2" xfId="24301" xr:uid="{00000000-0005-0000-0000-00006F600000}"/>
    <cellStyle name="ปกติ 6 4 4 2 2" xfId="24302" xr:uid="{00000000-0005-0000-0000-000070600000}"/>
    <cellStyle name="ปกติ 6 4 4 3" xfId="24303" xr:uid="{00000000-0005-0000-0000-000071600000}"/>
    <cellStyle name="ปกติ 6 4 5" xfId="24304" xr:uid="{00000000-0005-0000-0000-000072600000}"/>
    <cellStyle name="ปกติ 6 4 5 2" xfId="24305" xr:uid="{00000000-0005-0000-0000-000073600000}"/>
    <cellStyle name="ปกติ 6 4 6" xfId="24306" xr:uid="{00000000-0005-0000-0000-000074600000}"/>
    <cellStyle name="ปกติ 6 5" xfId="24307" xr:uid="{00000000-0005-0000-0000-000075600000}"/>
    <cellStyle name="ปกติ 6 5 2" xfId="24308" xr:uid="{00000000-0005-0000-0000-000076600000}"/>
    <cellStyle name="ปกติ 6 5 2 2" xfId="24309" xr:uid="{00000000-0005-0000-0000-000077600000}"/>
    <cellStyle name="ปกติ 6 5 2 2 2" xfId="24310" xr:uid="{00000000-0005-0000-0000-000078600000}"/>
    <cellStyle name="ปกติ 6 5 2 3" xfId="24311" xr:uid="{00000000-0005-0000-0000-000079600000}"/>
    <cellStyle name="ปกติ 6 5 3" xfId="24312" xr:uid="{00000000-0005-0000-0000-00007A600000}"/>
    <cellStyle name="ปกติ 6 5 3 2" xfId="24313" xr:uid="{00000000-0005-0000-0000-00007B600000}"/>
    <cellStyle name="ปกติ 6 5 3 2 2" xfId="24314" xr:uid="{00000000-0005-0000-0000-00007C600000}"/>
    <cellStyle name="ปกติ 6 5 3 3" xfId="24315" xr:uid="{00000000-0005-0000-0000-00007D600000}"/>
    <cellStyle name="ปกติ 6 5 4" xfId="24316" xr:uid="{00000000-0005-0000-0000-00007E600000}"/>
    <cellStyle name="ปกติ 6 5 4 2" xfId="24317" xr:uid="{00000000-0005-0000-0000-00007F600000}"/>
    <cellStyle name="ปกติ 6 5 4 2 2" xfId="24318" xr:uid="{00000000-0005-0000-0000-000080600000}"/>
    <cellStyle name="ปกติ 6 5 4 3" xfId="24319" xr:uid="{00000000-0005-0000-0000-000081600000}"/>
    <cellStyle name="ปกติ 6 5 5" xfId="24320" xr:uid="{00000000-0005-0000-0000-000082600000}"/>
    <cellStyle name="ปกติ 6 5 5 2" xfId="24321" xr:uid="{00000000-0005-0000-0000-000083600000}"/>
    <cellStyle name="ปกติ 6 5 6" xfId="24322" xr:uid="{00000000-0005-0000-0000-000084600000}"/>
    <cellStyle name="ปกติ 6 6" xfId="24323" xr:uid="{00000000-0005-0000-0000-000085600000}"/>
    <cellStyle name="ปกติ 6 6 2" xfId="24324" xr:uid="{00000000-0005-0000-0000-000086600000}"/>
    <cellStyle name="ปกติ 6 6 2 2" xfId="24325" xr:uid="{00000000-0005-0000-0000-000087600000}"/>
    <cellStyle name="ปกติ 6 6 2 2 2" xfId="24326" xr:uid="{00000000-0005-0000-0000-000088600000}"/>
    <cellStyle name="ปกติ 6 6 2 3" xfId="24327" xr:uid="{00000000-0005-0000-0000-000089600000}"/>
    <cellStyle name="ปกติ 6 6 3" xfId="24328" xr:uid="{00000000-0005-0000-0000-00008A600000}"/>
    <cellStyle name="ปกติ 6 6 3 2" xfId="24329" xr:uid="{00000000-0005-0000-0000-00008B600000}"/>
    <cellStyle name="ปกติ 6 6 3 2 2" xfId="24330" xr:uid="{00000000-0005-0000-0000-00008C600000}"/>
    <cellStyle name="ปกติ 6 6 3 3" xfId="24331" xr:uid="{00000000-0005-0000-0000-00008D600000}"/>
    <cellStyle name="ปกติ 6 6 4" xfId="24332" xr:uid="{00000000-0005-0000-0000-00008E600000}"/>
    <cellStyle name="ปกติ 6 6 4 2" xfId="24333" xr:uid="{00000000-0005-0000-0000-00008F600000}"/>
    <cellStyle name="ปกติ 6 6 4 2 2" xfId="24334" xr:uid="{00000000-0005-0000-0000-000090600000}"/>
    <cellStyle name="ปกติ 6 6 4 3" xfId="24335" xr:uid="{00000000-0005-0000-0000-000091600000}"/>
    <cellStyle name="ปกติ 6 6 5" xfId="24336" xr:uid="{00000000-0005-0000-0000-000092600000}"/>
    <cellStyle name="ปกติ 6 6 5 2" xfId="24337" xr:uid="{00000000-0005-0000-0000-000093600000}"/>
    <cellStyle name="ปกติ 6 6 6" xfId="24338" xr:uid="{00000000-0005-0000-0000-000094600000}"/>
    <cellStyle name="ปกติ 6 7" xfId="24339" xr:uid="{00000000-0005-0000-0000-000095600000}"/>
    <cellStyle name="ปกติ 6 7 2" xfId="24340" xr:uid="{00000000-0005-0000-0000-000096600000}"/>
    <cellStyle name="ปกติ 6 7 2 2" xfId="24341" xr:uid="{00000000-0005-0000-0000-000097600000}"/>
    <cellStyle name="ปกติ 6 7 2 2 2" xfId="24342" xr:uid="{00000000-0005-0000-0000-000098600000}"/>
    <cellStyle name="ปกติ 6 7 2 3" xfId="24343" xr:uid="{00000000-0005-0000-0000-000099600000}"/>
    <cellStyle name="ปกติ 6 7 3" xfId="24344" xr:uid="{00000000-0005-0000-0000-00009A600000}"/>
    <cellStyle name="ปกติ 6 7 3 2" xfId="24345" xr:uid="{00000000-0005-0000-0000-00009B600000}"/>
    <cellStyle name="ปกติ 6 7 3 2 2" xfId="24346" xr:uid="{00000000-0005-0000-0000-00009C600000}"/>
    <cellStyle name="ปกติ 6 7 3 3" xfId="24347" xr:uid="{00000000-0005-0000-0000-00009D600000}"/>
    <cellStyle name="ปกติ 6 7 4" xfId="24348" xr:uid="{00000000-0005-0000-0000-00009E600000}"/>
    <cellStyle name="ปกติ 6 7 4 2" xfId="24349" xr:uid="{00000000-0005-0000-0000-00009F600000}"/>
    <cellStyle name="ปกติ 6 7 4 2 2" xfId="24350" xr:uid="{00000000-0005-0000-0000-0000A0600000}"/>
    <cellStyle name="ปกติ 6 7 4 3" xfId="24351" xr:uid="{00000000-0005-0000-0000-0000A1600000}"/>
    <cellStyle name="ปกติ 6 7 5" xfId="24352" xr:uid="{00000000-0005-0000-0000-0000A2600000}"/>
    <cellStyle name="ปกติ 6 7 5 2" xfId="24353" xr:uid="{00000000-0005-0000-0000-0000A3600000}"/>
    <cellStyle name="ปกติ 6 7 6" xfId="24354" xr:uid="{00000000-0005-0000-0000-0000A4600000}"/>
    <cellStyle name="ปกติ 6 8" xfId="24355" xr:uid="{00000000-0005-0000-0000-0000A5600000}"/>
    <cellStyle name="ปกติ 6 8 2" xfId="24356" xr:uid="{00000000-0005-0000-0000-0000A6600000}"/>
    <cellStyle name="ปกติ 6 8 2 2" xfId="24357" xr:uid="{00000000-0005-0000-0000-0000A7600000}"/>
    <cellStyle name="ปกติ 6 8 2 2 2" xfId="24358" xr:uid="{00000000-0005-0000-0000-0000A8600000}"/>
    <cellStyle name="ปกติ 6 8 2 3" xfId="24359" xr:uid="{00000000-0005-0000-0000-0000A9600000}"/>
    <cellStyle name="ปกติ 6 8 3" xfId="24360" xr:uid="{00000000-0005-0000-0000-0000AA600000}"/>
    <cellStyle name="ปกติ 6 8 3 2" xfId="24361" xr:uid="{00000000-0005-0000-0000-0000AB600000}"/>
    <cellStyle name="ปกติ 6 8 3 2 2" xfId="24362" xr:uid="{00000000-0005-0000-0000-0000AC600000}"/>
    <cellStyle name="ปกติ 6 8 3 3" xfId="24363" xr:uid="{00000000-0005-0000-0000-0000AD600000}"/>
    <cellStyle name="ปกติ 6 8 4" xfId="24364" xr:uid="{00000000-0005-0000-0000-0000AE600000}"/>
    <cellStyle name="ปกติ 6 8 4 2" xfId="24365" xr:uid="{00000000-0005-0000-0000-0000AF600000}"/>
    <cellStyle name="ปกติ 6 8 4 2 2" xfId="24366" xr:uid="{00000000-0005-0000-0000-0000B0600000}"/>
    <cellStyle name="ปกติ 6 8 4 3" xfId="24367" xr:uid="{00000000-0005-0000-0000-0000B1600000}"/>
    <cellStyle name="ปกติ 6 8 5" xfId="24368" xr:uid="{00000000-0005-0000-0000-0000B2600000}"/>
    <cellStyle name="ปกติ 6 8 5 2" xfId="24369" xr:uid="{00000000-0005-0000-0000-0000B3600000}"/>
    <cellStyle name="ปกติ 6 8 6" xfId="24370" xr:uid="{00000000-0005-0000-0000-0000B4600000}"/>
    <cellStyle name="ปกติ 6 9" xfId="24371" xr:uid="{00000000-0005-0000-0000-0000B5600000}"/>
    <cellStyle name="ปกติ 6 9 2" xfId="24372" xr:uid="{00000000-0005-0000-0000-0000B6600000}"/>
    <cellStyle name="ปกติ 6 9 2 2" xfId="24373" xr:uid="{00000000-0005-0000-0000-0000B7600000}"/>
    <cellStyle name="ปกติ 6 9 2 2 2" xfId="24374" xr:uid="{00000000-0005-0000-0000-0000B8600000}"/>
    <cellStyle name="ปกติ 6 9 2 3" xfId="24375" xr:uid="{00000000-0005-0000-0000-0000B9600000}"/>
    <cellStyle name="ปกติ 6 9 3" xfId="24376" xr:uid="{00000000-0005-0000-0000-0000BA600000}"/>
    <cellStyle name="ปกติ 6 9 3 2" xfId="24377" xr:uid="{00000000-0005-0000-0000-0000BB600000}"/>
    <cellStyle name="ปกติ 6 9 3 2 2" xfId="24378" xr:uid="{00000000-0005-0000-0000-0000BC600000}"/>
    <cellStyle name="ปกติ 6 9 3 3" xfId="24379" xr:uid="{00000000-0005-0000-0000-0000BD600000}"/>
    <cellStyle name="ปกติ 6 9 4" xfId="24380" xr:uid="{00000000-0005-0000-0000-0000BE600000}"/>
    <cellStyle name="ปกติ 6 9 4 2" xfId="24381" xr:uid="{00000000-0005-0000-0000-0000BF600000}"/>
    <cellStyle name="ปกติ 6 9 4 2 2" xfId="24382" xr:uid="{00000000-0005-0000-0000-0000C0600000}"/>
    <cellStyle name="ปกติ 6 9 4 3" xfId="24383" xr:uid="{00000000-0005-0000-0000-0000C1600000}"/>
    <cellStyle name="ปกติ 6 9 5" xfId="24384" xr:uid="{00000000-0005-0000-0000-0000C2600000}"/>
    <cellStyle name="ปกติ 6 9 5 2" xfId="24385" xr:uid="{00000000-0005-0000-0000-0000C3600000}"/>
    <cellStyle name="ปกติ 6 9 6" xfId="24386" xr:uid="{00000000-0005-0000-0000-0000C4600000}"/>
    <cellStyle name="ปกติ 6_CPI_Y'52_TOP_GG 1" xfId="4174" xr:uid="{00000000-0005-0000-0000-0000C5600000}"/>
    <cellStyle name="ปกติ 7" xfId="4175" xr:uid="{00000000-0005-0000-0000-0000C6600000}"/>
    <cellStyle name="ปกติ 7 2" xfId="4176" xr:uid="{00000000-0005-0000-0000-0000C7600000}"/>
    <cellStyle name="ปกติ 7 2 2" xfId="24389" xr:uid="{00000000-0005-0000-0000-0000C8600000}"/>
    <cellStyle name="ปกติ 7 2 3" xfId="24388" xr:uid="{00000000-0005-0000-0000-0000C9600000}"/>
    <cellStyle name="ปกติ 7 3" xfId="24390" xr:uid="{00000000-0005-0000-0000-0000CA600000}"/>
    <cellStyle name="ปกติ 7 3 2" xfId="24391" xr:uid="{00000000-0005-0000-0000-0000CB600000}"/>
    <cellStyle name="ปกติ 7 3 2 2" xfId="24392" xr:uid="{00000000-0005-0000-0000-0000CC600000}"/>
    <cellStyle name="ปกติ 7 3 2 2 2" xfId="24393" xr:uid="{00000000-0005-0000-0000-0000CD600000}"/>
    <cellStyle name="ปกติ 7 3 2 3" xfId="24394" xr:uid="{00000000-0005-0000-0000-0000CE600000}"/>
    <cellStyle name="ปกติ 7 3 3" xfId="24395" xr:uid="{00000000-0005-0000-0000-0000CF600000}"/>
    <cellStyle name="ปกติ 7 3 3 2" xfId="24396" xr:uid="{00000000-0005-0000-0000-0000D0600000}"/>
    <cellStyle name="ปกติ 7 3 3 2 2" xfId="24397" xr:uid="{00000000-0005-0000-0000-0000D1600000}"/>
    <cellStyle name="ปกติ 7 3 3 3" xfId="24398" xr:uid="{00000000-0005-0000-0000-0000D2600000}"/>
    <cellStyle name="ปกติ 7 3 4" xfId="24399" xr:uid="{00000000-0005-0000-0000-0000D3600000}"/>
    <cellStyle name="ปกติ 7 3 4 2" xfId="24400" xr:uid="{00000000-0005-0000-0000-0000D4600000}"/>
    <cellStyle name="ปกติ 7 3 5" xfId="24401" xr:uid="{00000000-0005-0000-0000-0000D5600000}"/>
    <cellStyle name="ปกติ 7 4" xfId="24402" xr:uid="{00000000-0005-0000-0000-0000D6600000}"/>
    <cellStyle name="ปกติ 7 4 2" xfId="24403" xr:uid="{00000000-0005-0000-0000-0000D7600000}"/>
    <cellStyle name="ปกติ 7 4 2 2" xfId="24404" xr:uid="{00000000-0005-0000-0000-0000D8600000}"/>
    <cellStyle name="ปกติ 7 4 3" xfId="24405" xr:uid="{00000000-0005-0000-0000-0000D9600000}"/>
    <cellStyle name="ปกติ 7 5" xfId="24406" xr:uid="{00000000-0005-0000-0000-0000DA600000}"/>
    <cellStyle name="ปกติ 7 5 2" xfId="24407" xr:uid="{00000000-0005-0000-0000-0000DB600000}"/>
    <cellStyle name="ปกติ 7 5 2 2" xfId="24408" xr:uid="{00000000-0005-0000-0000-0000DC600000}"/>
    <cellStyle name="ปกติ 7 5 3" xfId="24409" xr:uid="{00000000-0005-0000-0000-0000DD600000}"/>
    <cellStyle name="ปกติ 7 6" xfId="24410" xr:uid="{00000000-0005-0000-0000-0000DE600000}"/>
    <cellStyle name="ปกติ 7 6 2" xfId="24411" xr:uid="{00000000-0005-0000-0000-0000DF600000}"/>
    <cellStyle name="ปกติ 7 7" xfId="24412" xr:uid="{00000000-0005-0000-0000-0000E0600000}"/>
    <cellStyle name="ปกติ 7 8" xfId="24387" xr:uid="{00000000-0005-0000-0000-0000E1600000}"/>
    <cellStyle name="ปกติ 70" xfId="24413" xr:uid="{00000000-0005-0000-0000-0000E2600000}"/>
    <cellStyle name="ปกติ 71" xfId="24414" xr:uid="{00000000-0005-0000-0000-0000E3600000}"/>
    <cellStyle name="ปกติ 72" xfId="24415" xr:uid="{00000000-0005-0000-0000-0000E4600000}"/>
    <cellStyle name="ปกติ 73" xfId="24416" xr:uid="{00000000-0005-0000-0000-0000E5600000}"/>
    <cellStyle name="ปกติ 74" xfId="24417" xr:uid="{00000000-0005-0000-0000-0000E6600000}"/>
    <cellStyle name="ปกติ 75" xfId="24418" xr:uid="{00000000-0005-0000-0000-0000E7600000}"/>
    <cellStyle name="ปกติ 76" xfId="24419" xr:uid="{00000000-0005-0000-0000-0000E8600000}"/>
    <cellStyle name="ปกติ 77" xfId="24420" xr:uid="{00000000-0005-0000-0000-0000E9600000}"/>
    <cellStyle name="ปกติ 78" xfId="24421" xr:uid="{00000000-0005-0000-0000-0000EA600000}"/>
    <cellStyle name="ปกติ 79" xfId="24422" xr:uid="{00000000-0005-0000-0000-0000EB600000}"/>
    <cellStyle name="ปกติ 8" xfId="4177" xr:uid="{00000000-0005-0000-0000-0000EC600000}"/>
    <cellStyle name="ปกติ 8 10" xfId="24424" xr:uid="{00000000-0005-0000-0000-0000ED600000}"/>
    <cellStyle name="ปกติ 8 11" xfId="24425" xr:uid="{00000000-0005-0000-0000-0000EE600000}"/>
    <cellStyle name="ปกติ 8 12" xfId="24426" xr:uid="{00000000-0005-0000-0000-0000EF600000}"/>
    <cellStyle name="ปกติ 8 13" xfId="24427" xr:uid="{00000000-0005-0000-0000-0000F0600000}"/>
    <cellStyle name="ปกติ 8 14" xfId="24423" xr:uid="{00000000-0005-0000-0000-0000F1600000}"/>
    <cellStyle name="ปกติ 8 2" xfId="4178" xr:uid="{00000000-0005-0000-0000-0000F2600000}"/>
    <cellStyle name="ปกติ 8 2 2" xfId="5176" xr:uid="{00000000-0005-0000-0000-0000F3600000}"/>
    <cellStyle name="ปกติ 8 2 3" xfId="24428" xr:uid="{00000000-0005-0000-0000-0000F4600000}"/>
    <cellStyle name="ปกติ 8 3" xfId="24429" xr:uid="{00000000-0005-0000-0000-0000F5600000}"/>
    <cellStyle name="ปกติ 8 4" xfId="24430" xr:uid="{00000000-0005-0000-0000-0000F6600000}"/>
    <cellStyle name="ปกติ 8 5" xfId="24431" xr:uid="{00000000-0005-0000-0000-0000F7600000}"/>
    <cellStyle name="ปกติ 8 6" xfId="24432" xr:uid="{00000000-0005-0000-0000-0000F8600000}"/>
    <cellStyle name="ปกติ 8 7" xfId="24433" xr:uid="{00000000-0005-0000-0000-0000F9600000}"/>
    <cellStyle name="ปกติ 8 8" xfId="24434" xr:uid="{00000000-0005-0000-0000-0000FA600000}"/>
    <cellStyle name="ปกติ 8 9" xfId="24435" xr:uid="{00000000-0005-0000-0000-0000FB600000}"/>
    <cellStyle name="ปกติ 8_CPI_Y'52_TOP_GG 1" xfId="4179" xr:uid="{00000000-0005-0000-0000-0000FC600000}"/>
    <cellStyle name="ปกติ 80" xfId="24436" xr:uid="{00000000-0005-0000-0000-0000FD600000}"/>
    <cellStyle name="ปกติ 81" xfId="24437" xr:uid="{00000000-0005-0000-0000-0000FE600000}"/>
    <cellStyle name="ปกติ 82" xfId="24438" xr:uid="{00000000-0005-0000-0000-0000FF600000}"/>
    <cellStyle name="ปกติ 83" xfId="24439" xr:uid="{00000000-0005-0000-0000-000000610000}"/>
    <cellStyle name="ปกติ 84" xfId="24440" xr:uid="{00000000-0005-0000-0000-000001610000}"/>
    <cellStyle name="ปกติ 85" xfId="24441" xr:uid="{00000000-0005-0000-0000-000002610000}"/>
    <cellStyle name="ปกติ 86" xfId="24442" xr:uid="{00000000-0005-0000-0000-000003610000}"/>
    <cellStyle name="ปกติ 88" xfId="24443" xr:uid="{00000000-0005-0000-0000-000004610000}"/>
    <cellStyle name="ปกติ 89" xfId="24444" xr:uid="{00000000-0005-0000-0000-000005610000}"/>
    <cellStyle name="ปกติ 9" xfId="4180" xr:uid="{00000000-0005-0000-0000-000006610000}"/>
    <cellStyle name="ปกติ 9 2" xfId="4181" xr:uid="{00000000-0005-0000-0000-000007610000}"/>
    <cellStyle name="ปกติ 9 2 2" xfId="24446" xr:uid="{00000000-0005-0000-0000-000008610000}"/>
    <cellStyle name="ปกติ 9 2 2 2" xfId="24447" xr:uid="{00000000-0005-0000-0000-000009610000}"/>
    <cellStyle name="ปกติ 9 2 3" xfId="24445" xr:uid="{00000000-0005-0000-0000-00000A610000}"/>
    <cellStyle name="ปกติ 9 3" xfId="24448" xr:uid="{00000000-0005-0000-0000-00000B610000}"/>
    <cellStyle name="ปกติ 9 3 2" xfId="24449" xr:uid="{00000000-0005-0000-0000-00000C610000}"/>
    <cellStyle name="ปกติ 9 3 2 2" xfId="24450" xr:uid="{00000000-0005-0000-0000-00000D610000}"/>
    <cellStyle name="ปกติ 9 3 9" xfId="24451" xr:uid="{00000000-0005-0000-0000-00000E610000}"/>
    <cellStyle name="ปกติ 9 4" xfId="24452" xr:uid="{00000000-0005-0000-0000-00000F610000}"/>
    <cellStyle name="ปกติ 9 4 2" xfId="24453" xr:uid="{00000000-0005-0000-0000-000010610000}"/>
    <cellStyle name="ปกติ 9 4 2 2" xfId="24454" xr:uid="{00000000-0005-0000-0000-000011610000}"/>
    <cellStyle name="ปกติ 9 5" xfId="24455" xr:uid="{00000000-0005-0000-0000-000012610000}"/>
    <cellStyle name="ปกติ 9 5 2" xfId="24456" xr:uid="{00000000-0005-0000-0000-000013610000}"/>
    <cellStyle name="ปกติ 9 5 2 2" xfId="24457" xr:uid="{00000000-0005-0000-0000-000014610000}"/>
    <cellStyle name="ปกติ 9 5 3" xfId="24458" xr:uid="{00000000-0005-0000-0000-000015610000}"/>
    <cellStyle name="ปกติ 9 6" xfId="24459" xr:uid="{00000000-0005-0000-0000-000016610000}"/>
    <cellStyle name="ปกติ 9 7" xfId="24460" xr:uid="{00000000-0005-0000-0000-000017610000}"/>
    <cellStyle name="ปกติ 9 8" xfId="24461" xr:uid="{00000000-0005-0000-0000-000018610000}"/>
    <cellStyle name="ปกติ 9_CPI_Y'52_TOP_GG 1" xfId="4182" xr:uid="{00000000-0005-0000-0000-000019610000}"/>
    <cellStyle name="ปกติ 90" xfId="24462" xr:uid="{00000000-0005-0000-0000-00001A610000}"/>
    <cellStyle name="ปกติ 91" xfId="24463" xr:uid="{00000000-0005-0000-0000-00001B610000}"/>
    <cellStyle name="ปกติ 92" xfId="24464" xr:uid="{00000000-0005-0000-0000-00001C610000}"/>
    <cellStyle name="ปกติ 93" xfId="24465" xr:uid="{00000000-0005-0000-0000-00001D610000}"/>
    <cellStyle name="ปกติ 94" xfId="24466" xr:uid="{00000000-0005-0000-0000-00001E610000}"/>
    <cellStyle name="ปกติ 95" xfId="24467" xr:uid="{00000000-0005-0000-0000-00001F610000}"/>
    <cellStyle name="ปกติ 96" xfId="24468" xr:uid="{00000000-0005-0000-0000-000020610000}"/>
    <cellStyle name="ปกติ 97" xfId="24469" xr:uid="{00000000-0005-0000-0000-000021610000}"/>
    <cellStyle name="ปกติ 98" xfId="24470" xr:uid="{00000000-0005-0000-0000-000022610000}"/>
    <cellStyle name="ปกติ 99" xfId="24471" xr:uid="{00000000-0005-0000-0000-000023610000}"/>
    <cellStyle name="ปกติ_Eliminate-V2 2 2" xfId="4220" xr:uid="{00000000-0005-0000-0000-000024610000}"/>
    <cellStyle name="ป้อนค่า 10" xfId="24473" xr:uid="{00000000-0005-0000-0000-000026610000}"/>
    <cellStyle name="ป้อนค่า 10 2" xfId="24474" xr:uid="{00000000-0005-0000-0000-000027610000}"/>
    <cellStyle name="ป้อนค่า 11" xfId="24475" xr:uid="{00000000-0005-0000-0000-000028610000}"/>
    <cellStyle name="ป้อนค่า 11 2" xfId="24476" xr:uid="{00000000-0005-0000-0000-000029610000}"/>
    <cellStyle name="ป้อนค่า 12" xfId="24477" xr:uid="{00000000-0005-0000-0000-00002A610000}"/>
    <cellStyle name="ป้อนค่า 12 2" xfId="24478" xr:uid="{00000000-0005-0000-0000-00002B610000}"/>
    <cellStyle name="ป้อนค่า 13" xfId="24479" xr:uid="{00000000-0005-0000-0000-00002C610000}"/>
    <cellStyle name="ป้อนค่า 13 2" xfId="24480" xr:uid="{00000000-0005-0000-0000-00002D610000}"/>
    <cellStyle name="ป้อนค่า 14" xfId="24481" xr:uid="{00000000-0005-0000-0000-00002E610000}"/>
    <cellStyle name="ป้อนค่า 14 2" xfId="24482" xr:uid="{00000000-0005-0000-0000-00002F610000}"/>
    <cellStyle name="ป้อนค่า 15" xfId="24483" xr:uid="{00000000-0005-0000-0000-000030610000}"/>
    <cellStyle name="ป้อนค่า 15 2" xfId="24484" xr:uid="{00000000-0005-0000-0000-000031610000}"/>
    <cellStyle name="ป้อนค่า 16" xfId="24485" xr:uid="{00000000-0005-0000-0000-000032610000}"/>
    <cellStyle name="ป้อนค่า 16 2" xfId="24486" xr:uid="{00000000-0005-0000-0000-000033610000}"/>
    <cellStyle name="ป้อนค่า 17" xfId="24487" xr:uid="{00000000-0005-0000-0000-000034610000}"/>
    <cellStyle name="ป้อนค่า 17 2" xfId="24488" xr:uid="{00000000-0005-0000-0000-000035610000}"/>
    <cellStyle name="ป้อนค่า 18" xfId="24489" xr:uid="{00000000-0005-0000-0000-000036610000}"/>
    <cellStyle name="ป้อนค่า 18 2" xfId="24490" xr:uid="{00000000-0005-0000-0000-000037610000}"/>
    <cellStyle name="ป้อนค่า 19" xfId="24491" xr:uid="{00000000-0005-0000-0000-000038610000}"/>
    <cellStyle name="ป้อนค่า 19 2" xfId="24492" xr:uid="{00000000-0005-0000-0000-000039610000}"/>
    <cellStyle name="ป้อนค่า 2" xfId="4183" xr:uid="{00000000-0005-0000-0000-00003A610000}"/>
    <cellStyle name="ป้อนค่า 2 10" xfId="5177" xr:uid="{00000000-0005-0000-0000-00003B610000}"/>
    <cellStyle name="ป้อนค่า 2 11" xfId="24493" xr:uid="{00000000-0005-0000-0000-00003C610000}"/>
    <cellStyle name="ป้อนค่า 2 2" xfId="4184" xr:uid="{00000000-0005-0000-0000-00003D610000}"/>
    <cellStyle name="ป้อนค่า 2 2 2" xfId="5178" xr:uid="{00000000-0005-0000-0000-00003E610000}"/>
    <cellStyle name="ป้อนค่า 2 2 3" xfId="24494" xr:uid="{00000000-0005-0000-0000-00003F610000}"/>
    <cellStyle name="ป้อนค่า 2 3" xfId="4185" xr:uid="{00000000-0005-0000-0000-000040610000}"/>
    <cellStyle name="ป้อนค่า 2 3 2" xfId="5179" xr:uid="{00000000-0005-0000-0000-000041610000}"/>
    <cellStyle name="ป้อนค่า 2 3 2 2" xfId="24496" xr:uid="{00000000-0005-0000-0000-000042610000}"/>
    <cellStyle name="ป้อนค่า 2 3 3" xfId="24495" xr:uid="{00000000-0005-0000-0000-000043610000}"/>
    <cellStyle name="ป้อนค่า 2 4" xfId="4186" xr:uid="{00000000-0005-0000-0000-000044610000}"/>
    <cellStyle name="ป้อนค่า 2 4 2" xfId="5180" xr:uid="{00000000-0005-0000-0000-000045610000}"/>
    <cellStyle name="ป้อนค่า 2 4 2 2" xfId="24498" xr:uid="{00000000-0005-0000-0000-000046610000}"/>
    <cellStyle name="ป้อนค่า 2 4 3" xfId="24497" xr:uid="{00000000-0005-0000-0000-000047610000}"/>
    <cellStyle name="ป้อนค่า 2 5" xfId="4187" xr:uid="{00000000-0005-0000-0000-000048610000}"/>
    <cellStyle name="ป้อนค่า 2 5 2" xfId="5181" xr:uid="{00000000-0005-0000-0000-000049610000}"/>
    <cellStyle name="ป้อนค่า 2 5 2 2" xfId="24500" xr:uid="{00000000-0005-0000-0000-00004A610000}"/>
    <cellStyle name="ป้อนค่า 2 5 3" xfId="24499" xr:uid="{00000000-0005-0000-0000-00004B610000}"/>
    <cellStyle name="ป้อนค่า 2 6" xfId="4188" xr:uid="{00000000-0005-0000-0000-00004C610000}"/>
    <cellStyle name="ป้อนค่า 2 6 2" xfId="5182" xr:uid="{00000000-0005-0000-0000-00004D610000}"/>
    <cellStyle name="ป้อนค่า 2 6 2 2" xfId="24502" xr:uid="{00000000-0005-0000-0000-00004E610000}"/>
    <cellStyle name="ป้อนค่า 2 6 3" xfId="24501" xr:uid="{00000000-0005-0000-0000-00004F610000}"/>
    <cellStyle name="ป้อนค่า 2 7" xfId="4189" xr:uid="{00000000-0005-0000-0000-000050610000}"/>
    <cellStyle name="ป้อนค่า 2 7 2" xfId="5183" xr:uid="{00000000-0005-0000-0000-000051610000}"/>
    <cellStyle name="ป้อนค่า 2 7 2 2" xfId="24504" xr:uid="{00000000-0005-0000-0000-000052610000}"/>
    <cellStyle name="ป้อนค่า 2 7 3" xfId="24503" xr:uid="{00000000-0005-0000-0000-000053610000}"/>
    <cellStyle name="ป้อนค่า 2 8" xfId="4190" xr:uid="{00000000-0005-0000-0000-000054610000}"/>
    <cellStyle name="ป้อนค่า 2 8 2" xfId="5184" xr:uid="{00000000-0005-0000-0000-000055610000}"/>
    <cellStyle name="ป้อนค่า 2 8 2 2" xfId="24506" xr:uid="{00000000-0005-0000-0000-000056610000}"/>
    <cellStyle name="ป้อนค่า 2 8 3" xfId="24505" xr:uid="{00000000-0005-0000-0000-000057610000}"/>
    <cellStyle name="ป้อนค่า 2 9" xfId="4191" xr:uid="{00000000-0005-0000-0000-000058610000}"/>
    <cellStyle name="ป้อนค่า 2 9 2" xfId="5185" xr:uid="{00000000-0005-0000-0000-000059610000}"/>
    <cellStyle name="ป้อนค่า 20" xfId="24507" xr:uid="{00000000-0005-0000-0000-00005A610000}"/>
    <cellStyle name="ป้อนค่า 20 2" xfId="24508" xr:uid="{00000000-0005-0000-0000-00005B610000}"/>
    <cellStyle name="ป้อนค่า 21" xfId="24509" xr:uid="{00000000-0005-0000-0000-00005C610000}"/>
    <cellStyle name="ป้อนค่า 22" xfId="24472" xr:uid="{00000000-0005-0000-0000-00005D610000}"/>
    <cellStyle name="ป้อนค่า 3" xfId="24510" xr:uid="{00000000-0005-0000-0000-00005E610000}"/>
    <cellStyle name="ป้อนค่า 3 2" xfId="24511" xr:uid="{00000000-0005-0000-0000-00005F610000}"/>
    <cellStyle name="ป้อนค่า 3 2 2" xfId="24512" xr:uid="{00000000-0005-0000-0000-000060610000}"/>
    <cellStyle name="ป้อนค่า 3 3" xfId="24513" xr:uid="{00000000-0005-0000-0000-000061610000}"/>
    <cellStyle name="ป้อนค่า 4" xfId="24514" xr:uid="{00000000-0005-0000-0000-000062610000}"/>
    <cellStyle name="ป้อนค่า 4 2" xfId="24515" xr:uid="{00000000-0005-0000-0000-000063610000}"/>
    <cellStyle name="ป้อนค่า 4 2 2" xfId="24516" xr:uid="{00000000-0005-0000-0000-000064610000}"/>
    <cellStyle name="ป้อนค่า 4 3" xfId="24517" xr:uid="{00000000-0005-0000-0000-000065610000}"/>
    <cellStyle name="ป้อนค่า 5" xfId="24518" xr:uid="{00000000-0005-0000-0000-000066610000}"/>
    <cellStyle name="ป้อนค่า 5 2" xfId="24519" xr:uid="{00000000-0005-0000-0000-000067610000}"/>
    <cellStyle name="ป้อนค่า 5 2 2" xfId="24520" xr:uid="{00000000-0005-0000-0000-000068610000}"/>
    <cellStyle name="ป้อนค่า 5 3" xfId="24521" xr:uid="{00000000-0005-0000-0000-000069610000}"/>
    <cellStyle name="ป้อนค่า 6" xfId="24522" xr:uid="{00000000-0005-0000-0000-00006A610000}"/>
    <cellStyle name="ป้อนค่า 6 2" xfId="24523" xr:uid="{00000000-0005-0000-0000-00006B610000}"/>
    <cellStyle name="ป้อนค่า 6 2 2" xfId="24524" xr:uid="{00000000-0005-0000-0000-00006C610000}"/>
    <cellStyle name="ป้อนค่า 6 3" xfId="24525" xr:uid="{00000000-0005-0000-0000-00006D610000}"/>
    <cellStyle name="ป้อนค่า 7" xfId="24526" xr:uid="{00000000-0005-0000-0000-00006E610000}"/>
    <cellStyle name="ป้อนค่า 7 2" xfId="24527" xr:uid="{00000000-0005-0000-0000-00006F610000}"/>
    <cellStyle name="ป้อนค่า 7 2 2" xfId="24528" xr:uid="{00000000-0005-0000-0000-000070610000}"/>
    <cellStyle name="ป้อนค่า 7 3" xfId="24529" xr:uid="{00000000-0005-0000-0000-000071610000}"/>
    <cellStyle name="ป้อนค่า 8" xfId="24530" xr:uid="{00000000-0005-0000-0000-000072610000}"/>
    <cellStyle name="ป้อนค่า 8 2" xfId="24531" xr:uid="{00000000-0005-0000-0000-000073610000}"/>
    <cellStyle name="ป้อนค่า 9" xfId="24532" xr:uid="{00000000-0005-0000-0000-000074610000}"/>
    <cellStyle name="ป้อนค่า 9 2" xfId="24533" xr:uid="{00000000-0005-0000-0000-000075610000}"/>
    <cellStyle name="ปานกลาง 10" xfId="24535" xr:uid="{00000000-0005-0000-0000-000076610000}"/>
    <cellStyle name="ปานกลาง 11" xfId="24536" xr:uid="{00000000-0005-0000-0000-000077610000}"/>
    <cellStyle name="ปานกลาง 12" xfId="24537" xr:uid="{00000000-0005-0000-0000-000078610000}"/>
    <cellStyle name="ปานกลาง 13" xfId="24538" xr:uid="{00000000-0005-0000-0000-000079610000}"/>
    <cellStyle name="ปานกลาง 14" xfId="24539" xr:uid="{00000000-0005-0000-0000-00007A610000}"/>
    <cellStyle name="ปานกลาง 15" xfId="24540" xr:uid="{00000000-0005-0000-0000-00007B610000}"/>
    <cellStyle name="ปานกลาง 16" xfId="24541" xr:uid="{00000000-0005-0000-0000-00007C610000}"/>
    <cellStyle name="ปานกลาง 17" xfId="24542" xr:uid="{00000000-0005-0000-0000-00007D610000}"/>
    <cellStyle name="ปานกลาง 18" xfId="24543" xr:uid="{00000000-0005-0000-0000-00007E610000}"/>
    <cellStyle name="ปานกลาง 19" xfId="24544" xr:uid="{00000000-0005-0000-0000-00007F610000}"/>
    <cellStyle name="ปานกลาง 2" xfId="4192" xr:uid="{00000000-0005-0000-0000-000080610000}"/>
    <cellStyle name="ปานกลาง 2 2" xfId="5186" xr:uid="{00000000-0005-0000-0000-000081610000}"/>
    <cellStyle name="ปานกลาง 2 2 2" xfId="24546" xr:uid="{00000000-0005-0000-0000-000082610000}"/>
    <cellStyle name="ปานกลาง 2 3" xfId="24547" xr:uid="{00000000-0005-0000-0000-000083610000}"/>
    <cellStyle name="ปานกลาง 2 4" xfId="24548" xr:uid="{00000000-0005-0000-0000-000084610000}"/>
    <cellStyle name="ปานกลาง 2 5" xfId="24549" xr:uid="{00000000-0005-0000-0000-000085610000}"/>
    <cellStyle name="ปานกลาง 2 6" xfId="24550" xr:uid="{00000000-0005-0000-0000-000086610000}"/>
    <cellStyle name="ปานกลาง 2 7" xfId="24551" xr:uid="{00000000-0005-0000-0000-000087610000}"/>
    <cellStyle name="ปานกลาง 2 8" xfId="24552" xr:uid="{00000000-0005-0000-0000-000088610000}"/>
    <cellStyle name="ปานกลาง 2 9" xfId="24545" xr:uid="{00000000-0005-0000-0000-000089610000}"/>
    <cellStyle name="ปานกลาง 20" xfId="24553" xr:uid="{00000000-0005-0000-0000-00008A610000}"/>
    <cellStyle name="ปานกลาง 21" xfId="24534" xr:uid="{00000000-0005-0000-0000-00008B610000}"/>
    <cellStyle name="ปานกลาง 3" xfId="24554" xr:uid="{00000000-0005-0000-0000-00008C610000}"/>
    <cellStyle name="ปานกลาง 3 2" xfId="24555" xr:uid="{00000000-0005-0000-0000-00008D610000}"/>
    <cellStyle name="ปานกลาง 4" xfId="24556" xr:uid="{00000000-0005-0000-0000-00008E610000}"/>
    <cellStyle name="ปานกลาง 4 2" xfId="24557" xr:uid="{00000000-0005-0000-0000-00008F610000}"/>
    <cellStyle name="ปานกลาง 5" xfId="24558" xr:uid="{00000000-0005-0000-0000-000090610000}"/>
    <cellStyle name="ปานกลาง 5 2" xfId="24559" xr:uid="{00000000-0005-0000-0000-000091610000}"/>
    <cellStyle name="ปานกลาง 6" xfId="24560" xr:uid="{00000000-0005-0000-0000-000092610000}"/>
    <cellStyle name="ปานกลาง 6 2" xfId="24561" xr:uid="{00000000-0005-0000-0000-000093610000}"/>
    <cellStyle name="ปานกลาง 7" xfId="24562" xr:uid="{00000000-0005-0000-0000-000094610000}"/>
    <cellStyle name="ปานกลาง 8" xfId="24563" xr:uid="{00000000-0005-0000-0000-000095610000}"/>
    <cellStyle name="ปานกลาง 9" xfId="24564" xr:uid="{00000000-0005-0000-0000-000096610000}"/>
    <cellStyle name="ผลรวม 10" xfId="24566" xr:uid="{00000000-0005-0000-0000-000097610000}"/>
    <cellStyle name="ผลรวม 10 2" xfId="24567" xr:uid="{00000000-0005-0000-0000-000098610000}"/>
    <cellStyle name="ผลรวม 11" xfId="24568" xr:uid="{00000000-0005-0000-0000-000099610000}"/>
    <cellStyle name="ผลรวม 11 2" xfId="24569" xr:uid="{00000000-0005-0000-0000-00009A610000}"/>
    <cellStyle name="ผลรวม 12" xfId="24570" xr:uid="{00000000-0005-0000-0000-00009B610000}"/>
    <cellStyle name="ผลรวม 12 2" xfId="24571" xr:uid="{00000000-0005-0000-0000-00009C610000}"/>
    <cellStyle name="ผลรวม 13" xfId="24572" xr:uid="{00000000-0005-0000-0000-00009D610000}"/>
    <cellStyle name="ผลรวม 13 2" xfId="24573" xr:uid="{00000000-0005-0000-0000-00009E610000}"/>
    <cellStyle name="ผลรวม 14" xfId="24574" xr:uid="{00000000-0005-0000-0000-00009F610000}"/>
    <cellStyle name="ผลรวม 14 2" xfId="24575" xr:uid="{00000000-0005-0000-0000-0000A0610000}"/>
    <cellStyle name="ผลรวม 15" xfId="24576" xr:uid="{00000000-0005-0000-0000-0000A1610000}"/>
    <cellStyle name="ผลรวม 15 2" xfId="24577" xr:uid="{00000000-0005-0000-0000-0000A2610000}"/>
    <cellStyle name="ผลรวม 16" xfId="24578" xr:uid="{00000000-0005-0000-0000-0000A3610000}"/>
    <cellStyle name="ผลรวม 16 2" xfId="24579" xr:uid="{00000000-0005-0000-0000-0000A4610000}"/>
    <cellStyle name="ผลรวม 17" xfId="24580" xr:uid="{00000000-0005-0000-0000-0000A5610000}"/>
    <cellStyle name="ผลรวม 17 2" xfId="24581" xr:uid="{00000000-0005-0000-0000-0000A6610000}"/>
    <cellStyle name="ผลรวม 18" xfId="24582" xr:uid="{00000000-0005-0000-0000-0000A7610000}"/>
    <cellStyle name="ผลรวม 18 2" xfId="24583" xr:uid="{00000000-0005-0000-0000-0000A8610000}"/>
    <cellStyle name="ผลรวม 19" xfId="24584" xr:uid="{00000000-0005-0000-0000-0000A9610000}"/>
    <cellStyle name="ผลรวม 19 2" xfId="24585" xr:uid="{00000000-0005-0000-0000-0000AA610000}"/>
    <cellStyle name="ผลรวม 2" xfId="4193" xr:uid="{00000000-0005-0000-0000-0000AB610000}"/>
    <cellStyle name="ผลรวม 2 2" xfId="5189" xr:uid="{00000000-0005-0000-0000-0000AC610000}"/>
    <cellStyle name="ผลรวม 2 2 2" xfId="24587" xr:uid="{00000000-0005-0000-0000-0000AD610000}"/>
    <cellStyle name="ผลรวม 2 3" xfId="24588" xr:uid="{00000000-0005-0000-0000-0000AE610000}"/>
    <cellStyle name="ผลรวม 2 3 2" xfId="24589" xr:uid="{00000000-0005-0000-0000-0000AF610000}"/>
    <cellStyle name="ผลรวม 2 4" xfId="24590" xr:uid="{00000000-0005-0000-0000-0000B0610000}"/>
    <cellStyle name="ผลรวม 2 4 2" xfId="24591" xr:uid="{00000000-0005-0000-0000-0000B1610000}"/>
    <cellStyle name="ผลรวม 2 5" xfId="24592" xr:uid="{00000000-0005-0000-0000-0000B2610000}"/>
    <cellStyle name="ผลรวม 2 5 2" xfId="24593" xr:uid="{00000000-0005-0000-0000-0000B3610000}"/>
    <cellStyle name="ผลรวม 2 6" xfId="24594" xr:uid="{00000000-0005-0000-0000-0000B4610000}"/>
    <cellStyle name="ผลรวม 2 6 2" xfId="24595" xr:uid="{00000000-0005-0000-0000-0000B5610000}"/>
    <cellStyle name="ผลรวม 2 7" xfId="24596" xr:uid="{00000000-0005-0000-0000-0000B6610000}"/>
    <cellStyle name="ผลรวม 2 7 2" xfId="24597" xr:uid="{00000000-0005-0000-0000-0000B7610000}"/>
    <cellStyle name="ผลรวม 2 8" xfId="24598" xr:uid="{00000000-0005-0000-0000-0000B8610000}"/>
    <cellStyle name="ผลรวม 2 8 2" xfId="24599" xr:uid="{00000000-0005-0000-0000-0000B9610000}"/>
    <cellStyle name="ผลรวม 2 9" xfId="24586" xr:uid="{00000000-0005-0000-0000-0000BA610000}"/>
    <cellStyle name="ผลรวม 20" xfId="24600" xr:uid="{00000000-0005-0000-0000-0000BB610000}"/>
    <cellStyle name="ผลรวม 20 2" xfId="24601" xr:uid="{00000000-0005-0000-0000-0000BC610000}"/>
    <cellStyle name="ผลรวม 21" xfId="24602" xr:uid="{00000000-0005-0000-0000-0000BD610000}"/>
    <cellStyle name="ผลรวม 22" xfId="24565" xr:uid="{00000000-0005-0000-0000-0000BE610000}"/>
    <cellStyle name="ผลรวม 3" xfId="24603" xr:uid="{00000000-0005-0000-0000-0000BF610000}"/>
    <cellStyle name="ผลรวม 3 2" xfId="24604" xr:uid="{00000000-0005-0000-0000-0000C0610000}"/>
    <cellStyle name="ผลรวม 3 2 2" xfId="24605" xr:uid="{00000000-0005-0000-0000-0000C1610000}"/>
    <cellStyle name="ผลรวม 3 3" xfId="24606" xr:uid="{00000000-0005-0000-0000-0000C2610000}"/>
    <cellStyle name="ผลรวม 4" xfId="24607" xr:uid="{00000000-0005-0000-0000-0000C3610000}"/>
    <cellStyle name="ผลรวม 4 2" xfId="24608" xr:uid="{00000000-0005-0000-0000-0000C4610000}"/>
    <cellStyle name="ผลรวม 4 2 2" xfId="24609" xr:uid="{00000000-0005-0000-0000-0000C5610000}"/>
    <cellStyle name="ผลรวม 4 3" xfId="24610" xr:uid="{00000000-0005-0000-0000-0000C6610000}"/>
    <cellStyle name="ผลรวม 5" xfId="24611" xr:uid="{00000000-0005-0000-0000-0000C7610000}"/>
    <cellStyle name="ผลรวม 5 2" xfId="24612" xr:uid="{00000000-0005-0000-0000-0000C8610000}"/>
    <cellStyle name="ผลรวม 5 2 2" xfId="24613" xr:uid="{00000000-0005-0000-0000-0000C9610000}"/>
    <cellStyle name="ผลรวม 5 3" xfId="24614" xr:uid="{00000000-0005-0000-0000-0000CA610000}"/>
    <cellStyle name="ผลรวม 6" xfId="24615" xr:uid="{00000000-0005-0000-0000-0000CB610000}"/>
    <cellStyle name="ผลรวม 6 2" xfId="24616" xr:uid="{00000000-0005-0000-0000-0000CC610000}"/>
    <cellStyle name="ผลรวม 6 2 2" xfId="24617" xr:uid="{00000000-0005-0000-0000-0000CD610000}"/>
    <cellStyle name="ผลรวม 6 3" xfId="24618" xr:uid="{00000000-0005-0000-0000-0000CE610000}"/>
    <cellStyle name="ผลรวม 7" xfId="24619" xr:uid="{00000000-0005-0000-0000-0000CF610000}"/>
    <cellStyle name="ผลรวม 7 2" xfId="24620" xr:uid="{00000000-0005-0000-0000-0000D0610000}"/>
    <cellStyle name="ผลรวม 7 2 2" xfId="24621" xr:uid="{00000000-0005-0000-0000-0000D1610000}"/>
    <cellStyle name="ผลรวม 7 3" xfId="24622" xr:uid="{00000000-0005-0000-0000-0000D2610000}"/>
    <cellStyle name="ผลรวม 8" xfId="24623" xr:uid="{00000000-0005-0000-0000-0000D3610000}"/>
    <cellStyle name="ผลรวม 8 2" xfId="24624" xr:uid="{00000000-0005-0000-0000-0000D4610000}"/>
    <cellStyle name="ผลรวม 9" xfId="24625" xr:uid="{00000000-0005-0000-0000-0000D5610000}"/>
    <cellStyle name="ผลรวม 9 2" xfId="24626" xr:uid="{00000000-0005-0000-0000-0000D6610000}"/>
    <cellStyle name="ฤ?ธถ [0]_95" xfId="4194" xr:uid="{00000000-0005-0000-0000-0000D7610000}"/>
    <cellStyle name="ฤ?ธถ_95" xfId="4195" xr:uid="{00000000-0005-0000-0000-0000D8610000}"/>
    <cellStyle name="ฤธถ [0]_95" xfId="806" xr:uid="{00000000-0005-0000-0000-0000D9610000}"/>
    <cellStyle name="ฤธถ_95" xfId="4196" xr:uid="{00000000-0005-0000-0000-0000DA610000}"/>
    <cellStyle name="ล๋ศญ [0]_95" xfId="626" xr:uid="{00000000-0005-0000-0000-0000DB610000}"/>
    <cellStyle name="ล๋ศญ_95" xfId="4197" xr:uid="{00000000-0005-0000-0000-0000DC610000}"/>
    <cellStyle name="ลักษณะ 1" xfId="24627" xr:uid="{00000000-0005-0000-0000-0000DD610000}"/>
    <cellStyle name="ลักษณะ 1 2" xfId="24628" xr:uid="{00000000-0005-0000-0000-0000DE610000}"/>
    <cellStyle name="วฅมุ_4ฟ๙ฝวภ " xfId="24629" xr:uid="{00000000-0005-0000-0000-0000DF610000}"/>
    <cellStyle name="วงเล็บ" xfId="4198" xr:uid="{00000000-0005-0000-0000-0000E0610000}"/>
    <cellStyle name="วงเล็บ 2" xfId="4199" xr:uid="{00000000-0005-0000-0000-0000E1610000}"/>
    <cellStyle name="วงเล็บ 3" xfId="4200" xr:uid="{00000000-0005-0000-0000-0000E2610000}"/>
    <cellStyle name="ส่วนที่ถูกเน้น1 10" xfId="24631" xr:uid="{00000000-0005-0000-0000-0000E3610000}"/>
    <cellStyle name="ส่วนที่ถูกเน้น1 11" xfId="24632" xr:uid="{00000000-0005-0000-0000-0000E4610000}"/>
    <cellStyle name="ส่วนที่ถูกเน้น1 12" xfId="24633" xr:uid="{00000000-0005-0000-0000-0000E5610000}"/>
    <cellStyle name="ส่วนที่ถูกเน้น1 13" xfId="24634" xr:uid="{00000000-0005-0000-0000-0000E6610000}"/>
    <cellStyle name="ส่วนที่ถูกเน้น1 14" xfId="24635" xr:uid="{00000000-0005-0000-0000-0000E7610000}"/>
    <cellStyle name="ส่วนที่ถูกเน้น1 15" xfId="24636" xr:uid="{00000000-0005-0000-0000-0000E8610000}"/>
    <cellStyle name="ส่วนที่ถูกเน้น1 16" xfId="24637" xr:uid="{00000000-0005-0000-0000-0000E9610000}"/>
    <cellStyle name="ส่วนที่ถูกเน้น1 17" xfId="24638" xr:uid="{00000000-0005-0000-0000-0000EA610000}"/>
    <cellStyle name="ส่วนที่ถูกเน้น1 18" xfId="24639" xr:uid="{00000000-0005-0000-0000-0000EB610000}"/>
    <cellStyle name="ส่วนที่ถูกเน้น1 19" xfId="24640" xr:uid="{00000000-0005-0000-0000-0000EC610000}"/>
    <cellStyle name="ส่วนที่ถูกเน้น1 2" xfId="4201" xr:uid="{00000000-0005-0000-0000-0000ED610000}"/>
    <cellStyle name="ส่วนที่ถูกเน้น1 2 2" xfId="5191" xr:uid="{00000000-0005-0000-0000-0000EE610000}"/>
    <cellStyle name="ส่วนที่ถูกเน้น1 2 2 2" xfId="24642" xr:uid="{00000000-0005-0000-0000-0000EF610000}"/>
    <cellStyle name="ส่วนที่ถูกเน้น1 2 3" xfId="24643" xr:uid="{00000000-0005-0000-0000-0000F0610000}"/>
    <cellStyle name="ส่วนที่ถูกเน้น1 2 4" xfId="24644" xr:uid="{00000000-0005-0000-0000-0000F1610000}"/>
    <cellStyle name="ส่วนที่ถูกเน้น1 2 5" xfId="24645" xr:uid="{00000000-0005-0000-0000-0000F2610000}"/>
    <cellStyle name="ส่วนที่ถูกเน้น1 2 6" xfId="24646" xr:uid="{00000000-0005-0000-0000-0000F3610000}"/>
    <cellStyle name="ส่วนที่ถูกเน้น1 2 7" xfId="24647" xr:uid="{00000000-0005-0000-0000-0000F4610000}"/>
    <cellStyle name="ส่วนที่ถูกเน้น1 2 8" xfId="24648" xr:uid="{00000000-0005-0000-0000-0000F5610000}"/>
    <cellStyle name="ส่วนที่ถูกเน้น1 2 9" xfId="24641" xr:uid="{00000000-0005-0000-0000-0000F6610000}"/>
    <cellStyle name="ส่วนที่ถูกเน้น1 20" xfId="24649" xr:uid="{00000000-0005-0000-0000-0000F7610000}"/>
    <cellStyle name="ส่วนที่ถูกเน้น1 21" xfId="24630" xr:uid="{00000000-0005-0000-0000-0000F8610000}"/>
    <cellStyle name="ส่วนที่ถูกเน้น1 3" xfId="24650" xr:uid="{00000000-0005-0000-0000-0000F9610000}"/>
    <cellStyle name="ส่วนที่ถูกเน้น1 3 2" xfId="24651" xr:uid="{00000000-0005-0000-0000-0000FA610000}"/>
    <cellStyle name="ส่วนที่ถูกเน้น1 4" xfId="24652" xr:uid="{00000000-0005-0000-0000-0000FB610000}"/>
    <cellStyle name="ส่วนที่ถูกเน้น1 4 2" xfId="24653" xr:uid="{00000000-0005-0000-0000-0000FC610000}"/>
    <cellStyle name="ส่วนที่ถูกเน้น1 5" xfId="24654" xr:uid="{00000000-0005-0000-0000-0000FD610000}"/>
    <cellStyle name="ส่วนที่ถูกเน้น1 5 2" xfId="24655" xr:uid="{00000000-0005-0000-0000-0000FE610000}"/>
    <cellStyle name="ส่วนที่ถูกเน้น1 6" xfId="24656" xr:uid="{00000000-0005-0000-0000-0000FF610000}"/>
    <cellStyle name="ส่วนที่ถูกเน้น1 6 2" xfId="24657" xr:uid="{00000000-0005-0000-0000-000000620000}"/>
    <cellStyle name="ส่วนที่ถูกเน้น1 7" xfId="24658" xr:uid="{00000000-0005-0000-0000-000001620000}"/>
    <cellStyle name="ส่วนที่ถูกเน้น1 8" xfId="24659" xr:uid="{00000000-0005-0000-0000-000002620000}"/>
    <cellStyle name="ส่วนที่ถูกเน้น1 9" xfId="24660" xr:uid="{00000000-0005-0000-0000-000003620000}"/>
    <cellStyle name="ส่วนที่ถูกเน้น2 10" xfId="24662" xr:uid="{00000000-0005-0000-0000-000004620000}"/>
    <cellStyle name="ส่วนที่ถูกเน้น2 11" xfId="24663" xr:uid="{00000000-0005-0000-0000-000005620000}"/>
    <cellStyle name="ส่วนที่ถูกเน้น2 12" xfId="24664" xr:uid="{00000000-0005-0000-0000-000006620000}"/>
    <cellStyle name="ส่วนที่ถูกเน้น2 13" xfId="24665" xr:uid="{00000000-0005-0000-0000-000007620000}"/>
    <cellStyle name="ส่วนที่ถูกเน้น2 14" xfId="24666" xr:uid="{00000000-0005-0000-0000-000008620000}"/>
    <cellStyle name="ส่วนที่ถูกเน้น2 15" xfId="24667" xr:uid="{00000000-0005-0000-0000-000009620000}"/>
    <cellStyle name="ส่วนที่ถูกเน้น2 16" xfId="24668" xr:uid="{00000000-0005-0000-0000-00000A620000}"/>
    <cellStyle name="ส่วนที่ถูกเน้น2 17" xfId="24669" xr:uid="{00000000-0005-0000-0000-00000B620000}"/>
    <cellStyle name="ส่วนที่ถูกเน้น2 18" xfId="24670" xr:uid="{00000000-0005-0000-0000-00000C620000}"/>
    <cellStyle name="ส่วนที่ถูกเน้น2 19" xfId="24671" xr:uid="{00000000-0005-0000-0000-00000D620000}"/>
    <cellStyle name="ส่วนที่ถูกเน้น2 2" xfId="4202" xr:uid="{00000000-0005-0000-0000-00000E620000}"/>
    <cellStyle name="ส่วนที่ถูกเน้น2 2 2" xfId="5192" xr:uid="{00000000-0005-0000-0000-00000F620000}"/>
    <cellStyle name="ส่วนที่ถูกเน้น2 2 2 2" xfId="24673" xr:uid="{00000000-0005-0000-0000-000010620000}"/>
    <cellStyle name="ส่วนที่ถูกเน้น2 2 3" xfId="24674" xr:uid="{00000000-0005-0000-0000-000011620000}"/>
    <cellStyle name="ส่วนที่ถูกเน้น2 2 4" xfId="24675" xr:uid="{00000000-0005-0000-0000-000012620000}"/>
    <cellStyle name="ส่วนที่ถูกเน้น2 2 5" xfId="24676" xr:uid="{00000000-0005-0000-0000-000013620000}"/>
    <cellStyle name="ส่วนที่ถูกเน้น2 2 6" xfId="24677" xr:uid="{00000000-0005-0000-0000-000014620000}"/>
    <cellStyle name="ส่วนที่ถูกเน้น2 2 7" xfId="24678" xr:uid="{00000000-0005-0000-0000-000015620000}"/>
    <cellStyle name="ส่วนที่ถูกเน้น2 2 8" xfId="24679" xr:uid="{00000000-0005-0000-0000-000016620000}"/>
    <cellStyle name="ส่วนที่ถูกเน้น2 2 9" xfId="24672" xr:uid="{00000000-0005-0000-0000-000017620000}"/>
    <cellStyle name="ส่วนที่ถูกเน้น2 20" xfId="24680" xr:uid="{00000000-0005-0000-0000-000018620000}"/>
    <cellStyle name="ส่วนที่ถูกเน้น2 21" xfId="24661" xr:uid="{00000000-0005-0000-0000-000019620000}"/>
    <cellStyle name="ส่วนที่ถูกเน้น2 3" xfId="24681" xr:uid="{00000000-0005-0000-0000-00001A620000}"/>
    <cellStyle name="ส่วนที่ถูกเน้น2 3 2" xfId="24682" xr:uid="{00000000-0005-0000-0000-00001B620000}"/>
    <cellStyle name="ส่วนที่ถูกเน้น2 4" xfId="24683" xr:uid="{00000000-0005-0000-0000-00001C620000}"/>
    <cellStyle name="ส่วนที่ถูกเน้น2 4 2" xfId="24684" xr:uid="{00000000-0005-0000-0000-00001D620000}"/>
    <cellStyle name="ส่วนที่ถูกเน้น2 5" xfId="24685" xr:uid="{00000000-0005-0000-0000-00001E620000}"/>
    <cellStyle name="ส่วนที่ถูกเน้น2 5 2" xfId="24686" xr:uid="{00000000-0005-0000-0000-00001F620000}"/>
    <cellStyle name="ส่วนที่ถูกเน้น2 6" xfId="24687" xr:uid="{00000000-0005-0000-0000-000020620000}"/>
    <cellStyle name="ส่วนที่ถูกเน้น2 6 2" xfId="24688" xr:uid="{00000000-0005-0000-0000-000021620000}"/>
    <cellStyle name="ส่วนที่ถูกเน้น2 7" xfId="24689" xr:uid="{00000000-0005-0000-0000-000022620000}"/>
    <cellStyle name="ส่วนที่ถูกเน้น2 8" xfId="24690" xr:uid="{00000000-0005-0000-0000-000023620000}"/>
    <cellStyle name="ส่วนที่ถูกเน้น2 9" xfId="24691" xr:uid="{00000000-0005-0000-0000-000024620000}"/>
    <cellStyle name="ส่วนที่ถูกเน้น3 10" xfId="24693" xr:uid="{00000000-0005-0000-0000-000025620000}"/>
    <cellStyle name="ส่วนที่ถูกเน้น3 11" xfId="24694" xr:uid="{00000000-0005-0000-0000-000026620000}"/>
    <cellStyle name="ส่วนที่ถูกเน้น3 12" xfId="24695" xr:uid="{00000000-0005-0000-0000-000027620000}"/>
    <cellStyle name="ส่วนที่ถูกเน้น3 13" xfId="24696" xr:uid="{00000000-0005-0000-0000-000028620000}"/>
    <cellStyle name="ส่วนที่ถูกเน้น3 14" xfId="24697" xr:uid="{00000000-0005-0000-0000-000029620000}"/>
    <cellStyle name="ส่วนที่ถูกเน้น3 15" xfId="24698" xr:uid="{00000000-0005-0000-0000-00002A620000}"/>
    <cellStyle name="ส่วนที่ถูกเน้น3 16" xfId="24699" xr:uid="{00000000-0005-0000-0000-00002B620000}"/>
    <cellStyle name="ส่วนที่ถูกเน้น3 17" xfId="24700" xr:uid="{00000000-0005-0000-0000-00002C620000}"/>
    <cellStyle name="ส่วนที่ถูกเน้น3 18" xfId="24701" xr:uid="{00000000-0005-0000-0000-00002D620000}"/>
    <cellStyle name="ส่วนที่ถูกเน้น3 19" xfId="24702" xr:uid="{00000000-0005-0000-0000-00002E620000}"/>
    <cellStyle name="ส่วนที่ถูกเน้น3 2" xfId="4203" xr:uid="{00000000-0005-0000-0000-00002F620000}"/>
    <cellStyle name="ส่วนที่ถูกเน้น3 2 2" xfId="5193" xr:uid="{00000000-0005-0000-0000-000030620000}"/>
    <cellStyle name="ส่วนที่ถูกเน้น3 2 2 2" xfId="24704" xr:uid="{00000000-0005-0000-0000-000031620000}"/>
    <cellStyle name="ส่วนที่ถูกเน้น3 2 3" xfId="24705" xr:uid="{00000000-0005-0000-0000-000032620000}"/>
    <cellStyle name="ส่วนที่ถูกเน้น3 2 4" xfId="24706" xr:uid="{00000000-0005-0000-0000-000033620000}"/>
    <cellStyle name="ส่วนที่ถูกเน้น3 2 5" xfId="24707" xr:uid="{00000000-0005-0000-0000-000034620000}"/>
    <cellStyle name="ส่วนที่ถูกเน้น3 2 6" xfId="24708" xr:uid="{00000000-0005-0000-0000-000035620000}"/>
    <cellStyle name="ส่วนที่ถูกเน้น3 2 7" xfId="24709" xr:uid="{00000000-0005-0000-0000-000036620000}"/>
    <cellStyle name="ส่วนที่ถูกเน้น3 2 8" xfId="24710" xr:uid="{00000000-0005-0000-0000-000037620000}"/>
    <cellStyle name="ส่วนที่ถูกเน้น3 2 9" xfId="24703" xr:uid="{00000000-0005-0000-0000-000038620000}"/>
    <cellStyle name="ส่วนที่ถูกเน้น3 20" xfId="24711" xr:uid="{00000000-0005-0000-0000-000039620000}"/>
    <cellStyle name="ส่วนที่ถูกเน้น3 21" xfId="24692" xr:uid="{00000000-0005-0000-0000-00003A620000}"/>
    <cellStyle name="ส่วนที่ถูกเน้น3 3" xfId="24712" xr:uid="{00000000-0005-0000-0000-00003B620000}"/>
    <cellStyle name="ส่วนที่ถูกเน้น3 3 2" xfId="24713" xr:uid="{00000000-0005-0000-0000-00003C620000}"/>
    <cellStyle name="ส่วนที่ถูกเน้น3 4" xfId="24714" xr:uid="{00000000-0005-0000-0000-00003D620000}"/>
    <cellStyle name="ส่วนที่ถูกเน้น3 4 2" xfId="24715" xr:uid="{00000000-0005-0000-0000-00003E620000}"/>
    <cellStyle name="ส่วนที่ถูกเน้น3 5" xfId="24716" xr:uid="{00000000-0005-0000-0000-00003F620000}"/>
    <cellStyle name="ส่วนที่ถูกเน้น3 5 2" xfId="24717" xr:uid="{00000000-0005-0000-0000-000040620000}"/>
    <cellStyle name="ส่วนที่ถูกเน้น3 6" xfId="24718" xr:uid="{00000000-0005-0000-0000-000041620000}"/>
    <cellStyle name="ส่วนที่ถูกเน้น3 6 2" xfId="24719" xr:uid="{00000000-0005-0000-0000-000042620000}"/>
    <cellStyle name="ส่วนที่ถูกเน้น3 7" xfId="24720" xr:uid="{00000000-0005-0000-0000-000043620000}"/>
    <cellStyle name="ส่วนที่ถูกเน้น3 8" xfId="24721" xr:uid="{00000000-0005-0000-0000-000044620000}"/>
    <cellStyle name="ส่วนที่ถูกเน้น3 9" xfId="24722" xr:uid="{00000000-0005-0000-0000-000045620000}"/>
    <cellStyle name="ส่วนที่ถูกเน้น4 10" xfId="24724" xr:uid="{00000000-0005-0000-0000-000046620000}"/>
    <cellStyle name="ส่วนที่ถูกเน้น4 11" xfId="24725" xr:uid="{00000000-0005-0000-0000-000047620000}"/>
    <cellStyle name="ส่วนที่ถูกเน้น4 12" xfId="24726" xr:uid="{00000000-0005-0000-0000-000048620000}"/>
    <cellStyle name="ส่วนที่ถูกเน้น4 13" xfId="24727" xr:uid="{00000000-0005-0000-0000-000049620000}"/>
    <cellStyle name="ส่วนที่ถูกเน้น4 14" xfId="24728" xr:uid="{00000000-0005-0000-0000-00004A620000}"/>
    <cellStyle name="ส่วนที่ถูกเน้น4 15" xfId="24729" xr:uid="{00000000-0005-0000-0000-00004B620000}"/>
    <cellStyle name="ส่วนที่ถูกเน้น4 16" xfId="24730" xr:uid="{00000000-0005-0000-0000-00004C620000}"/>
    <cellStyle name="ส่วนที่ถูกเน้น4 17" xfId="24731" xr:uid="{00000000-0005-0000-0000-00004D620000}"/>
    <cellStyle name="ส่วนที่ถูกเน้น4 18" xfId="24732" xr:uid="{00000000-0005-0000-0000-00004E620000}"/>
    <cellStyle name="ส่วนที่ถูกเน้น4 19" xfId="24733" xr:uid="{00000000-0005-0000-0000-00004F620000}"/>
    <cellStyle name="ส่วนที่ถูกเน้น4 2" xfId="4204" xr:uid="{00000000-0005-0000-0000-000050620000}"/>
    <cellStyle name="ส่วนที่ถูกเน้น4 2 2" xfId="5194" xr:uid="{00000000-0005-0000-0000-000051620000}"/>
    <cellStyle name="ส่วนที่ถูกเน้น4 2 2 2" xfId="24735" xr:uid="{00000000-0005-0000-0000-000052620000}"/>
    <cellStyle name="ส่วนที่ถูกเน้น4 2 3" xfId="24736" xr:uid="{00000000-0005-0000-0000-000053620000}"/>
    <cellStyle name="ส่วนที่ถูกเน้น4 2 4" xfId="24737" xr:uid="{00000000-0005-0000-0000-000054620000}"/>
    <cellStyle name="ส่วนที่ถูกเน้น4 2 5" xfId="24738" xr:uid="{00000000-0005-0000-0000-000055620000}"/>
    <cellStyle name="ส่วนที่ถูกเน้น4 2 6" xfId="24739" xr:uid="{00000000-0005-0000-0000-000056620000}"/>
    <cellStyle name="ส่วนที่ถูกเน้น4 2 7" xfId="24740" xr:uid="{00000000-0005-0000-0000-000057620000}"/>
    <cellStyle name="ส่วนที่ถูกเน้น4 2 8" xfId="24741" xr:uid="{00000000-0005-0000-0000-000058620000}"/>
    <cellStyle name="ส่วนที่ถูกเน้น4 2 9" xfId="24734" xr:uid="{00000000-0005-0000-0000-000059620000}"/>
    <cellStyle name="ส่วนที่ถูกเน้น4 20" xfId="24742" xr:uid="{00000000-0005-0000-0000-00005A620000}"/>
    <cellStyle name="ส่วนที่ถูกเน้น4 21" xfId="24723" xr:uid="{00000000-0005-0000-0000-00005B620000}"/>
    <cellStyle name="ส่วนที่ถูกเน้น4 3" xfId="24743" xr:uid="{00000000-0005-0000-0000-00005C620000}"/>
    <cellStyle name="ส่วนที่ถูกเน้น4 3 2" xfId="24744" xr:uid="{00000000-0005-0000-0000-00005D620000}"/>
    <cellStyle name="ส่วนที่ถูกเน้น4 4" xfId="24745" xr:uid="{00000000-0005-0000-0000-00005E620000}"/>
    <cellStyle name="ส่วนที่ถูกเน้น4 4 2" xfId="24746" xr:uid="{00000000-0005-0000-0000-00005F620000}"/>
    <cellStyle name="ส่วนที่ถูกเน้น4 5" xfId="24747" xr:uid="{00000000-0005-0000-0000-000060620000}"/>
    <cellStyle name="ส่วนที่ถูกเน้น4 5 2" xfId="24748" xr:uid="{00000000-0005-0000-0000-000061620000}"/>
    <cellStyle name="ส่วนที่ถูกเน้น4 6" xfId="24749" xr:uid="{00000000-0005-0000-0000-000062620000}"/>
    <cellStyle name="ส่วนที่ถูกเน้น4 6 2" xfId="24750" xr:uid="{00000000-0005-0000-0000-000063620000}"/>
    <cellStyle name="ส่วนที่ถูกเน้น4 7" xfId="24751" xr:uid="{00000000-0005-0000-0000-000064620000}"/>
    <cellStyle name="ส่วนที่ถูกเน้น4 8" xfId="24752" xr:uid="{00000000-0005-0000-0000-000065620000}"/>
    <cellStyle name="ส่วนที่ถูกเน้น4 9" xfId="24753" xr:uid="{00000000-0005-0000-0000-000066620000}"/>
    <cellStyle name="ส่วนที่ถูกเน้น5 10" xfId="24755" xr:uid="{00000000-0005-0000-0000-000067620000}"/>
    <cellStyle name="ส่วนที่ถูกเน้น5 11" xfId="24756" xr:uid="{00000000-0005-0000-0000-000068620000}"/>
    <cellStyle name="ส่วนที่ถูกเน้น5 12" xfId="24757" xr:uid="{00000000-0005-0000-0000-000069620000}"/>
    <cellStyle name="ส่วนที่ถูกเน้น5 13" xfId="24758" xr:uid="{00000000-0005-0000-0000-00006A620000}"/>
    <cellStyle name="ส่วนที่ถูกเน้น5 14" xfId="24759" xr:uid="{00000000-0005-0000-0000-00006B620000}"/>
    <cellStyle name="ส่วนที่ถูกเน้น5 15" xfId="24760" xr:uid="{00000000-0005-0000-0000-00006C620000}"/>
    <cellStyle name="ส่วนที่ถูกเน้น5 16" xfId="24761" xr:uid="{00000000-0005-0000-0000-00006D620000}"/>
    <cellStyle name="ส่วนที่ถูกเน้น5 17" xfId="24762" xr:uid="{00000000-0005-0000-0000-00006E620000}"/>
    <cellStyle name="ส่วนที่ถูกเน้น5 18" xfId="24763" xr:uid="{00000000-0005-0000-0000-00006F620000}"/>
    <cellStyle name="ส่วนที่ถูกเน้น5 19" xfId="24764" xr:uid="{00000000-0005-0000-0000-000070620000}"/>
    <cellStyle name="ส่วนที่ถูกเน้น5 2" xfId="4205" xr:uid="{00000000-0005-0000-0000-000071620000}"/>
    <cellStyle name="ส่วนที่ถูกเน้น5 2 2" xfId="5195" xr:uid="{00000000-0005-0000-0000-000072620000}"/>
    <cellStyle name="ส่วนที่ถูกเน้น5 2 2 2" xfId="24766" xr:uid="{00000000-0005-0000-0000-000073620000}"/>
    <cellStyle name="ส่วนที่ถูกเน้น5 2 3" xfId="24767" xr:uid="{00000000-0005-0000-0000-000074620000}"/>
    <cellStyle name="ส่วนที่ถูกเน้น5 2 4" xfId="24768" xr:uid="{00000000-0005-0000-0000-000075620000}"/>
    <cellStyle name="ส่วนที่ถูกเน้น5 2 5" xfId="24769" xr:uid="{00000000-0005-0000-0000-000076620000}"/>
    <cellStyle name="ส่วนที่ถูกเน้น5 2 6" xfId="24770" xr:uid="{00000000-0005-0000-0000-000077620000}"/>
    <cellStyle name="ส่วนที่ถูกเน้น5 2 7" xfId="24771" xr:uid="{00000000-0005-0000-0000-000078620000}"/>
    <cellStyle name="ส่วนที่ถูกเน้น5 2 8" xfId="24772" xr:uid="{00000000-0005-0000-0000-000079620000}"/>
    <cellStyle name="ส่วนที่ถูกเน้น5 2 9" xfId="24765" xr:uid="{00000000-0005-0000-0000-00007A620000}"/>
    <cellStyle name="ส่วนที่ถูกเน้น5 20" xfId="24754" xr:uid="{00000000-0005-0000-0000-00007B620000}"/>
    <cellStyle name="ส่วนที่ถูกเน้น5 3" xfId="24773" xr:uid="{00000000-0005-0000-0000-00007C620000}"/>
    <cellStyle name="ส่วนที่ถูกเน้น5 3 2" xfId="24774" xr:uid="{00000000-0005-0000-0000-00007D620000}"/>
    <cellStyle name="ส่วนที่ถูกเน้น5 4" xfId="24775" xr:uid="{00000000-0005-0000-0000-00007E620000}"/>
    <cellStyle name="ส่วนที่ถูกเน้น5 4 2" xfId="24776" xr:uid="{00000000-0005-0000-0000-00007F620000}"/>
    <cellStyle name="ส่วนที่ถูกเน้น5 5" xfId="24777" xr:uid="{00000000-0005-0000-0000-000080620000}"/>
    <cellStyle name="ส่วนที่ถูกเน้น5 5 2" xfId="24778" xr:uid="{00000000-0005-0000-0000-000081620000}"/>
    <cellStyle name="ส่วนที่ถูกเน้น5 6" xfId="24779" xr:uid="{00000000-0005-0000-0000-000082620000}"/>
    <cellStyle name="ส่วนที่ถูกเน้น5 6 2" xfId="24780" xr:uid="{00000000-0005-0000-0000-000083620000}"/>
    <cellStyle name="ส่วนที่ถูกเน้น5 7" xfId="24781" xr:uid="{00000000-0005-0000-0000-000084620000}"/>
    <cellStyle name="ส่วนที่ถูกเน้น5 8" xfId="24782" xr:uid="{00000000-0005-0000-0000-000085620000}"/>
    <cellStyle name="ส่วนที่ถูกเน้น5 9" xfId="24783" xr:uid="{00000000-0005-0000-0000-000086620000}"/>
    <cellStyle name="ส่วนที่ถูกเน้น6 10" xfId="24785" xr:uid="{00000000-0005-0000-0000-000087620000}"/>
    <cellStyle name="ส่วนที่ถูกเน้น6 11" xfId="24786" xr:uid="{00000000-0005-0000-0000-000088620000}"/>
    <cellStyle name="ส่วนที่ถูกเน้น6 12" xfId="24787" xr:uid="{00000000-0005-0000-0000-000089620000}"/>
    <cellStyle name="ส่วนที่ถูกเน้น6 13" xfId="24788" xr:uid="{00000000-0005-0000-0000-00008A620000}"/>
    <cellStyle name="ส่วนที่ถูกเน้น6 14" xfId="24789" xr:uid="{00000000-0005-0000-0000-00008B620000}"/>
    <cellStyle name="ส่วนที่ถูกเน้น6 15" xfId="24790" xr:uid="{00000000-0005-0000-0000-00008C620000}"/>
    <cellStyle name="ส่วนที่ถูกเน้น6 16" xfId="24791" xr:uid="{00000000-0005-0000-0000-00008D620000}"/>
    <cellStyle name="ส่วนที่ถูกเน้น6 17" xfId="24792" xr:uid="{00000000-0005-0000-0000-00008E620000}"/>
    <cellStyle name="ส่วนที่ถูกเน้น6 18" xfId="24793" xr:uid="{00000000-0005-0000-0000-00008F620000}"/>
    <cellStyle name="ส่วนที่ถูกเน้น6 19" xfId="24794" xr:uid="{00000000-0005-0000-0000-000090620000}"/>
    <cellStyle name="ส่วนที่ถูกเน้น6 2" xfId="4206" xr:uid="{00000000-0005-0000-0000-000091620000}"/>
    <cellStyle name="ส่วนที่ถูกเน้น6 2 2" xfId="5196" xr:uid="{00000000-0005-0000-0000-000092620000}"/>
    <cellStyle name="ส่วนที่ถูกเน้น6 2 2 2" xfId="24796" xr:uid="{00000000-0005-0000-0000-000093620000}"/>
    <cellStyle name="ส่วนที่ถูกเน้น6 2 3" xfId="24797" xr:uid="{00000000-0005-0000-0000-000094620000}"/>
    <cellStyle name="ส่วนที่ถูกเน้น6 2 4" xfId="24798" xr:uid="{00000000-0005-0000-0000-000095620000}"/>
    <cellStyle name="ส่วนที่ถูกเน้น6 2 5" xfId="24799" xr:uid="{00000000-0005-0000-0000-000096620000}"/>
    <cellStyle name="ส่วนที่ถูกเน้น6 2 6" xfId="24800" xr:uid="{00000000-0005-0000-0000-000097620000}"/>
    <cellStyle name="ส่วนที่ถูกเน้น6 2 7" xfId="24801" xr:uid="{00000000-0005-0000-0000-000098620000}"/>
    <cellStyle name="ส่วนที่ถูกเน้น6 2 8" xfId="24802" xr:uid="{00000000-0005-0000-0000-000099620000}"/>
    <cellStyle name="ส่วนที่ถูกเน้น6 2 9" xfId="24795" xr:uid="{00000000-0005-0000-0000-00009A620000}"/>
    <cellStyle name="ส่วนที่ถูกเน้น6 20" xfId="24803" xr:uid="{00000000-0005-0000-0000-00009B620000}"/>
    <cellStyle name="ส่วนที่ถูกเน้น6 21" xfId="24784" xr:uid="{00000000-0005-0000-0000-00009C620000}"/>
    <cellStyle name="ส่วนที่ถูกเน้น6 3" xfId="24804" xr:uid="{00000000-0005-0000-0000-00009D620000}"/>
    <cellStyle name="ส่วนที่ถูกเน้น6 3 2" xfId="24805" xr:uid="{00000000-0005-0000-0000-00009E620000}"/>
    <cellStyle name="ส่วนที่ถูกเน้น6 4" xfId="24806" xr:uid="{00000000-0005-0000-0000-00009F620000}"/>
    <cellStyle name="ส่วนที่ถูกเน้น6 4 2" xfId="24807" xr:uid="{00000000-0005-0000-0000-0000A0620000}"/>
    <cellStyle name="ส่วนที่ถูกเน้น6 5" xfId="24808" xr:uid="{00000000-0005-0000-0000-0000A1620000}"/>
    <cellStyle name="ส่วนที่ถูกเน้น6 5 2" xfId="24809" xr:uid="{00000000-0005-0000-0000-0000A2620000}"/>
    <cellStyle name="ส่วนที่ถูกเน้น6 6" xfId="24810" xr:uid="{00000000-0005-0000-0000-0000A3620000}"/>
    <cellStyle name="ส่วนที่ถูกเน้น6 6 2" xfId="24811" xr:uid="{00000000-0005-0000-0000-0000A4620000}"/>
    <cellStyle name="ส่วนที่ถูกเน้น6 7" xfId="24812" xr:uid="{00000000-0005-0000-0000-0000A5620000}"/>
    <cellStyle name="ส่วนที่ถูกเน้น6 8" xfId="24813" xr:uid="{00000000-0005-0000-0000-0000A6620000}"/>
    <cellStyle name="ส่วนที่ถูกเน้น6 9" xfId="24814" xr:uid="{00000000-0005-0000-0000-0000A7620000}"/>
    <cellStyle name="หมายเหตุ 10" xfId="24816" xr:uid="{00000000-0005-0000-0000-0000A8620000}"/>
    <cellStyle name="หมายเหตุ 10 2" xfId="24817" xr:uid="{00000000-0005-0000-0000-0000A9620000}"/>
    <cellStyle name="หมายเหตุ 10 3" xfId="24818" xr:uid="{00000000-0005-0000-0000-0000AA620000}"/>
    <cellStyle name="หมายเหตุ 10 4" xfId="24819" xr:uid="{00000000-0005-0000-0000-0000AB620000}"/>
    <cellStyle name="หมายเหตุ 10 5" xfId="24820" xr:uid="{00000000-0005-0000-0000-0000AC620000}"/>
    <cellStyle name="หมายเหตุ 10 6" xfId="24821" xr:uid="{00000000-0005-0000-0000-0000AD620000}"/>
    <cellStyle name="หมายเหตุ 10 7" xfId="24822" xr:uid="{00000000-0005-0000-0000-0000AE620000}"/>
    <cellStyle name="หมายเหตุ 10 8" xfId="24823" xr:uid="{00000000-0005-0000-0000-0000AF620000}"/>
    <cellStyle name="หมายเหตุ 11" xfId="24824" xr:uid="{00000000-0005-0000-0000-0000B0620000}"/>
    <cellStyle name="หมายเหตุ 11 2" xfId="24825" xr:uid="{00000000-0005-0000-0000-0000B1620000}"/>
    <cellStyle name="หมายเหตุ 11 3" xfId="24826" xr:uid="{00000000-0005-0000-0000-0000B2620000}"/>
    <cellStyle name="หมายเหตุ 11 4" xfId="24827" xr:uid="{00000000-0005-0000-0000-0000B3620000}"/>
    <cellStyle name="หมายเหตุ 11 5" xfId="24828" xr:uid="{00000000-0005-0000-0000-0000B4620000}"/>
    <cellStyle name="หมายเหตุ 11 6" xfId="24829" xr:uid="{00000000-0005-0000-0000-0000B5620000}"/>
    <cellStyle name="หมายเหตุ 11 7" xfId="24830" xr:uid="{00000000-0005-0000-0000-0000B6620000}"/>
    <cellStyle name="หมายเหตุ 11 8" xfId="24831" xr:uid="{00000000-0005-0000-0000-0000B7620000}"/>
    <cellStyle name="หมายเหตุ 12" xfId="24832" xr:uid="{00000000-0005-0000-0000-0000B8620000}"/>
    <cellStyle name="หมายเหตุ 12 2" xfId="24833" xr:uid="{00000000-0005-0000-0000-0000B9620000}"/>
    <cellStyle name="หมายเหตุ 12 3" xfId="24834" xr:uid="{00000000-0005-0000-0000-0000BA620000}"/>
    <cellStyle name="หมายเหตุ 12 4" xfId="24835" xr:uid="{00000000-0005-0000-0000-0000BB620000}"/>
    <cellStyle name="หมายเหตุ 12 5" xfId="24836" xr:uid="{00000000-0005-0000-0000-0000BC620000}"/>
    <cellStyle name="หมายเหตุ 12 6" xfId="24837" xr:uid="{00000000-0005-0000-0000-0000BD620000}"/>
    <cellStyle name="หมายเหตุ 12 7" xfId="24838" xr:uid="{00000000-0005-0000-0000-0000BE620000}"/>
    <cellStyle name="หมายเหตุ 12 8" xfId="24839" xr:uid="{00000000-0005-0000-0000-0000BF620000}"/>
    <cellStyle name="หมายเหตุ 13" xfId="24840" xr:uid="{00000000-0005-0000-0000-0000C0620000}"/>
    <cellStyle name="หมายเหตุ 13 2" xfId="24841" xr:uid="{00000000-0005-0000-0000-0000C1620000}"/>
    <cellStyle name="หมายเหตุ 13 3" xfId="24842" xr:uid="{00000000-0005-0000-0000-0000C2620000}"/>
    <cellStyle name="หมายเหตุ 13 4" xfId="24843" xr:uid="{00000000-0005-0000-0000-0000C3620000}"/>
    <cellStyle name="หมายเหตุ 13 5" xfId="24844" xr:uid="{00000000-0005-0000-0000-0000C4620000}"/>
    <cellStyle name="หมายเหตุ 13 6" xfId="24845" xr:uid="{00000000-0005-0000-0000-0000C5620000}"/>
    <cellStyle name="หมายเหตุ 13 7" xfId="24846" xr:uid="{00000000-0005-0000-0000-0000C6620000}"/>
    <cellStyle name="หมายเหตุ 13 8" xfId="24847" xr:uid="{00000000-0005-0000-0000-0000C7620000}"/>
    <cellStyle name="หมายเหตุ 14" xfId="24848" xr:uid="{00000000-0005-0000-0000-0000C8620000}"/>
    <cellStyle name="หมายเหตุ 14 2" xfId="24849" xr:uid="{00000000-0005-0000-0000-0000C9620000}"/>
    <cellStyle name="หมายเหตุ 14 3" xfId="24850" xr:uid="{00000000-0005-0000-0000-0000CA620000}"/>
    <cellStyle name="หมายเหตุ 14 4" xfId="24851" xr:uid="{00000000-0005-0000-0000-0000CB620000}"/>
    <cellStyle name="หมายเหตุ 14 5" xfId="24852" xr:uid="{00000000-0005-0000-0000-0000CC620000}"/>
    <cellStyle name="หมายเหตุ 14 6" xfId="24853" xr:uid="{00000000-0005-0000-0000-0000CD620000}"/>
    <cellStyle name="หมายเหตุ 14 7" xfId="24854" xr:uid="{00000000-0005-0000-0000-0000CE620000}"/>
    <cellStyle name="หมายเหตุ 14 8" xfId="24855" xr:uid="{00000000-0005-0000-0000-0000CF620000}"/>
    <cellStyle name="หมายเหตุ 15" xfId="24856" xr:uid="{00000000-0005-0000-0000-0000D0620000}"/>
    <cellStyle name="หมายเหตุ 15 2" xfId="24857" xr:uid="{00000000-0005-0000-0000-0000D1620000}"/>
    <cellStyle name="หมายเหตุ 15 3" xfId="24858" xr:uid="{00000000-0005-0000-0000-0000D2620000}"/>
    <cellStyle name="หมายเหตุ 15 4" xfId="24859" xr:uid="{00000000-0005-0000-0000-0000D3620000}"/>
    <cellStyle name="หมายเหตุ 15 5" xfId="24860" xr:uid="{00000000-0005-0000-0000-0000D4620000}"/>
    <cellStyle name="หมายเหตุ 15 6" xfId="24861" xr:uid="{00000000-0005-0000-0000-0000D5620000}"/>
    <cellStyle name="หมายเหตุ 15 7" xfId="24862" xr:uid="{00000000-0005-0000-0000-0000D6620000}"/>
    <cellStyle name="หมายเหตุ 15 8" xfId="24863" xr:uid="{00000000-0005-0000-0000-0000D7620000}"/>
    <cellStyle name="หมายเหตุ 16" xfId="24864" xr:uid="{00000000-0005-0000-0000-0000D8620000}"/>
    <cellStyle name="หมายเหตุ 16 2" xfId="24865" xr:uid="{00000000-0005-0000-0000-0000D9620000}"/>
    <cellStyle name="หมายเหตุ 16 3" xfId="24866" xr:uid="{00000000-0005-0000-0000-0000DA620000}"/>
    <cellStyle name="หมายเหตุ 16 4" xfId="24867" xr:uid="{00000000-0005-0000-0000-0000DB620000}"/>
    <cellStyle name="หมายเหตุ 16 5" xfId="24868" xr:uid="{00000000-0005-0000-0000-0000DC620000}"/>
    <cellStyle name="หมายเหตุ 16 6" xfId="24869" xr:uid="{00000000-0005-0000-0000-0000DD620000}"/>
    <cellStyle name="หมายเหตุ 16 7" xfId="24870" xr:uid="{00000000-0005-0000-0000-0000DE620000}"/>
    <cellStyle name="หมายเหตุ 16 8" xfId="24871" xr:uid="{00000000-0005-0000-0000-0000DF620000}"/>
    <cellStyle name="หมายเหตุ 17" xfId="24872" xr:uid="{00000000-0005-0000-0000-0000E0620000}"/>
    <cellStyle name="หมายเหตุ 17 2" xfId="24873" xr:uid="{00000000-0005-0000-0000-0000E1620000}"/>
    <cellStyle name="หมายเหตุ 17 3" xfId="24874" xr:uid="{00000000-0005-0000-0000-0000E2620000}"/>
    <cellStyle name="หมายเหตุ 17 4" xfId="24875" xr:uid="{00000000-0005-0000-0000-0000E3620000}"/>
    <cellStyle name="หมายเหตุ 17 5" xfId="24876" xr:uid="{00000000-0005-0000-0000-0000E4620000}"/>
    <cellStyle name="หมายเหตุ 17 6" xfId="24877" xr:uid="{00000000-0005-0000-0000-0000E5620000}"/>
    <cellStyle name="หมายเหตุ 17 7" xfId="24878" xr:uid="{00000000-0005-0000-0000-0000E6620000}"/>
    <cellStyle name="หมายเหตุ 17 8" xfId="24879" xr:uid="{00000000-0005-0000-0000-0000E7620000}"/>
    <cellStyle name="หมายเหตุ 18" xfId="24880" xr:uid="{00000000-0005-0000-0000-0000E8620000}"/>
    <cellStyle name="หมายเหตุ 18 2" xfId="24881" xr:uid="{00000000-0005-0000-0000-0000E9620000}"/>
    <cellStyle name="หมายเหตุ 18 3" xfId="24882" xr:uid="{00000000-0005-0000-0000-0000EA620000}"/>
    <cellStyle name="หมายเหตุ 18 4" xfId="24883" xr:uid="{00000000-0005-0000-0000-0000EB620000}"/>
    <cellStyle name="หมายเหตุ 18 5" xfId="24884" xr:uid="{00000000-0005-0000-0000-0000EC620000}"/>
    <cellStyle name="หมายเหตุ 18 6" xfId="24885" xr:uid="{00000000-0005-0000-0000-0000ED620000}"/>
    <cellStyle name="หมายเหตุ 18 7" xfId="24886" xr:uid="{00000000-0005-0000-0000-0000EE620000}"/>
    <cellStyle name="หมายเหตุ 18 8" xfId="24887" xr:uid="{00000000-0005-0000-0000-0000EF620000}"/>
    <cellStyle name="หมายเหตุ 19" xfId="24888" xr:uid="{00000000-0005-0000-0000-0000F0620000}"/>
    <cellStyle name="หมายเหตุ 19 2" xfId="24889" xr:uid="{00000000-0005-0000-0000-0000F1620000}"/>
    <cellStyle name="หมายเหตุ 19 3" xfId="24890" xr:uid="{00000000-0005-0000-0000-0000F2620000}"/>
    <cellStyle name="หมายเหตุ 19 4" xfId="24891" xr:uid="{00000000-0005-0000-0000-0000F3620000}"/>
    <cellStyle name="หมายเหตุ 19 5" xfId="24892" xr:uid="{00000000-0005-0000-0000-0000F4620000}"/>
    <cellStyle name="หมายเหตุ 19 6" xfId="24893" xr:uid="{00000000-0005-0000-0000-0000F5620000}"/>
    <cellStyle name="หมายเหตุ 19 7" xfId="24894" xr:uid="{00000000-0005-0000-0000-0000F6620000}"/>
    <cellStyle name="หมายเหตุ 19 8" xfId="24895" xr:uid="{00000000-0005-0000-0000-0000F7620000}"/>
    <cellStyle name="หมายเหตุ 2" xfId="4207" xr:uid="{00000000-0005-0000-0000-0000F8620000}"/>
    <cellStyle name="หมายเหตุ 2 10" xfId="24897" xr:uid="{00000000-0005-0000-0000-0000F9620000}"/>
    <cellStyle name="หมายเหตุ 2 10 2" xfId="24898" xr:uid="{00000000-0005-0000-0000-0000FA620000}"/>
    <cellStyle name="หมายเหตุ 2 11" xfId="24899" xr:uid="{00000000-0005-0000-0000-0000FB620000}"/>
    <cellStyle name="หมายเหตุ 2 12" xfId="24896" xr:uid="{00000000-0005-0000-0000-0000FC620000}"/>
    <cellStyle name="หมายเหตุ 2 2" xfId="5198" xr:uid="{00000000-0005-0000-0000-0000FD620000}"/>
    <cellStyle name="หมายเหตุ 2 2 2" xfId="24901" xr:uid="{00000000-0005-0000-0000-0000FE620000}"/>
    <cellStyle name="หมายเหตุ 2 2 2 2" xfId="24902" xr:uid="{00000000-0005-0000-0000-0000FF620000}"/>
    <cellStyle name="หมายเหตุ 2 2 3" xfId="24900" xr:uid="{00000000-0005-0000-0000-000000630000}"/>
    <cellStyle name="หมายเหตุ 2 3" xfId="24903" xr:uid="{00000000-0005-0000-0000-000001630000}"/>
    <cellStyle name="หมายเหตุ 2 3 2" xfId="24904" xr:uid="{00000000-0005-0000-0000-000002630000}"/>
    <cellStyle name="หมายเหตุ 2 3 2 2" xfId="24905" xr:uid="{00000000-0005-0000-0000-000003630000}"/>
    <cellStyle name="หมายเหตุ 2 4" xfId="24906" xr:uid="{00000000-0005-0000-0000-000004630000}"/>
    <cellStyle name="หมายเหตุ 2 4 2" xfId="24907" xr:uid="{00000000-0005-0000-0000-000005630000}"/>
    <cellStyle name="หมายเหตุ 2 4 2 2" xfId="24908" xr:uid="{00000000-0005-0000-0000-000006630000}"/>
    <cellStyle name="หมายเหตุ 2 5" xfId="24909" xr:uid="{00000000-0005-0000-0000-000007630000}"/>
    <cellStyle name="หมายเหตุ 2 5 2" xfId="24910" xr:uid="{00000000-0005-0000-0000-000008630000}"/>
    <cellStyle name="หมายเหตุ 2 5 2 2" xfId="24911" xr:uid="{00000000-0005-0000-0000-000009630000}"/>
    <cellStyle name="หมายเหตุ 2 6" xfId="24912" xr:uid="{00000000-0005-0000-0000-00000A630000}"/>
    <cellStyle name="หมายเหตุ 2 7" xfId="24913" xr:uid="{00000000-0005-0000-0000-00000B630000}"/>
    <cellStyle name="หมายเหตุ 2 8" xfId="24914" xr:uid="{00000000-0005-0000-0000-00000C630000}"/>
    <cellStyle name="หมายเหตุ 2 8 2" xfId="24915" xr:uid="{00000000-0005-0000-0000-00000D630000}"/>
    <cellStyle name="หมายเหตุ 2 9" xfId="24916" xr:uid="{00000000-0005-0000-0000-00000E630000}"/>
    <cellStyle name="หมายเหตุ 2 9 2" xfId="24917" xr:uid="{00000000-0005-0000-0000-00000F630000}"/>
    <cellStyle name="หมายเหตุ 2 9 2 2" xfId="24918" xr:uid="{00000000-0005-0000-0000-000010630000}"/>
    <cellStyle name="หมายเหตุ 2 9 3" xfId="24919" xr:uid="{00000000-0005-0000-0000-000011630000}"/>
    <cellStyle name="หมายเหตุ 20" xfId="24920" xr:uid="{00000000-0005-0000-0000-000012630000}"/>
    <cellStyle name="หมายเหตุ 20 2" xfId="24921" xr:uid="{00000000-0005-0000-0000-000013630000}"/>
    <cellStyle name="หมายเหตุ 20 3" xfId="24922" xr:uid="{00000000-0005-0000-0000-000014630000}"/>
    <cellStyle name="หมายเหตุ 20 4" xfId="24923" xr:uid="{00000000-0005-0000-0000-000015630000}"/>
    <cellStyle name="หมายเหตุ 20 5" xfId="24924" xr:uid="{00000000-0005-0000-0000-000016630000}"/>
    <cellStyle name="หมายเหตุ 20 6" xfId="24925" xr:uid="{00000000-0005-0000-0000-000017630000}"/>
    <cellStyle name="หมายเหตุ 20 7" xfId="24926" xr:uid="{00000000-0005-0000-0000-000018630000}"/>
    <cellStyle name="หมายเหตุ 20 8" xfId="24927" xr:uid="{00000000-0005-0000-0000-000019630000}"/>
    <cellStyle name="หมายเหตุ 21" xfId="24928" xr:uid="{00000000-0005-0000-0000-00001A630000}"/>
    <cellStyle name="หมายเหตุ 21 2" xfId="24929" xr:uid="{00000000-0005-0000-0000-00001B630000}"/>
    <cellStyle name="หมายเหตุ 21 3" xfId="24930" xr:uid="{00000000-0005-0000-0000-00001C630000}"/>
    <cellStyle name="หมายเหตุ 21 4" xfId="24931" xr:uid="{00000000-0005-0000-0000-00001D630000}"/>
    <cellStyle name="หมายเหตุ 21 5" xfId="24932" xr:uid="{00000000-0005-0000-0000-00001E630000}"/>
    <cellStyle name="หมายเหตุ 21 6" xfId="24933" xr:uid="{00000000-0005-0000-0000-00001F630000}"/>
    <cellStyle name="หมายเหตุ 21 7" xfId="24934" xr:uid="{00000000-0005-0000-0000-000020630000}"/>
    <cellStyle name="หมายเหตุ 22" xfId="24935" xr:uid="{00000000-0005-0000-0000-000021630000}"/>
    <cellStyle name="หมายเหตุ 22 2" xfId="24936" xr:uid="{00000000-0005-0000-0000-000022630000}"/>
    <cellStyle name="หมายเหตุ 22 3" xfId="24937" xr:uid="{00000000-0005-0000-0000-000023630000}"/>
    <cellStyle name="หมายเหตุ 22 4" xfId="24938" xr:uid="{00000000-0005-0000-0000-000024630000}"/>
    <cellStyle name="หมายเหตุ 22 5" xfId="24939" xr:uid="{00000000-0005-0000-0000-000025630000}"/>
    <cellStyle name="หมายเหตุ 22 6" xfId="24940" xr:uid="{00000000-0005-0000-0000-000026630000}"/>
    <cellStyle name="หมายเหตุ 22 7" xfId="24941" xr:uid="{00000000-0005-0000-0000-000027630000}"/>
    <cellStyle name="หมายเหตุ 23" xfId="24942" xr:uid="{00000000-0005-0000-0000-000028630000}"/>
    <cellStyle name="หมายเหตุ 23 2" xfId="24943" xr:uid="{00000000-0005-0000-0000-000029630000}"/>
    <cellStyle name="หมายเหตุ 23 3" xfId="24944" xr:uid="{00000000-0005-0000-0000-00002A630000}"/>
    <cellStyle name="หมายเหตุ 23 4" xfId="24945" xr:uid="{00000000-0005-0000-0000-00002B630000}"/>
    <cellStyle name="หมายเหตุ 23 5" xfId="24946" xr:uid="{00000000-0005-0000-0000-00002C630000}"/>
    <cellStyle name="หมายเหตุ 23 6" xfId="24947" xr:uid="{00000000-0005-0000-0000-00002D630000}"/>
    <cellStyle name="หมายเหตุ 23 7" xfId="24948" xr:uid="{00000000-0005-0000-0000-00002E630000}"/>
    <cellStyle name="หมายเหตุ 24" xfId="24949" xr:uid="{00000000-0005-0000-0000-00002F630000}"/>
    <cellStyle name="หมายเหตุ 24 10" xfId="24950" xr:uid="{00000000-0005-0000-0000-000030630000}"/>
    <cellStyle name="หมายเหตุ 24 10 2" xfId="24951" xr:uid="{00000000-0005-0000-0000-000031630000}"/>
    <cellStyle name="หมายเหตุ 24 10 3" xfId="24952" xr:uid="{00000000-0005-0000-0000-000032630000}"/>
    <cellStyle name="หมายเหตุ 24 10 4" xfId="24953" xr:uid="{00000000-0005-0000-0000-000033630000}"/>
    <cellStyle name="หมายเหตุ 24 10 5" xfId="24954" xr:uid="{00000000-0005-0000-0000-000034630000}"/>
    <cellStyle name="หมายเหตุ 24 10 6" xfId="24955" xr:uid="{00000000-0005-0000-0000-000035630000}"/>
    <cellStyle name="หมายเหตุ 24 10 7" xfId="24956" xr:uid="{00000000-0005-0000-0000-000036630000}"/>
    <cellStyle name="หมายเหตุ 24 11" xfId="24957" xr:uid="{00000000-0005-0000-0000-000037630000}"/>
    <cellStyle name="หมายเหตุ 24 11 2" xfId="24958" xr:uid="{00000000-0005-0000-0000-000038630000}"/>
    <cellStyle name="หมายเหตุ 24 11 3" xfId="24959" xr:uid="{00000000-0005-0000-0000-000039630000}"/>
    <cellStyle name="หมายเหตุ 24 11 4" xfId="24960" xr:uid="{00000000-0005-0000-0000-00003A630000}"/>
    <cellStyle name="หมายเหตุ 24 11 5" xfId="24961" xr:uid="{00000000-0005-0000-0000-00003B630000}"/>
    <cellStyle name="หมายเหตุ 24 11 6" xfId="24962" xr:uid="{00000000-0005-0000-0000-00003C630000}"/>
    <cellStyle name="หมายเหตุ 24 11 7" xfId="24963" xr:uid="{00000000-0005-0000-0000-00003D630000}"/>
    <cellStyle name="หมายเหตุ 24 12" xfId="24964" xr:uid="{00000000-0005-0000-0000-00003E630000}"/>
    <cellStyle name="หมายเหตุ 24 12 2" xfId="24965" xr:uid="{00000000-0005-0000-0000-00003F630000}"/>
    <cellStyle name="หมายเหตุ 24 12 3" xfId="24966" xr:uid="{00000000-0005-0000-0000-000040630000}"/>
    <cellStyle name="หมายเหตุ 24 12 4" xfId="24967" xr:uid="{00000000-0005-0000-0000-000041630000}"/>
    <cellStyle name="หมายเหตุ 24 12 5" xfId="24968" xr:uid="{00000000-0005-0000-0000-000042630000}"/>
    <cellStyle name="หมายเหตุ 24 12 6" xfId="24969" xr:uid="{00000000-0005-0000-0000-000043630000}"/>
    <cellStyle name="หมายเหตุ 24 12 7" xfId="24970" xr:uid="{00000000-0005-0000-0000-000044630000}"/>
    <cellStyle name="หมายเหตุ 24 13" xfId="24971" xr:uid="{00000000-0005-0000-0000-000045630000}"/>
    <cellStyle name="หมายเหตุ 24 13 2" xfId="24972" xr:uid="{00000000-0005-0000-0000-000046630000}"/>
    <cellStyle name="หมายเหตุ 24 13 3" xfId="24973" xr:uid="{00000000-0005-0000-0000-000047630000}"/>
    <cellStyle name="หมายเหตุ 24 13 4" xfId="24974" xr:uid="{00000000-0005-0000-0000-000048630000}"/>
    <cellStyle name="หมายเหตุ 24 13 5" xfId="24975" xr:uid="{00000000-0005-0000-0000-000049630000}"/>
    <cellStyle name="หมายเหตุ 24 13 6" xfId="24976" xr:uid="{00000000-0005-0000-0000-00004A630000}"/>
    <cellStyle name="หมายเหตุ 24 13 7" xfId="24977" xr:uid="{00000000-0005-0000-0000-00004B630000}"/>
    <cellStyle name="หมายเหตุ 24 14" xfId="24978" xr:uid="{00000000-0005-0000-0000-00004C630000}"/>
    <cellStyle name="หมายเหตุ 24 14 10" xfId="24979" xr:uid="{00000000-0005-0000-0000-00004D630000}"/>
    <cellStyle name="หมายเหตุ 24 14 10 2" xfId="24980" xr:uid="{00000000-0005-0000-0000-00004E630000}"/>
    <cellStyle name="หมายเหตุ 24 14 10 2 2" xfId="24981" xr:uid="{00000000-0005-0000-0000-00004F630000}"/>
    <cellStyle name="หมายเหตุ 24 14 10 3" xfId="24982" xr:uid="{00000000-0005-0000-0000-000050630000}"/>
    <cellStyle name="หมายเหตุ 24 14 2" xfId="24983" xr:uid="{00000000-0005-0000-0000-000051630000}"/>
    <cellStyle name="หมายเหตุ 24 14 2 2" xfId="24984" xr:uid="{00000000-0005-0000-0000-000052630000}"/>
    <cellStyle name="หมายเหตุ 24 14 2 2 2" xfId="24985" xr:uid="{00000000-0005-0000-0000-000053630000}"/>
    <cellStyle name="หมายเหตุ 24 14 2 3" xfId="24986" xr:uid="{00000000-0005-0000-0000-000054630000}"/>
    <cellStyle name="หมายเหตุ 24 14 3" xfId="24987" xr:uid="{00000000-0005-0000-0000-000055630000}"/>
    <cellStyle name="หมายเหตุ 24 14 3 2" xfId="24988" xr:uid="{00000000-0005-0000-0000-000056630000}"/>
    <cellStyle name="หมายเหตุ 24 14 3 2 2" xfId="24989" xr:uid="{00000000-0005-0000-0000-000057630000}"/>
    <cellStyle name="หมายเหตุ 24 14 3 3" xfId="24990" xr:uid="{00000000-0005-0000-0000-000058630000}"/>
    <cellStyle name="หมายเหตุ 24 14 4" xfId="24991" xr:uid="{00000000-0005-0000-0000-000059630000}"/>
    <cellStyle name="หมายเหตุ 24 14 4 2" xfId="24992" xr:uid="{00000000-0005-0000-0000-00005A630000}"/>
    <cellStyle name="หมายเหตุ 24 14 4 2 2" xfId="24993" xr:uid="{00000000-0005-0000-0000-00005B630000}"/>
    <cellStyle name="หมายเหตุ 24 14 4 3" xfId="24994" xr:uid="{00000000-0005-0000-0000-00005C630000}"/>
    <cellStyle name="หมายเหตุ 24 14 5" xfId="24995" xr:uid="{00000000-0005-0000-0000-00005D630000}"/>
    <cellStyle name="หมายเหตุ 24 14 5 2" xfId="24996" xr:uid="{00000000-0005-0000-0000-00005E630000}"/>
    <cellStyle name="หมายเหตุ 24 14 5 2 2" xfId="24997" xr:uid="{00000000-0005-0000-0000-00005F630000}"/>
    <cellStyle name="หมายเหตุ 24 14 5 3" xfId="24998" xr:uid="{00000000-0005-0000-0000-000060630000}"/>
    <cellStyle name="หมายเหตุ 24 14 6" xfId="24999" xr:uid="{00000000-0005-0000-0000-000061630000}"/>
    <cellStyle name="หมายเหตุ 24 14 6 2" xfId="25000" xr:uid="{00000000-0005-0000-0000-000062630000}"/>
    <cellStyle name="หมายเหตุ 24 14 6 2 2" xfId="25001" xr:uid="{00000000-0005-0000-0000-000063630000}"/>
    <cellStyle name="หมายเหตุ 24 14 6 3" xfId="25002" xr:uid="{00000000-0005-0000-0000-000064630000}"/>
    <cellStyle name="หมายเหตุ 24 14 7" xfId="25003" xr:uid="{00000000-0005-0000-0000-000065630000}"/>
    <cellStyle name="หมายเหตุ 24 14 7 2" xfId="25004" xr:uid="{00000000-0005-0000-0000-000066630000}"/>
    <cellStyle name="หมายเหตุ 24 14 7 2 2" xfId="25005" xr:uid="{00000000-0005-0000-0000-000067630000}"/>
    <cellStyle name="หมายเหตุ 24 14 7 3" xfId="25006" xr:uid="{00000000-0005-0000-0000-000068630000}"/>
    <cellStyle name="หมายเหตุ 24 14 8" xfId="25007" xr:uid="{00000000-0005-0000-0000-000069630000}"/>
    <cellStyle name="หมายเหตุ 24 14 8 2" xfId="25008" xr:uid="{00000000-0005-0000-0000-00006A630000}"/>
    <cellStyle name="หมายเหตุ 24 14 8 2 2" xfId="25009" xr:uid="{00000000-0005-0000-0000-00006B630000}"/>
    <cellStyle name="หมายเหตุ 24 14 8 3" xfId="25010" xr:uid="{00000000-0005-0000-0000-00006C630000}"/>
    <cellStyle name="หมายเหตุ 24 14 9" xfId="25011" xr:uid="{00000000-0005-0000-0000-00006D630000}"/>
    <cellStyle name="หมายเหตุ 24 14 9 2" xfId="25012" xr:uid="{00000000-0005-0000-0000-00006E630000}"/>
    <cellStyle name="หมายเหตุ 24 14 9 2 2" xfId="25013" xr:uid="{00000000-0005-0000-0000-00006F630000}"/>
    <cellStyle name="หมายเหตุ 24 14 9 3" xfId="25014" xr:uid="{00000000-0005-0000-0000-000070630000}"/>
    <cellStyle name="หมายเหตุ 24 15" xfId="25015" xr:uid="{00000000-0005-0000-0000-000071630000}"/>
    <cellStyle name="หมายเหตุ 24 16" xfId="25016" xr:uid="{00000000-0005-0000-0000-000072630000}"/>
    <cellStyle name="หมายเหตุ 24 17" xfId="25017" xr:uid="{00000000-0005-0000-0000-000073630000}"/>
    <cellStyle name="หมายเหตุ 24 18" xfId="25018" xr:uid="{00000000-0005-0000-0000-000074630000}"/>
    <cellStyle name="หมายเหตุ 24 19" xfId="25019" xr:uid="{00000000-0005-0000-0000-000075630000}"/>
    <cellStyle name="หมายเหตุ 24 2" xfId="25020" xr:uid="{00000000-0005-0000-0000-000076630000}"/>
    <cellStyle name="หมายเหตุ 24 2 2" xfId="25021" xr:uid="{00000000-0005-0000-0000-000077630000}"/>
    <cellStyle name="หมายเหตุ 24 2 2 2" xfId="25022" xr:uid="{00000000-0005-0000-0000-000078630000}"/>
    <cellStyle name="หมายเหตุ 24 2 2 2 2" xfId="25023" xr:uid="{00000000-0005-0000-0000-000079630000}"/>
    <cellStyle name="หมายเหตุ 24 2 2 3" xfId="25024" xr:uid="{00000000-0005-0000-0000-00007A630000}"/>
    <cellStyle name="หมายเหตุ 24 2 3" xfId="25025" xr:uid="{00000000-0005-0000-0000-00007B630000}"/>
    <cellStyle name="หมายเหตุ 24 2 3 2" xfId="25026" xr:uid="{00000000-0005-0000-0000-00007C630000}"/>
    <cellStyle name="หมายเหตุ 24 2 3 2 2" xfId="25027" xr:uid="{00000000-0005-0000-0000-00007D630000}"/>
    <cellStyle name="หมายเหตุ 24 2 3 3" xfId="25028" xr:uid="{00000000-0005-0000-0000-00007E630000}"/>
    <cellStyle name="หมายเหตุ 24 2 4" xfId="25029" xr:uid="{00000000-0005-0000-0000-00007F630000}"/>
    <cellStyle name="หมายเหตุ 24 2 4 2" xfId="25030" xr:uid="{00000000-0005-0000-0000-000080630000}"/>
    <cellStyle name="หมายเหตุ 24 2 4 2 2" xfId="25031" xr:uid="{00000000-0005-0000-0000-000081630000}"/>
    <cellStyle name="หมายเหตุ 24 2 4 3" xfId="25032" xr:uid="{00000000-0005-0000-0000-000082630000}"/>
    <cellStyle name="หมายเหตุ 24 2 5" xfId="25033" xr:uid="{00000000-0005-0000-0000-000083630000}"/>
    <cellStyle name="หมายเหตุ 24 2 5 2" xfId="25034" xr:uid="{00000000-0005-0000-0000-000084630000}"/>
    <cellStyle name="หมายเหตุ 24 2 6" xfId="25035" xr:uid="{00000000-0005-0000-0000-000085630000}"/>
    <cellStyle name="หมายเหตุ 24 20" xfId="25036" xr:uid="{00000000-0005-0000-0000-000086630000}"/>
    <cellStyle name="หมายเหตุ 24 21" xfId="25037" xr:uid="{00000000-0005-0000-0000-000087630000}"/>
    <cellStyle name="หมายเหตุ 24 22" xfId="25038" xr:uid="{00000000-0005-0000-0000-000088630000}"/>
    <cellStyle name="หมายเหตุ 24 23" xfId="25039" xr:uid="{00000000-0005-0000-0000-000089630000}"/>
    <cellStyle name="หมายเหตุ 24 23 2" xfId="25040" xr:uid="{00000000-0005-0000-0000-00008A630000}"/>
    <cellStyle name="หมายเหตุ 24 24" xfId="25041" xr:uid="{00000000-0005-0000-0000-00008B630000}"/>
    <cellStyle name="หมายเหตุ 24 3" xfId="25042" xr:uid="{00000000-0005-0000-0000-00008C630000}"/>
    <cellStyle name="หมายเหตุ 24 3 2" xfId="25043" xr:uid="{00000000-0005-0000-0000-00008D630000}"/>
    <cellStyle name="หมายเหตุ 24 3 2 2" xfId="25044" xr:uid="{00000000-0005-0000-0000-00008E630000}"/>
    <cellStyle name="หมายเหตุ 24 3 2 2 2" xfId="25045" xr:uid="{00000000-0005-0000-0000-00008F630000}"/>
    <cellStyle name="หมายเหตุ 24 3 2 3" xfId="25046" xr:uid="{00000000-0005-0000-0000-000090630000}"/>
    <cellStyle name="หมายเหตุ 24 3 3" xfId="25047" xr:uid="{00000000-0005-0000-0000-000091630000}"/>
    <cellStyle name="หมายเหตุ 24 3 3 2" xfId="25048" xr:uid="{00000000-0005-0000-0000-000092630000}"/>
    <cellStyle name="หมายเหตุ 24 3 3 2 2" xfId="25049" xr:uid="{00000000-0005-0000-0000-000093630000}"/>
    <cellStyle name="หมายเหตุ 24 3 3 3" xfId="25050" xr:uid="{00000000-0005-0000-0000-000094630000}"/>
    <cellStyle name="หมายเหตุ 24 3 4" xfId="25051" xr:uid="{00000000-0005-0000-0000-000095630000}"/>
    <cellStyle name="หมายเหตุ 24 3 4 2" xfId="25052" xr:uid="{00000000-0005-0000-0000-000096630000}"/>
    <cellStyle name="หมายเหตุ 24 3 4 2 2" xfId="25053" xr:uid="{00000000-0005-0000-0000-000097630000}"/>
    <cellStyle name="หมายเหตุ 24 3 4 3" xfId="25054" xr:uid="{00000000-0005-0000-0000-000098630000}"/>
    <cellStyle name="หมายเหตุ 24 3 5" xfId="25055" xr:uid="{00000000-0005-0000-0000-000099630000}"/>
    <cellStyle name="หมายเหตุ 24 3 5 2" xfId="25056" xr:uid="{00000000-0005-0000-0000-00009A630000}"/>
    <cellStyle name="หมายเหตุ 24 3 6" xfId="25057" xr:uid="{00000000-0005-0000-0000-00009B630000}"/>
    <cellStyle name="หมายเหตุ 24 4" xfId="25058" xr:uid="{00000000-0005-0000-0000-00009C630000}"/>
    <cellStyle name="หมายเหตุ 24 4 2" xfId="25059" xr:uid="{00000000-0005-0000-0000-00009D630000}"/>
    <cellStyle name="หมายเหตุ 24 4 3" xfId="25060" xr:uid="{00000000-0005-0000-0000-00009E630000}"/>
    <cellStyle name="หมายเหตุ 24 4 4" xfId="25061" xr:uid="{00000000-0005-0000-0000-00009F630000}"/>
    <cellStyle name="หมายเหตุ 24 4 5" xfId="25062" xr:uid="{00000000-0005-0000-0000-0000A0630000}"/>
    <cellStyle name="หมายเหตุ 24 4 6" xfId="25063" xr:uid="{00000000-0005-0000-0000-0000A1630000}"/>
    <cellStyle name="หมายเหตุ 24 4 7" xfId="25064" xr:uid="{00000000-0005-0000-0000-0000A2630000}"/>
    <cellStyle name="หมายเหตุ 24 5" xfId="25065" xr:uid="{00000000-0005-0000-0000-0000A3630000}"/>
    <cellStyle name="หมายเหตุ 24 5 2" xfId="25066" xr:uid="{00000000-0005-0000-0000-0000A4630000}"/>
    <cellStyle name="หมายเหตุ 24 5 3" xfId="25067" xr:uid="{00000000-0005-0000-0000-0000A5630000}"/>
    <cellStyle name="หมายเหตุ 24 5 4" xfId="25068" xr:uid="{00000000-0005-0000-0000-0000A6630000}"/>
    <cellStyle name="หมายเหตุ 24 5 5" xfId="25069" xr:uid="{00000000-0005-0000-0000-0000A7630000}"/>
    <cellStyle name="หมายเหตุ 24 5 6" xfId="25070" xr:uid="{00000000-0005-0000-0000-0000A8630000}"/>
    <cellStyle name="หมายเหตุ 24 5 7" xfId="25071" xr:uid="{00000000-0005-0000-0000-0000A9630000}"/>
    <cellStyle name="หมายเหตุ 24 6" xfId="25072" xr:uid="{00000000-0005-0000-0000-0000AA630000}"/>
    <cellStyle name="หมายเหตุ 24 6 2" xfId="25073" xr:uid="{00000000-0005-0000-0000-0000AB630000}"/>
    <cellStyle name="หมายเหตุ 24 6 3" xfId="25074" xr:uid="{00000000-0005-0000-0000-0000AC630000}"/>
    <cellStyle name="หมายเหตุ 24 6 4" xfId="25075" xr:uid="{00000000-0005-0000-0000-0000AD630000}"/>
    <cellStyle name="หมายเหตุ 24 6 5" xfId="25076" xr:uid="{00000000-0005-0000-0000-0000AE630000}"/>
    <cellStyle name="หมายเหตุ 24 6 6" xfId="25077" xr:uid="{00000000-0005-0000-0000-0000AF630000}"/>
    <cellStyle name="หมายเหตุ 24 6 7" xfId="25078" xr:uid="{00000000-0005-0000-0000-0000B0630000}"/>
    <cellStyle name="หมายเหตุ 24 7" xfId="25079" xr:uid="{00000000-0005-0000-0000-0000B1630000}"/>
    <cellStyle name="หมายเหตุ 24 7 2" xfId="25080" xr:uid="{00000000-0005-0000-0000-0000B2630000}"/>
    <cellStyle name="หมายเหตุ 24 7 3" xfId="25081" xr:uid="{00000000-0005-0000-0000-0000B3630000}"/>
    <cellStyle name="หมายเหตุ 24 7 4" xfId="25082" xr:uid="{00000000-0005-0000-0000-0000B4630000}"/>
    <cellStyle name="หมายเหตุ 24 7 5" xfId="25083" xr:uid="{00000000-0005-0000-0000-0000B5630000}"/>
    <cellStyle name="หมายเหตุ 24 7 6" xfId="25084" xr:uid="{00000000-0005-0000-0000-0000B6630000}"/>
    <cellStyle name="หมายเหตุ 24 7 7" xfId="25085" xr:uid="{00000000-0005-0000-0000-0000B7630000}"/>
    <cellStyle name="หมายเหตุ 24 8" xfId="25086" xr:uid="{00000000-0005-0000-0000-0000B8630000}"/>
    <cellStyle name="หมายเหตุ 24 8 2" xfId="25087" xr:uid="{00000000-0005-0000-0000-0000B9630000}"/>
    <cellStyle name="หมายเหตุ 24 8 3" xfId="25088" xr:uid="{00000000-0005-0000-0000-0000BA630000}"/>
    <cellStyle name="หมายเหตุ 24 8 4" xfId="25089" xr:uid="{00000000-0005-0000-0000-0000BB630000}"/>
    <cellStyle name="หมายเหตุ 24 8 5" xfId="25090" xr:uid="{00000000-0005-0000-0000-0000BC630000}"/>
    <cellStyle name="หมายเหตุ 24 8 6" xfId="25091" xr:uid="{00000000-0005-0000-0000-0000BD630000}"/>
    <cellStyle name="หมายเหตุ 24 8 7" xfId="25092" xr:uid="{00000000-0005-0000-0000-0000BE630000}"/>
    <cellStyle name="หมายเหตุ 24 9" xfId="25093" xr:uid="{00000000-0005-0000-0000-0000BF630000}"/>
    <cellStyle name="หมายเหตุ 24 9 2" xfId="25094" xr:uid="{00000000-0005-0000-0000-0000C0630000}"/>
    <cellStyle name="หมายเหตุ 24 9 3" xfId="25095" xr:uid="{00000000-0005-0000-0000-0000C1630000}"/>
    <cellStyle name="หมายเหตุ 24 9 4" xfId="25096" xr:uid="{00000000-0005-0000-0000-0000C2630000}"/>
    <cellStyle name="หมายเหตุ 24 9 5" xfId="25097" xr:uid="{00000000-0005-0000-0000-0000C3630000}"/>
    <cellStyle name="หมายเหตุ 24 9 6" xfId="25098" xr:uid="{00000000-0005-0000-0000-0000C4630000}"/>
    <cellStyle name="หมายเหตุ 24 9 7" xfId="25099" xr:uid="{00000000-0005-0000-0000-0000C5630000}"/>
    <cellStyle name="หมายเหตุ 25" xfId="25100" xr:uid="{00000000-0005-0000-0000-0000C6630000}"/>
    <cellStyle name="หมายเหตุ 25 10" xfId="25101" xr:uid="{00000000-0005-0000-0000-0000C7630000}"/>
    <cellStyle name="หมายเหตุ 25 10 2" xfId="25102" xr:uid="{00000000-0005-0000-0000-0000C8630000}"/>
    <cellStyle name="หมายเหตุ 25 10 3" xfId="25103" xr:uid="{00000000-0005-0000-0000-0000C9630000}"/>
    <cellStyle name="หมายเหตุ 25 10 4" xfId="25104" xr:uid="{00000000-0005-0000-0000-0000CA630000}"/>
    <cellStyle name="หมายเหตุ 25 10 5" xfId="25105" xr:uid="{00000000-0005-0000-0000-0000CB630000}"/>
    <cellStyle name="หมายเหตุ 25 10 6" xfId="25106" xr:uid="{00000000-0005-0000-0000-0000CC630000}"/>
    <cellStyle name="หมายเหตุ 25 10 7" xfId="25107" xr:uid="{00000000-0005-0000-0000-0000CD630000}"/>
    <cellStyle name="หมายเหตุ 25 11" xfId="25108" xr:uid="{00000000-0005-0000-0000-0000CE630000}"/>
    <cellStyle name="หมายเหตุ 25 11 2" xfId="25109" xr:uid="{00000000-0005-0000-0000-0000CF630000}"/>
    <cellStyle name="หมายเหตุ 25 11 3" xfId="25110" xr:uid="{00000000-0005-0000-0000-0000D0630000}"/>
    <cellStyle name="หมายเหตุ 25 11 4" xfId="25111" xr:uid="{00000000-0005-0000-0000-0000D1630000}"/>
    <cellStyle name="หมายเหตุ 25 11 5" xfId="25112" xr:uid="{00000000-0005-0000-0000-0000D2630000}"/>
    <cellStyle name="หมายเหตุ 25 11 6" xfId="25113" xr:uid="{00000000-0005-0000-0000-0000D3630000}"/>
    <cellStyle name="หมายเหตุ 25 11 7" xfId="25114" xr:uid="{00000000-0005-0000-0000-0000D4630000}"/>
    <cellStyle name="หมายเหตุ 25 12" xfId="25115" xr:uid="{00000000-0005-0000-0000-0000D5630000}"/>
    <cellStyle name="หมายเหตุ 25 12 2" xfId="25116" xr:uid="{00000000-0005-0000-0000-0000D6630000}"/>
    <cellStyle name="หมายเหตุ 25 12 3" xfId="25117" xr:uid="{00000000-0005-0000-0000-0000D7630000}"/>
    <cellStyle name="หมายเหตุ 25 12 4" xfId="25118" xr:uid="{00000000-0005-0000-0000-0000D8630000}"/>
    <cellStyle name="หมายเหตุ 25 12 5" xfId="25119" xr:uid="{00000000-0005-0000-0000-0000D9630000}"/>
    <cellStyle name="หมายเหตุ 25 12 6" xfId="25120" xr:uid="{00000000-0005-0000-0000-0000DA630000}"/>
    <cellStyle name="หมายเหตุ 25 12 7" xfId="25121" xr:uid="{00000000-0005-0000-0000-0000DB630000}"/>
    <cellStyle name="หมายเหตุ 25 13" xfId="25122" xr:uid="{00000000-0005-0000-0000-0000DC630000}"/>
    <cellStyle name="หมายเหตุ 25 13 2" xfId="25123" xr:uid="{00000000-0005-0000-0000-0000DD630000}"/>
    <cellStyle name="หมายเหตุ 25 13 3" xfId="25124" xr:uid="{00000000-0005-0000-0000-0000DE630000}"/>
    <cellStyle name="หมายเหตุ 25 13 4" xfId="25125" xr:uid="{00000000-0005-0000-0000-0000DF630000}"/>
    <cellStyle name="หมายเหตุ 25 13 5" xfId="25126" xr:uid="{00000000-0005-0000-0000-0000E0630000}"/>
    <cellStyle name="หมายเหตุ 25 13 6" xfId="25127" xr:uid="{00000000-0005-0000-0000-0000E1630000}"/>
    <cellStyle name="หมายเหตุ 25 13 7" xfId="25128" xr:uid="{00000000-0005-0000-0000-0000E2630000}"/>
    <cellStyle name="หมายเหตุ 25 14" xfId="25129" xr:uid="{00000000-0005-0000-0000-0000E3630000}"/>
    <cellStyle name="หมายเหตุ 25 14 10" xfId="25130" xr:uid="{00000000-0005-0000-0000-0000E4630000}"/>
    <cellStyle name="หมายเหตุ 25 14 10 2" xfId="25131" xr:uid="{00000000-0005-0000-0000-0000E5630000}"/>
    <cellStyle name="หมายเหตุ 25 14 10 2 2" xfId="25132" xr:uid="{00000000-0005-0000-0000-0000E6630000}"/>
    <cellStyle name="หมายเหตุ 25 14 10 3" xfId="25133" xr:uid="{00000000-0005-0000-0000-0000E7630000}"/>
    <cellStyle name="หมายเหตุ 25 14 2" xfId="25134" xr:uid="{00000000-0005-0000-0000-0000E8630000}"/>
    <cellStyle name="หมายเหตุ 25 14 2 2" xfId="25135" xr:uid="{00000000-0005-0000-0000-0000E9630000}"/>
    <cellStyle name="หมายเหตุ 25 14 2 2 2" xfId="25136" xr:uid="{00000000-0005-0000-0000-0000EA630000}"/>
    <cellStyle name="หมายเหตุ 25 14 2 3" xfId="25137" xr:uid="{00000000-0005-0000-0000-0000EB630000}"/>
    <cellStyle name="หมายเหตุ 25 14 3" xfId="25138" xr:uid="{00000000-0005-0000-0000-0000EC630000}"/>
    <cellStyle name="หมายเหตุ 25 14 3 2" xfId="25139" xr:uid="{00000000-0005-0000-0000-0000ED630000}"/>
    <cellStyle name="หมายเหตุ 25 14 3 2 2" xfId="25140" xr:uid="{00000000-0005-0000-0000-0000EE630000}"/>
    <cellStyle name="หมายเหตุ 25 14 3 3" xfId="25141" xr:uid="{00000000-0005-0000-0000-0000EF630000}"/>
    <cellStyle name="หมายเหตุ 25 14 4" xfId="25142" xr:uid="{00000000-0005-0000-0000-0000F0630000}"/>
    <cellStyle name="หมายเหตุ 25 14 4 2" xfId="25143" xr:uid="{00000000-0005-0000-0000-0000F1630000}"/>
    <cellStyle name="หมายเหตุ 25 14 4 2 2" xfId="25144" xr:uid="{00000000-0005-0000-0000-0000F2630000}"/>
    <cellStyle name="หมายเหตุ 25 14 4 3" xfId="25145" xr:uid="{00000000-0005-0000-0000-0000F3630000}"/>
    <cellStyle name="หมายเหตุ 25 14 5" xfId="25146" xr:uid="{00000000-0005-0000-0000-0000F4630000}"/>
    <cellStyle name="หมายเหตุ 25 14 5 2" xfId="25147" xr:uid="{00000000-0005-0000-0000-0000F5630000}"/>
    <cellStyle name="หมายเหตุ 25 14 5 2 2" xfId="25148" xr:uid="{00000000-0005-0000-0000-0000F6630000}"/>
    <cellStyle name="หมายเหตุ 25 14 5 3" xfId="25149" xr:uid="{00000000-0005-0000-0000-0000F7630000}"/>
    <cellStyle name="หมายเหตุ 25 14 6" xfId="25150" xr:uid="{00000000-0005-0000-0000-0000F8630000}"/>
    <cellStyle name="หมายเหตุ 25 14 6 2" xfId="25151" xr:uid="{00000000-0005-0000-0000-0000F9630000}"/>
    <cellStyle name="หมายเหตุ 25 14 6 2 2" xfId="25152" xr:uid="{00000000-0005-0000-0000-0000FA630000}"/>
    <cellStyle name="หมายเหตุ 25 14 6 3" xfId="25153" xr:uid="{00000000-0005-0000-0000-0000FB630000}"/>
    <cellStyle name="หมายเหตุ 25 14 7" xfId="25154" xr:uid="{00000000-0005-0000-0000-0000FC630000}"/>
    <cellStyle name="หมายเหตุ 25 14 7 2" xfId="25155" xr:uid="{00000000-0005-0000-0000-0000FD630000}"/>
    <cellStyle name="หมายเหตุ 25 14 7 2 2" xfId="25156" xr:uid="{00000000-0005-0000-0000-0000FE630000}"/>
    <cellStyle name="หมายเหตุ 25 14 7 3" xfId="25157" xr:uid="{00000000-0005-0000-0000-0000FF630000}"/>
    <cellStyle name="หมายเหตุ 25 14 8" xfId="25158" xr:uid="{00000000-0005-0000-0000-000000640000}"/>
    <cellStyle name="หมายเหตุ 25 14 8 2" xfId="25159" xr:uid="{00000000-0005-0000-0000-000001640000}"/>
    <cellStyle name="หมายเหตุ 25 14 8 2 2" xfId="25160" xr:uid="{00000000-0005-0000-0000-000002640000}"/>
    <cellStyle name="หมายเหตุ 25 14 8 3" xfId="25161" xr:uid="{00000000-0005-0000-0000-000003640000}"/>
    <cellStyle name="หมายเหตุ 25 14 9" xfId="25162" xr:uid="{00000000-0005-0000-0000-000004640000}"/>
    <cellStyle name="หมายเหตุ 25 14 9 2" xfId="25163" xr:uid="{00000000-0005-0000-0000-000005640000}"/>
    <cellStyle name="หมายเหตุ 25 14 9 2 2" xfId="25164" xr:uid="{00000000-0005-0000-0000-000006640000}"/>
    <cellStyle name="หมายเหตุ 25 14 9 3" xfId="25165" xr:uid="{00000000-0005-0000-0000-000007640000}"/>
    <cellStyle name="หมายเหตุ 25 15" xfId="25166" xr:uid="{00000000-0005-0000-0000-000008640000}"/>
    <cellStyle name="หมายเหตุ 25 16" xfId="25167" xr:uid="{00000000-0005-0000-0000-000009640000}"/>
    <cellStyle name="หมายเหตุ 25 17" xfId="25168" xr:uid="{00000000-0005-0000-0000-00000A640000}"/>
    <cellStyle name="หมายเหตุ 25 18" xfId="25169" xr:uid="{00000000-0005-0000-0000-00000B640000}"/>
    <cellStyle name="หมายเหตุ 25 19" xfId="25170" xr:uid="{00000000-0005-0000-0000-00000C640000}"/>
    <cellStyle name="หมายเหตุ 25 2" xfId="25171" xr:uid="{00000000-0005-0000-0000-00000D640000}"/>
    <cellStyle name="หมายเหตุ 25 2 2" xfId="25172" xr:uid="{00000000-0005-0000-0000-00000E640000}"/>
    <cellStyle name="หมายเหตุ 25 2 2 2" xfId="25173" xr:uid="{00000000-0005-0000-0000-00000F640000}"/>
    <cellStyle name="หมายเหตุ 25 2 2 2 2" xfId="25174" xr:uid="{00000000-0005-0000-0000-000010640000}"/>
    <cellStyle name="หมายเหตุ 25 2 2 3" xfId="25175" xr:uid="{00000000-0005-0000-0000-000011640000}"/>
    <cellStyle name="หมายเหตุ 25 2 3" xfId="25176" xr:uid="{00000000-0005-0000-0000-000012640000}"/>
    <cellStyle name="หมายเหตุ 25 2 3 2" xfId="25177" xr:uid="{00000000-0005-0000-0000-000013640000}"/>
    <cellStyle name="หมายเหตุ 25 2 3 2 2" xfId="25178" xr:uid="{00000000-0005-0000-0000-000014640000}"/>
    <cellStyle name="หมายเหตุ 25 2 3 3" xfId="25179" xr:uid="{00000000-0005-0000-0000-000015640000}"/>
    <cellStyle name="หมายเหตุ 25 2 4" xfId="25180" xr:uid="{00000000-0005-0000-0000-000016640000}"/>
    <cellStyle name="หมายเหตุ 25 2 4 2" xfId="25181" xr:uid="{00000000-0005-0000-0000-000017640000}"/>
    <cellStyle name="หมายเหตุ 25 2 4 2 2" xfId="25182" xr:uid="{00000000-0005-0000-0000-000018640000}"/>
    <cellStyle name="หมายเหตุ 25 2 4 3" xfId="25183" xr:uid="{00000000-0005-0000-0000-000019640000}"/>
    <cellStyle name="หมายเหตุ 25 2 5" xfId="25184" xr:uid="{00000000-0005-0000-0000-00001A640000}"/>
    <cellStyle name="หมายเหตุ 25 2 5 2" xfId="25185" xr:uid="{00000000-0005-0000-0000-00001B640000}"/>
    <cellStyle name="หมายเหตุ 25 2 6" xfId="25186" xr:uid="{00000000-0005-0000-0000-00001C640000}"/>
    <cellStyle name="หมายเหตุ 25 20" xfId="25187" xr:uid="{00000000-0005-0000-0000-00001D640000}"/>
    <cellStyle name="หมายเหตุ 25 21" xfId="25188" xr:uid="{00000000-0005-0000-0000-00001E640000}"/>
    <cellStyle name="หมายเหตุ 25 22" xfId="25189" xr:uid="{00000000-0005-0000-0000-00001F640000}"/>
    <cellStyle name="หมายเหตุ 25 23" xfId="25190" xr:uid="{00000000-0005-0000-0000-000020640000}"/>
    <cellStyle name="หมายเหตุ 25 23 2" xfId="25191" xr:uid="{00000000-0005-0000-0000-000021640000}"/>
    <cellStyle name="หมายเหตุ 25 24" xfId="25192" xr:uid="{00000000-0005-0000-0000-000022640000}"/>
    <cellStyle name="หมายเหตุ 25 3" xfId="25193" xr:uid="{00000000-0005-0000-0000-000023640000}"/>
    <cellStyle name="หมายเหตุ 25 3 2" xfId="25194" xr:uid="{00000000-0005-0000-0000-000024640000}"/>
    <cellStyle name="หมายเหตุ 25 3 2 2" xfId="25195" xr:uid="{00000000-0005-0000-0000-000025640000}"/>
    <cellStyle name="หมายเหตุ 25 3 2 2 2" xfId="25196" xr:uid="{00000000-0005-0000-0000-000026640000}"/>
    <cellStyle name="หมายเหตุ 25 3 2 3" xfId="25197" xr:uid="{00000000-0005-0000-0000-000027640000}"/>
    <cellStyle name="หมายเหตุ 25 3 3" xfId="25198" xr:uid="{00000000-0005-0000-0000-000028640000}"/>
    <cellStyle name="หมายเหตุ 25 3 3 2" xfId="25199" xr:uid="{00000000-0005-0000-0000-000029640000}"/>
    <cellStyle name="หมายเหตุ 25 3 3 2 2" xfId="25200" xr:uid="{00000000-0005-0000-0000-00002A640000}"/>
    <cellStyle name="หมายเหตุ 25 3 3 3" xfId="25201" xr:uid="{00000000-0005-0000-0000-00002B640000}"/>
    <cellStyle name="หมายเหตุ 25 3 4" xfId="25202" xr:uid="{00000000-0005-0000-0000-00002C640000}"/>
    <cellStyle name="หมายเหตุ 25 3 4 2" xfId="25203" xr:uid="{00000000-0005-0000-0000-00002D640000}"/>
    <cellStyle name="หมายเหตุ 25 3 4 2 2" xfId="25204" xr:uid="{00000000-0005-0000-0000-00002E640000}"/>
    <cellStyle name="หมายเหตุ 25 3 4 3" xfId="25205" xr:uid="{00000000-0005-0000-0000-00002F640000}"/>
    <cellStyle name="หมายเหตุ 25 3 5" xfId="25206" xr:uid="{00000000-0005-0000-0000-000030640000}"/>
    <cellStyle name="หมายเหตุ 25 3 5 2" xfId="25207" xr:uid="{00000000-0005-0000-0000-000031640000}"/>
    <cellStyle name="หมายเหตุ 25 3 6" xfId="25208" xr:uid="{00000000-0005-0000-0000-000032640000}"/>
    <cellStyle name="หมายเหตุ 25 4" xfId="25209" xr:uid="{00000000-0005-0000-0000-000033640000}"/>
    <cellStyle name="หมายเหตุ 25 4 2" xfId="25210" xr:uid="{00000000-0005-0000-0000-000034640000}"/>
    <cellStyle name="หมายเหตุ 25 4 3" xfId="25211" xr:uid="{00000000-0005-0000-0000-000035640000}"/>
    <cellStyle name="หมายเหตุ 25 4 4" xfId="25212" xr:uid="{00000000-0005-0000-0000-000036640000}"/>
    <cellStyle name="หมายเหตุ 25 4 5" xfId="25213" xr:uid="{00000000-0005-0000-0000-000037640000}"/>
    <cellStyle name="หมายเหตุ 25 4 6" xfId="25214" xr:uid="{00000000-0005-0000-0000-000038640000}"/>
    <cellStyle name="หมายเหตุ 25 4 7" xfId="25215" xr:uid="{00000000-0005-0000-0000-000039640000}"/>
    <cellStyle name="หมายเหตุ 25 5" xfId="25216" xr:uid="{00000000-0005-0000-0000-00003A640000}"/>
    <cellStyle name="หมายเหตุ 25 5 2" xfId="25217" xr:uid="{00000000-0005-0000-0000-00003B640000}"/>
    <cellStyle name="หมายเหตุ 25 5 3" xfId="25218" xr:uid="{00000000-0005-0000-0000-00003C640000}"/>
    <cellStyle name="หมายเหตุ 25 5 4" xfId="25219" xr:uid="{00000000-0005-0000-0000-00003D640000}"/>
    <cellStyle name="หมายเหตุ 25 5 5" xfId="25220" xr:uid="{00000000-0005-0000-0000-00003E640000}"/>
    <cellStyle name="หมายเหตุ 25 5 6" xfId="25221" xr:uid="{00000000-0005-0000-0000-00003F640000}"/>
    <cellStyle name="หมายเหตุ 25 5 7" xfId="25222" xr:uid="{00000000-0005-0000-0000-000040640000}"/>
    <cellStyle name="หมายเหตุ 25 6" xfId="25223" xr:uid="{00000000-0005-0000-0000-000041640000}"/>
    <cellStyle name="หมายเหตุ 25 6 2" xfId="25224" xr:uid="{00000000-0005-0000-0000-000042640000}"/>
    <cellStyle name="หมายเหตุ 25 6 3" xfId="25225" xr:uid="{00000000-0005-0000-0000-000043640000}"/>
    <cellStyle name="หมายเหตุ 25 6 4" xfId="25226" xr:uid="{00000000-0005-0000-0000-000044640000}"/>
    <cellStyle name="หมายเหตุ 25 6 5" xfId="25227" xr:uid="{00000000-0005-0000-0000-000045640000}"/>
    <cellStyle name="หมายเหตุ 25 6 6" xfId="25228" xr:uid="{00000000-0005-0000-0000-000046640000}"/>
    <cellStyle name="หมายเหตุ 25 6 7" xfId="25229" xr:uid="{00000000-0005-0000-0000-000047640000}"/>
    <cellStyle name="หมายเหตุ 25 7" xfId="25230" xr:uid="{00000000-0005-0000-0000-000048640000}"/>
    <cellStyle name="หมายเหตุ 25 7 2" xfId="25231" xr:uid="{00000000-0005-0000-0000-000049640000}"/>
    <cellStyle name="หมายเหตุ 25 7 3" xfId="25232" xr:uid="{00000000-0005-0000-0000-00004A640000}"/>
    <cellStyle name="หมายเหตุ 25 7 4" xfId="25233" xr:uid="{00000000-0005-0000-0000-00004B640000}"/>
    <cellStyle name="หมายเหตุ 25 7 5" xfId="25234" xr:uid="{00000000-0005-0000-0000-00004C640000}"/>
    <cellStyle name="หมายเหตุ 25 7 6" xfId="25235" xr:uid="{00000000-0005-0000-0000-00004D640000}"/>
    <cellStyle name="หมายเหตุ 25 7 7" xfId="25236" xr:uid="{00000000-0005-0000-0000-00004E640000}"/>
    <cellStyle name="หมายเหตุ 25 8" xfId="25237" xr:uid="{00000000-0005-0000-0000-00004F640000}"/>
    <cellStyle name="หมายเหตุ 25 8 2" xfId="25238" xr:uid="{00000000-0005-0000-0000-000050640000}"/>
    <cellStyle name="หมายเหตุ 25 8 3" xfId="25239" xr:uid="{00000000-0005-0000-0000-000051640000}"/>
    <cellStyle name="หมายเหตุ 25 8 4" xfId="25240" xr:uid="{00000000-0005-0000-0000-000052640000}"/>
    <cellStyle name="หมายเหตุ 25 8 5" xfId="25241" xr:uid="{00000000-0005-0000-0000-000053640000}"/>
    <cellStyle name="หมายเหตุ 25 8 6" xfId="25242" xr:uid="{00000000-0005-0000-0000-000054640000}"/>
    <cellStyle name="หมายเหตุ 25 8 7" xfId="25243" xr:uid="{00000000-0005-0000-0000-000055640000}"/>
    <cellStyle name="หมายเหตุ 25 9" xfId="25244" xr:uid="{00000000-0005-0000-0000-000056640000}"/>
    <cellStyle name="หมายเหตุ 25 9 2" xfId="25245" xr:uid="{00000000-0005-0000-0000-000057640000}"/>
    <cellStyle name="หมายเหตุ 25 9 3" xfId="25246" xr:uid="{00000000-0005-0000-0000-000058640000}"/>
    <cellStyle name="หมายเหตุ 25 9 4" xfId="25247" xr:uid="{00000000-0005-0000-0000-000059640000}"/>
    <cellStyle name="หมายเหตุ 25 9 5" xfId="25248" xr:uid="{00000000-0005-0000-0000-00005A640000}"/>
    <cellStyle name="หมายเหตุ 25 9 6" xfId="25249" xr:uid="{00000000-0005-0000-0000-00005B640000}"/>
    <cellStyle name="หมายเหตุ 25 9 7" xfId="25250" xr:uid="{00000000-0005-0000-0000-00005C640000}"/>
    <cellStyle name="หมายเหตุ 26" xfId="25251" xr:uid="{00000000-0005-0000-0000-00005D640000}"/>
    <cellStyle name="หมายเหตุ 26 10" xfId="25252" xr:uid="{00000000-0005-0000-0000-00005E640000}"/>
    <cellStyle name="หมายเหตุ 26 10 2" xfId="25253" xr:uid="{00000000-0005-0000-0000-00005F640000}"/>
    <cellStyle name="หมายเหตุ 26 10 3" xfId="25254" xr:uid="{00000000-0005-0000-0000-000060640000}"/>
    <cellStyle name="หมายเหตุ 26 10 4" xfId="25255" xr:uid="{00000000-0005-0000-0000-000061640000}"/>
    <cellStyle name="หมายเหตุ 26 10 5" xfId="25256" xr:uid="{00000000-0005-0000-0000-000062640000}"/>
    <cellStyle name="หมายเหตุ 26 10 6" xfId="25257" xr:uid="{00000000-0005-0000-0000-000063640000}"/>
    <cellStyle name="หมายเหตุ 26 10 7" xfId="25258" xr:uid="{00000000-0005-0000-0000-000064640000}"/>
    <cellStyle name="หมายเหตุ 26 11" xfId="25259" xr:uid="{00000000-0005-0000-0000-000065640000}"/>
    <cellStyle name="หมายเหตุ 26 11 2" xfId="25260" xr:uid="{00000000-0005-0000-0000-000066640000}"/>
    <cellStyle name="หมายเหตุ 26 11 3" xfId="25261" xr:uid="{00000000-0005-0000-0000-000067640000}"/>
    <cellStyle name="หมายเหตุ 26 11 4" xfId="25262" xr:uid="{00000000-0005-0000-0000-000068640000}"/>
    <cellStyle name="หมายเหตุ 26 11 5" xfId="25263" xr:uid="{00000000-0005-0000-0000-000069640000}"/>
    <cellStyle name="หมายเหตุ 26 11 6" xfId="25264" xr:uid="{00000000-0005-0000-0000-00006A640000}"/>
    <cellStyle name="หมายเหตุ 26 11 7" xfId="25265" xr:uid="{00000000-0005-0000-0000-00006B640000}"/>
    <cellStyle name="หมายเหตุ 26 12" xfId="25266" xr:uid="{00000000-0005-0000-0000-00006C640000}"/>
    <cellStyle name="หมายเหตุ 26 12 2" xfId="25267" xr:uid="{00000000-0005-0000-0000-00006D640000}"/>
    <cellStyle name="หมายเหตุ 26 12 3" xfId="25268" xr:uid="{00000000-0005-0000-0000-00006E640000}"/>
    <cellStyle name="หมายเหตุ 26 12 4" xfId="25269" xr:uid="{00000000-0005-0000-0000-00006F640000}"/>
    <cellStyle name="หมายเหตุ 26 12 5" xfId="25270" xr:uid="{00000000-0005-0000-0000-000070640000}"/>
    <cellStyle name="หมายเหตุ 26 12 6" xfId="25271" xr:uid="{00000000-0005-0000-0000-000071640000}"/>
    <cellStyle name="หมายเหตุ 26 12 7" xfId="25272" xr:uid="{00000000-0005-0000-0000-000072640000}"/>
    <cellStyle name="หมายเหตุ 26 13" xfId="25273" xr:uid="{00000000-0005-0000-0000-000073640000}"/>
    <cellStyle name="หมายเหตุ 26 13 2" xfId="25274" xr:uid="{00000000-0005-0000-0000-000074640000}"/>
    <cellStyle name="หมายเหตุ 26 13 3" xfId="25275" xr:uid="{00000000-0005-0000-0000-000075640000}"/>
    <cellStyle name="หมายเหตุ 26 13 4" xfId="25276" xr:uid="{00000000-0005-0000-0000-000076640000}"/>
    <cellStyle name="หมายเหตุ 26 13 5" xfId="25277" xr:uid="{00000000-0005-0000-0000-000077640000}"/>
    <cellStyle name="หมายเหตุ 26 13 6" xfId="25278" xr:uid="{00000000-0005-0000-0000-000078640000}"/>
    <cellStyle name="หมายเหตุ 26 13 7" xfId="25279" xr:uid="{00000000-0005-0000-0000-000079640000}"/>
    <cellStyle name="หมายเหตุ 26 14" xfId="25280" xr:uid="{00000000-0005-0000-0000-00007A640000}"/>
    <cellStyle name="หมายเหตุ 26 14 10" xfId="25281" xr:uid="{00000000-0005-0000-0000-00007B640000}"/>
    <cellStyle name="หมายเหตุ 26 14 10 2" xfId="25282" xr:uid="{00000000-0005-0000-0000-00007C640000}"/>
    <cellStyle name="หมายเหตุ 26 14 10 2 2" xfId="25283" xr:uid="{00000000-0005-0000-0000-00007D640000}"/>
    <cellStyle name="หมายเหตุ 26 14 10 3" xfId="25284" xr:uid="{00000000-0005-0000-0000-00007E640000}"/>
    <cellStyle name="หมายเหตุ 26 14 2" xfId="25285" xr:uid="{00000000-0005-0000-0000-00007F640000}"/>
    <cellStyle name="หมายเหตุ 26 14 2 2" xfId="25286" xr:uid="{00000000-0005-0000-0000-000080640000}"/>
    <cellStyle name="หมายเหตุ 26 14 2 2 2" xfId="25287" xr:uid="{00000000-0005-0000-0000-000081640000}"/>
    <cellStyle name="หมายเหตุ 26 14 2 3" xfId="25288" xr:uid="{00000000-0005-0000-0000-000082640000}"/>
    <cellStyle name="หมายเหตุ 26 14 3" xfId="25289" xr:uid="{00000000-0005-0000-0000-000083640000}"/>
    <cellStyle name="หมายเหตุ 26 14 3 2" xfId="25290" xr:uid="{00000000-0005-0000-0000-000084640000}"/>
    <cellStyle name="หมายเหตุ 26 14 3 2 2" xfId="25291" xr:uid="{00000000-0005-0000-0000-000085640000}"/>
    <cellStyle name="หมายเหตุ 26 14 3 3" xfId="25292" xr:uid="{00000000-0005-0000-0000-000086640000}"/>
    <cellStyle name="หมายเหตุ 26 14 4" xfId="25293" xr:uid="{00000000-0005-0000-0000-000087640000}"/>
    <cellStyle name="หมายเหตุ 26 14 4 2" xfId="25294" xr:uid="{00000000-0005-0000-0000-000088640000}"/>
    <cellStyle name="หมายเหตุ 26 14 4 2 2" xfId="25295" xr:uid="{00000000-0005-0000-0000-000089640000}"/>
    <cellStyle name="หมายเหตุ 26 14 4 3" xfId="25296" xr:uid="{00000000-0005-0000-0000-00008A640000}"/>
    <cellStyle name="หมายเหตุ 26 14 5" xfId="25297" xr:uid="{00000000-0005-0000-0000-00008B640000}"/>
    <cellStyle name="หมายเหตุ 26 14 5 2" xfId="25298" xr:uid="{00000000-0005-0000-0000-00008C640000}"/>
    <cellStyle name="หมายเหตุ 26 14 5 2 2" xfId="25299" xr:uid="{00000000-0005-0000-0000-00008D640000}"/>
    <cellStyle name="หมายเหตุ 26 14 5 3" xfId="25300" xr:uid="{00000000-0005-0000-0000-00008E640000}"/>
    <cellStyle name="หมายเหตุ 26 14 6" xfId="25301" xr:uid="{00000000-0005-0000-0000-00008F640000}"/>
    <cellStyle name="หมายเหตุ 26 14 6 2" xfId="25302" xr:uid="{00000000-0005-0000-0000-000090640000}"/>
    <cellStyle name="หมายเหตุ 26 14 6 2 2" xfId="25303" xr:uid="{00000000-0005-0000-0000-000091640000}"/>
    <cellStyle name="หมายเหตุ 26 14 6 3" xfId="25304" xr:uid="{00000000-0005-0000-0000-000092640000}"/>
    <cellStyle name="หมายเหตุ 26 14 7" xfId="25305" xr:uid="{00000000-0005-0000-0000-000093640000}"/>
    <cellStyle name="หมายเหตุ 26 14 7 2" xfId="25306" xr:uid="{00000000-0005-0000-0000-000094640000}"/>
    <cellStyle name="หมายเหตุ 26 14 7 2 2" xfId="25307" xr:uid="{00000000-0005-0000-0000-000095640000}"/>
    <cellStyle name="หมายเหตุ 26 14 7 3" xfId="25308" xr:uid="{00000000-0005-0000-0000-000096640000}"/>
    <cellStyle name="หมายเหตุ 26 14 8" xfId="25309" xr:uid="{00000000-0005-0000-0000-000097640000}"/>
    <cellStyle name="หมายเหตุ 26 14 8 2" xfId="25310" xr:uid="{00000000-0005-0000-0000-000098640000}"/>
    <cellStyle name="หมายเหตุ 26 14 8 2 2" xfId="25311" xr:uid="{00000000-0005-0000-0000-000099640000}"/>
    <cellStyle name="หมายเหตุ 26 14 8 3" xfId="25312" xr:uid="{00000000-0005-0000-0000-00009A640000}"/>
    <cellStyle name="หมายเหตุ 26 14 9" xfId="25313" xr:uid="{00000000-0005-0000-0000-00009B640000}"/>
    <cellStyle name="หมายเหตุ 26 14 9 2" xfId="25314" xr:uid="{00000000-0005-0000-0000-00009C640000}"/>
    <cellStyle name="หมายเหตุ 26 14 9 2 2" xfId="25315" xr:uid="{00000000-0005-0000-0000-00009D640000}"/>
    <cellStyle name="หมายเหตุ 26 14 9 3" xfId="25316" xr:uid="{00000000-0005-0000-0000-00009E640000}"/>
    <cellStyle name="หมายเหตุ 26 15" xfId="25317" xr:uid="{00000000-0005-0000-0000-00009F640000}"/>
    <cellStyle name="หมายเหตุ 26 16" xfId="25318" xr:uid="{00000000-0005-0000-0000-0000A0640000}"/>
    <cellStyle name="หมายเหตุ 26 17" xfId="25319" xr:uid="{00000000-0005-0000-0000-0000A1640000}"/>
    <cellStyle name="หมายเหตุ 26 18" xfId="25320" xr:uid="{00000000-0005-0000-0000-0000A2640000}"/>
    <cellStyle name="หมายเหตุ 26 19" xfId="25321" xr:uid="{00000000-0005-0000-0000-0000A3640000}"/>
    <cellStyle name="หมายเหตุ 26 2" xfId="25322" xr:uid="{00000000-0005-0000-0000-0000A4640000}"/>
    <cellStyle name="หมายเหตุ 26 2 2" xfId="25323" xr:uid="{00000000-0005-0000-0000-0000A5640000}"/>
    <cellStyle name="หมายเหตุ 26 2 2 2" xfId="25324" xr:uid="{00000000-0005-0000-0000-0000A6640000}"/>
    <cellStyle name="หมายเหตุ 26 2 2 2 2" xfId="25325" xr:uid="{00000000-0005-0000-0000-0000A7640000}"/>
    <cellStyle name="หมายเหตุ 26 2 2 3" xfId="25326" xr:uid="{00000000-0005-0000-0000-0000A8640000}"/>
    <cellStyle name="หมายเหตุ 26 2 3" xfId="25327" xr:uid="{00000000-0005-0000-0000-0000A9640000}"/>
    <cellStyle name="หมายเหตุ 26 2 3 2" xfId="25328" xr:uid="{00000000-0005-0000-0000-0000AA640000}"/>
    <cellStyle name="หมายเหตุ 26 2 3 2 2" xfId="25329" xr:uid="{00000000-0005-0000-0000-0000AB640000}"/>
    <cellStyle name="หมายเหตุ 26 2 3 3" xfId="25330" xr:uid="{00000000-0005-0000-0000-0000AC640000}"/>
    <cellStyle name="หมายเหตุ 26 2 4" xfId="25331" xr:uid="{00000000-0005-0000-0000-0000AD640000}"/>
    <cellStyle name="หมายเหตุ 26 2 4 2" xfId="25332" xr:uid="{00000000-0005-0000-0000-0000AE640000}"/>
    <cellStyle name="หมายเหตุ 26 2 4 2 2" xfId="25333" xr:uid="{00000000-0005-0000-0000-0000AF640000}"/>
    <cellStyle name="หมายเหตุ 26 2 4 3" xfId="25334" xr:uid="{00000000-0005-0000-0000-0000B0640000}"/>
    <cellStyle name="หมายเหตุ 26 2 5" xfId="25335" xr:uid="{00000000-0005-0000-0000-0000B1640000}"/>
    <cellStyle name="หมายเหตุ 26 2 5 2" xfId="25336" xr:uid="{00000000-0005-0000-0000-0000B2640000}"/>
    <cellStyle name="หมายเหตุ 26 2 6" xfId="25337" xr:uid="{00000000-0005-0000-0000-0000B3640000}"/>
    <cellStyle name="หมายเหตุ 26 20" xfId="25338" xr:uid="{00000000-0005-0000-0000-0000B4640000}"/>
    <cellStyle name="หมายเหตุ 26 21" xfId="25339" xr:uid="{00000000-0005-0000-0000-0000B5640000}"/>
    <cellStyle name="หมายเหตุ 26 22" xfId="25340" xr:uid="{00000000-0005-0000-0000-0000B6640000}"/>
    <cellStyle name="หมายเหตุ 26 23" xfId="25341" xr:uid="{00000000-0005-0000-0000-0000B7640000}"/>
    <cellStyle name="หมายเหตุ 26 23 2" xfId="25342" xr:uid="{00000000-0005-0000-0000-0000B8640000}"/>
    <cellStyle name="หมายเหตุ 26 24" xfId="25343" xr:uid="{00000000-0005-0000-0000-0000B9640000}"/>
    <cellStyle name="หมายเหตุ 26 3" xfId="25344" xr:uid="{00000000-0005-0000-0000-0000BA640000}"/>
    <cellStyle name="หมายเหตุ 26 3 2" xfId="25345" xr:uid="{00000000-0005-0000-0000-0000BB640000}"/>
    <cellStyle name="หมายเหตุ 26 3 2 2" xfId="25346" xr:uid="{00000000-0005-0000-0000-0000BC640000}"/>
    <cellStyle name="หมายเหตุ 26 3 2 2 2" xfId="25347" xr:uid="{00000000-0005-0000-0000-0000BD640000}"/>
    <cellStyle name="หมายเหตุ 26 3 2 3" xfId="25348" xr:uid="{00000000-0005-0000-0000-0000BE640000}"/>
    <cellStyle name="หมายเหตุ 26 3 3" xfId="25349" xr:uid="{00000000-0005-0000-0000-0000BF640000}"/>
    <cellStyle name="หมายเหตุ 26 3 3 2" xfId="25350" xr:uid="{00000000-0005-0000-0000-0000C0640000}"/>
    <cellStyle name="หมายเหตุ 26 3 3 2 2" xfId="25351" xr:uid="{00000000-0005-0000-0000-0000C1640000}"/>
    <cellStyle name="หมายเหตุ 26 3 3 3" xfId="25352" xr:uid="{00000000-0005-0000-0000-0000C2640000}"/>
    <cellStyle name="หมายเหตุ 26 3 4" xfId="25353" xr:uid="{00000000-0005-0000-0000-0000C3640000}"/>
    <cellStyle name="หมายเหตุ 26 3 4 2" xfId="25354" xr:uid="{00000000-0005-0000-0000-0000C4640000}"/>
    <cellStyle name="หมายเหตุ 26 3 4 2 2" xfId="25355" xr:uid="{00000000-0005-0000-0000-0000C5640000}"/>
    <cellStyle name="หมายเหตุ 26 3 4 3" xfId="25356" xr:uid="{00000000-0005-0000-0000-0000C6640000}"/>
    <cellStyle name="หมายเหตุ 26 3 5" xfId="25357" xr:uid="{00000000-0005-0000-0000-0000C7640000}"/>
    <cellStyle name="หมายเหตุ 26 3 5 2" xfId="25358" xr:uid="{00000000-0005-0000-0000-0000C8640000}"/>
    <cellStyle name="หมายเหตุ 26 3 6" xfId="25359" xr:uid="{00000000-0005-0000-0000-0000C9640000}"/>
    <cellStyle name="หมายเหตุ 26 4" xfId="25360" xr:uid="{00000000-0005-0000-0000-0000CA640000}"/>
    <cellStyle name="หมายเหตุ 26 4 2" xfId="25361" xr:uid="{00000000-0005-0000-0000-0000CB640000}"/>
    <cellStyle name="หมายเหตุ 26 4 3" xfId="25362" xr:uid="{00000000-0005-0000-0000-0000CC640000}"/>
    <cellStyle name="หมายเหตุ 26 4 4" xfId="25363" xr:uid="{00000000-0005-0000-0000-0000CD640000}"/>
    <cellStyle name="หมายเหตุ 26 4 5" xfId="25364" xr:uid="{00000000-0005-0000-0000-0000CE640000}"/>
    <cellStyle name="หมายเหตุ 26 4 6" xfId="25365" xr:uid="{00000000-0005-0000-0000-0000CF640000}"/>
    <cellStyle name="หมายเหตุ 26 4 7" xfId="25366" xr:uid="{00000000-0005-0000-0000-0000D0640000}"/>
    <cellStyle name="หมายเหตุ 26 5" xfId="25367" xr:uid="{00000000-0005-0000-0000-0000D1640000}"/>
    <cellStyle name="หมายเหตุ 26 5 2" xfId="25368" xr:uid="{00000000-0005-0000-0000-0000D2640000}"/>
    <cellStyle name="หมายเหตุ 26 5 3" xfId="25369" xr:uid="{00000000-0005-0000-0000-0000D3640000}"/>
    <cellStyle name="หมายเหตุ 26 5 4" xfId="25370" xr:uid="{00000000-0005-0000-0000-0000D4640000}"/>
    <cellStyle name="หมายเหตุ 26 5 5" xfId="25371" xr:uid="{00000000-0005-0000-0000-0000D5640000}"/>
    <cellStyle name="หมายเหตุ 26 5 6" xfId="25372" xr:uid="{00000000-0005-0000-0000-0000D6640000}"/>
    <cellStyle name="หมายเหตุ 26 5 7" xfId="25373" xr:uid="{00000000-0005-0000-0000-0000D7640000}"/>
    <cellStyle name="หมายเหตุ 26 6" xfId="25374" xr:uid="{00000000-0005-0000-0000-0000D8640000}"/>
    <cellStyle name="หมายเหตุ 26 6 2" xfId="25375" xr:uid="{00000000-0005-0000-0000-0000D9640000}"/>
    <cellStyle name="หมายเหตุ 26 6 3" xfId="25376" xr:uid="{00000000-0005-0000-0000-0000DA640000}"/>
    <cellStyle name="หมายเหตุ 26 6 4" xfId="25377" xr:uid="{00000000-0005-0000-0000-0000DB640000}"/>
    <cellStyle name="หมายเหตุ 26 6 5" xfId="25378" xr:uid="{00000000-0005-0000-0000-0000DC640000}"/>
    <cellStyle name="หมายเหตุ 26 6 6" xfId="25379" xr:uid="{00000000-0005-0000-0000-0000DD640000}"/>
    <cellStyle name="หมายเหตุ 26 6 7" xfId="25380" xr:uid="{00000000-0005-0000-0000-0000DE640000}"/>
    <cellStyle name="หมายเหตุ 26 7" xfId="25381" xr:uid="{00000000-0005-0000-0000-0000DF640000}"/>
    <cellStyle name="หมายเหตุ 26 7 2" xfId="25382" xr:uid="{00000000-0005-0000-0000-0000E0640000}"/>
    <cellStyle name="หมายเหตุ 26 7 3" xfId="25383" xr:uid="{00000000-0005-0000-0000-0000E1640000}"/>
    <cellStyle name="หมายเหตุ 26 7 4" xfId="25384" xr:uid="{00000000-0005-0000-0000-0000E2640000}"/>
    <cellStyle name="หมายเหตุ 26 7 5" xfId="25385" xr:uid="{00000000-0005-0000-0000-0000E3640000}"/>
    <cellStyle name="หมายเหตุ 26 7 6" xfId="25386" xr:uid="{00000000-0005-0000-0000-0000E4640000}"/>
    <cellStyle name="หมายเหตุ 26 7 7" xfId="25387" xr:uid="{00000000-0005-0000-0000-0000E5640000}"/>
    <cellStyle name="หมายเหตุ 26 8" xfId="25388" xr:uid="{00000000-0005-0000-0000-0000E6640000}"/>
    <cellStyle name="หมายเหตุ 26 8 2" xfId="25389" xr:uid="{00000000-0005-0000-0000-0000E7640000}"/>
    <cellStyle name="หมายเหตุ 26 8 3" xfId="25390" xr:uid="{00000000-0005-0000-0000-0000E8640000}"/>
    <cellStyle name="หมายเหตุ 26 8 4" xfId="25391" xr:uid="{00000000-0005-0000-0000-0000E9640000}"/>
    <cellStyle name="หมายเหตุ 26 8 5" xfId="25392" xr:uid="{00000000-0005-0000-0000-0000EA640000}"/>
    <cellStyle name="หมายเหตุ 26 8 6" xfId="25393" xr:uid="{00000000-0005-0000-0000-0000EB640000}"/>
    <cellStyle name="หมายเหตุ 26 8 7" xfId="25394" xr:uid="{00000000-0005-0000-0000-0000EC640000}"/>
    <cellStyle name="หมายเหตุ 26 9" xfId="25395" xr:uid="{00000000-0005-0000-0000-0000ED640000}"/>
    <cellStyle name="หมายเหตุ 26 9 2" xfId="25396" xr:uid="{00000000-0005-0000-0000-0000EE640000}"/>
    <cellStyle name="หมายเหตุ 26 9 3" xfId="25397" xr:uid="{00000000-0005-0000-0000-0000EF640000}"/>
    <cellStyle name="หมายเหตุ 26 9 4" xfId="25398" xr:uid="{00000000-0005-0000-0000-0000F0640000}"/>
    <cellStyle name="หมายเหตุ 26 9 5" xfId="25399" xr:uid="{00000000-0005-0000-0000-0000F1640000}"/>
    <cellStyle name="หมายเหตุ 26 9 6" xfId="25400" xr:uid="{00000000-0005-0000-0000-0000F2640000}"/>
    <cellStyle name="หมายเหตุ 26 9 7" xfId="25401" xr:uid="{00000000-0005-0000-0000-0000F3640000}"/>
    <cellStyle name="หมายเหตุ 27" xfId="25402" xr:uid="{00000000-0005-0000-0000-0000F4640000}"/>
    <cellStyle name="หมายเหตุ 27 10" xfId="25403" xr:uid="{00000000-0005-0000-0000-0000F5640000}"/>
    <cellStyle name="หมายเหตุ 27 10 2" xfId="25404" xr:uid="{00000000-0005-0000-0000-0000F6640000}"/>
    <cellStyle name="หมายเหตุ 27 10 3" xfId="25405" xr:uid="{00000000-0005-0000-0000-0000F7640000}"/>
    <cellStyle name="หมายเหตุ 27 10 4" xfId="25406" xr:uid="{00000000-0005-0000-0000-0000F8640000}"/>
    <cellStyle name="หมายเหตุ 27 10 5" xfId="25407" xr:uid="{00000000-0005-0000-0000-0000F9640000}"/>
    <cellStyle name="หมายเหตุ 27 10 6" xfId="25408" xr:uid="{00000000-0005-0000-0000-0000FA640000}"/>
    <cellStyle name="หมายเหตุ 27 10 7" xfId="25409" xr:uid="{00000000-0005-0000-0000-0000FB640000}"/>
    <cellStyle name="หมายเหตุ 27 11" xfId="25410" xr:uid="{00000000-0005-0000-0000-0000FC640000}"/>
    <cellStyle name="หมายเหตุ 27 11 2" xfId="25411" xr:uid="{00000000-0005-0000-0000-0000FD640000}"/>
    <cellStyle name="หมายเหตุ 27 11 3" xfId="25412" xr:uid="{00000000-0005-0000-0000-0000FE640000}"/>
    <cellStyle name="หมายเหตุ 27 11 4" xfId="25413" xr:uid="{00000000-0005-0000-0000-0000FF640000}"/>
    <cellStyle name="หมายเหตุ 27 11 5" xfId="25414" xr:uid="{00000000-0005-0000-0000-000000650000}"/>
    <cellStyle name="หมายเหตุ 27 11 6" xfId="25415" xr:uid="{00000000-0005-0000-0000-000001650000}"/>
    <cellStyle name="หมายเหตุ 27 11 7" xfId="25416" xr:uid="{00000000-0005-0000-0000-000002650000}"/>
    <cellStyle name="หมายเหตุ 27 12" xfId="25417" xr:uid="{00000000-0005-0000-0000-000003650000}"/>
    <cellStyle name="หมายเหตุ 27 12 2" xfId="25418" xr:uid="{00000000-0005-0000-0000-000004650000}"/>
    <cellStyle name="หมายเหตุ 27 12 3" xfId="25419" xr:uid="{00000000-0005-0000-0000-000005650000}"/>
    <cellStyle name="หมายเหตุ 27 12 4" xfId="25420" xr:uid="{00000000-0005-0000-0000-000006650000}"/>
    <cellStyle name="หมายเหตุ 27 12 5" xfId="25421" xr:uid="{00000000-0005-0000-0000-000007650000}"/>
    <cellStyle name="หมายเหตุ 27 12 6" xfId="25422" xr:uid="{00000000-0005-0000-0000-000008650000}"/>
    <cellStyle name="หมายเหตุ 27 12 7" xfId="25423" xr:uid="{00000000-0005-0000-0000-000009650000}"/>
    <cellStyle name="หมายเหตุ 27 13" xfId="25424" xr:uid="{00000000-0005-0000-0000-00000A650000}"/>
    <cellStyle name="หมายเหตุ 27 13 2" xfId="25425" xr:uid="{00000000-0005-0000-0000-00000B650000}"/>
    <cellStyle name="หมายเหตุ 27 13 3" xfId="25426" xr:uid="{00000000-0005-0000-0000-00000C650000}"/>
    <cellStyle name="หมายเหตุ 27 13 4" xfId="25427" xr:uid="{00000000-0005-0000-0000-00000D650000}"/>
    <cellStyle name="หมายเหตุ 27 13 5" xfId="25428" xr:uid="{00000000-0005-0000-0000-00000E650000}"/>
    <cellStyle name="หมายเหตุ 27 13 6" xfId="25429" xr:uid="{00000000-0005-0000-0000-00000F650000}"/>
    <cellStyle name="หมายเหตุ 27 13 7" xfId="25430" xr:uid="{00000000-0005-0000-0000-000010650000}"/>
    <cellStyle name="หมายเหตุ 27 14" xfId="25431" xr:uid="{00000000-0005-0000-0000-000011650000}"/>
    <cellStyle name="หมายเหตุ 27 14 10" xfId="25432" xr:uid="{00000000-0005-0000-0000-000012650000}"/>
    <cellStyle name="หมายเหตุ 27 14 10 2" xfId="25433" xr:uid="{00000000-0005-0000-0000-000013650000}"/>
    <cellStyle name="หมายเหตุ 27 14 10 2 2" xfId="25434" xr:uid="{00000000-0005-0000-0000-000014650000}"/>
    <cellStyle name="หมายเหตุ 27 14 10 3" xfId="25435" xr:uid="{00000000-0005-0000-0000-000015650000}"/>
    <cellStyle name="หมายเหตุ 27 14 2" xfId="25436" xr:uid="{00000000-0005-0000-0000-000016650000}"/>
    <cellStyle name="หมายเหตุ 27 14 2 2" xfId="25437" xr:uid="{00000000-0005-0000-0000-000017650000}"/>
    <cellStyle name="หมายเหตุ 27 14 2 2 2" xfId="25438" xr:uid="{00000000-0005-0000-0000-000018650000}"/>
    <cellStyle name="หมายเหตุ 27 14 2 3" xfId="25439" xr:uid="{00000000-0005-0000-0000-000019650000}"/>
    <cellStyle name="หมายเหตุ 27 14 3" xfId="25440" xr:uid="{00000000-0005-0000-0000-00001A650000}"/>
    <cellStyle name="หมายเหตุ 27 14 3 2" xfId="25441" xr:uid="{00000000-0005-0000-0000-00001B650000}"/>
    <cellStyle name="หมายเหตุ 27 14 3 2 2" xfId="25442" xr:uid="{00000000-0005-0000-0000-00001C650000}"/>
    <cellStyle name="หมายเหตุ 27 14 3 3" xfId="25443" xr:uid="{00000000-0005-0000-0000-00001D650000}"/>
    <cellStyle name="หมายเหตุ 27 14 4" xfId="25444" xr:uid="{00000000-0005-0000-0000-00001E650000}"/>
    <cellStyle name="หมายเหตุ 27 14 4 2" xfId="25445" xr:uid="{00000000-0005-0000-0000-00001F650000}"/>
    <cellStyle name="หมายเหตุ 27 14 4 2 2" xfId="25446" xr:uid="{00000000-0005-0000-0000-000020650000}"/>
    <cellStyle name="หมายเหตุ 27 14 4 3" xfId="25447" xr:uid="{00000000-0005-0000-0000-000021650000}"/>
    <cellStyle name="หมายเหตุ 27 14 5" xfId="25448" xr:uid="{00000000-0005-0000-0000-000022650000}"/>
    <cellStyle name="หมายเหตุ 27 14 5 2" xfId="25449" xr:uid="{00000000-0005-0000-0000-000023650000}"/>
    <cellStyle name="หมายเหตุ 27 14 5 2 2" xfId="25450" xr:uid="{00000000-0005-0000-0000-000024650000}"/>
    <cellStyle name="หมายเหตุ 27 14 5 3" xfId="25451" xr:uid="{00000000-0005-0000-0000-000025650000}"/>
    <cellStyle name="หมายเหตุ 27 14 6" xfId="25452" xr:uid="{00000000-0005-0000-0000-000026650000}"/>
    <cellStyle name="หมายเหตุ 27 14 6 2" xfId="25453" xr:uid="{00000000-0005-0000-0000-000027650000}"/>
    <cellStyle name="หมายเหตุ 27 14 6 2 2" xfId="25454" xr:uid="{00000000-0005-0000-0000-000028650000}"/>
    <cellStyle name="หมายเหตุ 27 14 6 3" xfId="25455" xr:uid="{00000000-0005-0000-0000-000029650000}"/>
    <cellStyle name="หมายเหตุ 27 14 7" xfId="25456" xr:uid="{00000000-0005-0000-0000-00002A650000}"/>
    <cellStyle name="หมายเหตุ 27 14 7 2" xfId="25457" xr:uid="{00000000-0005-0000-0000-00002B650000}"/>
    <cellStyle name="หมายเหตุ 27 14 7 2 2" xfId="25458" xr:uid="{00000000-0005-0000-0000-00002C650000}"/>
    <cellStyle name="หมายเหตุ 27 14 7 3" xfId="25459" xr:uid="{00000000-0005-0000-0000-00002D650000}"/>
    <cellStyle name="หมายเหตุ 27 14 8" xfId="25460" xr:uid="{00000000-0005-0000-0000-00002E650000}"/>
    <cellStyle name="หมายเหตุ 27 14 8 2" xfId="25461" xr:uid="{00000000-0005-0000-0000-00002F650000}"/>
    <cellStyle name="หมายเหตุ 27 14 8 2 2" xfId="25462" xr:uid="{00000000-0005-0000-0000-000030650000}"/>
    <cellStyle name="หมายเหตุ 27 14 8 3" xfId="25463" xr:uid="{00000000-0005-0000-0000-000031650000}"/>
    <cellStyle name="หมายเหตุ 27 14 9" xfId="25464" xr:uid="{00000000-0005-0000-0000-000032650000}"/>
    <cellStyle name="หมายเหตุ 27 14 9 2" xfId="25465" xr:uid="{00000000-0005-0000-0000-000033650000}"/>
    <cellStyle name="หมายเหตุ 27 14 9 2 2" xfId="25466" xr:uid="{00000000-0005-0000-0000-000034650000}"/>
    <cellStyle name="หมายเหตุ 27 14 9 3" xfId="25467" xr:uid="{00000000-0005-0000-0000-000035650000}"/>
    <cellStyle name="หมายเหตุ 27 15" xfId="25468" xr:uid="{00000000-0005-0000-0000-000036650000}"/>
    <cellStyle name="หมายเหตุ 27 16" xfId="25469" xr:uid="{00000000-0005-0000-0000-000037650000}"/>
    <cellStyle name="หมายเหตุ 27 17" xfId="25470" xr:uid="{00000000-0005-0000-0000-000038650000}"/>
    <cellStyle name="หมายเหตุ 27 18" xfId="25471" xr:uid="{00000000-0005-0000-0000-000039650000}"/>
    <cellStyle name="หมายเหตุ 27 19" xfId="25472" xr:uid="{00000000-0005-0000-0000-00003A650000}"/>
    <cellStyle name="หมายเหตุ 27 2" xfId="25473" xr:uid="{00000000-0005-0000-0000-00003B650000}"/>
    <cellStyle name="หมายเหตุ 27 2 2" xfId="25474" xr:uid="{00000000-0005-0000-0000-00003C650000}"/>
    <cellStyle name="หมายเหตุ 27 2 2 2" xfId="25475" xr:uid="{00000000-0005-0000-0000-00003D650000}"/>
    <cellStyle name="หมายเหตุ 27 2 2 2 2" xfId="25476" xr:uid="{00000000-0005-0000-0000-00003E650000}"/>
    <cellStyle name="หมายเหตุ 27 2 2 3" xfId="25477" xr:uid="{00000000-0005-0000-0000-00003F650000}"/>
    <cellStyle name="หมายเหตุ 27 2 3" xfId="25478" xr:uid="{00000000-0005-0000-0000-000040650000}"/>
    <cellStyle name="หมายเหตุ 27 2 3 2" xfId="25479" xr:uid="{00000000-0005-0000-0000-000041650000}"/>
    <cellStyle name="หมายเหตุ 27 2 3 2 2" xfId="25480" xr:uid="{00000000-0005-0000-0000-000042650000}"/>
    <cellStyle name="หมายเหตุ 27 2 3 3" xfId="25481" xr:uid="{00000000-0005-0000-0000-000043650000}"/>
    <cellStyle name="หมายเหตุ 27 2 4" xfId="25482" xr:uid="{00000000-0005-0000-0000-000044650000}"/>
    <cellStyle name="หมายเหตุ 27 2 4 2" xfId="25483" xr:uid="{00000000-0005-0000-0000-000045650000}"/>
    <cellStyle name="หมายเหตุ 27 2 4 2 2" xfId="25484" xr:uid="{00000000-0005-0000-0000-000046650000}"/>
    <cellStyle name="หมายเหตุ 27 2 4 3" xfId="25485" xr:uid="{00000000-0005-0000-0000-000047650000}"/>
    <cellStyle name="หมายเหตุ 27 2 5" xfId="25486" xr:uid="{00000000-0005-0000-0000-000048650000}"/>
    <cellStyle name="หมายเหตุ 27 2 5 2" xfId="25487" xr:uid="{00000000-0005-0000-0000-000049650000}"/>
    <cellStyle name="หมายเหตุ 27 2 6" xfId="25488" xr:uid="{00000000-0005-0000-0000-00004A650000}"/>
    <cellStyle name="หมายเหตุ 27 20" xfId="25489" xr:uid="{00000000-0005-0000-0000-00004B650000}"/>
    <cellStyle name="หมายเหตุ 27 21" xfId="25490" xr:uid="{00000000-0005-0000-0000-00004C650000}"/>
    <cellStyle name="หมายเหตุ 27 22" xfId="25491" xr:uid="{00000000-0005-0000-0000-00004D650000}"/>
    <cellStyle name="หมายเหตุ 27 23" xfId="25492" xr:uid="{00000000-0005-0000-0000-00004E650000}"/>
    <cellStyle name="หมายเหตุ 27 23 2" xfId="25493" xr:uid="{00000000-0005-0000-0000-00004F650000}"/>
    <cellStyle name="หมายเหตุ 27 24" xfId="25494" xr:uid="{00000000-0005-0000-0000-000050650000}"/>
    <cellStyle name="หมายเหตุ 27 3" xfId="25495" xr:uid="{00000000-0005-0000-0000-000051650000}"/>
    <cellStyle name="หมายเหตุ 27 3 2" xfId="25496" xr:uid="{00000000-0005-0000-0000-000052650000}"/>
    <cellStyle name="หมายเหตุ 27 3 2 2" xfId="25497" xr:uid="{00000000-0005-0000-0000-000053650000}"/>
    <cellStyle name="หมายเหตุ 27 3 2 2 2" xfId="25498" xr:uid="{00000000-0005-0000-0000-000054650000}"/>
    <cellStyle name="หมายเหตุ 27 3 2 3" xfId="25499" xr:uid="{00000000-0005-0000-0000-000055650000}"/>
    <cellStyle name="หมายเหตุ 27 3 3" xfId="25500" xr:uid="{00000000-0005-0000-0000-000056650000}"/>
    <cellStyle name="หมายเหตุ 27 3 3 2" xfId="25501" xr:uid="{00000000-0005-0000-0000-000057650000}"/>
    <cellStyle name="หมายเหตุ 27 3 3 2 2" xfId="25502" xr:uid="{00000000-0005-0000-0000-000058650000}"/>
    <cellStyle name="หมายเหตุ 27 3 3 3" xfId="25503" xr:uid="{00000000-0005-0000-0000-000059650000}"/>
    <cellStyle name="หมายเหตุ 27 3 4" xfId="25504" xr:uid="{00000000-0005-0000-0000-00005A650000}"/>
    <cellStyle name="หมายเหตุ 27 3 4 2" xfId="25505" xr:uid="{00000000-0005-0000-0000-00005B650000}"/>
    <cellStyle name="หมายเหตุ 27 3 4 2 2" xfId="25506" xr:uid="{00000000-0005-0000-0000-00005C650000}"/>
    <cellStyle name="หมายเหตุ 27 3 4 3" xfId="25507" xr:uid="{00000000-0005-0000-0000-00005D650000}"/>
    <cellStyle name="หมายเหตุ 27 3 5" xfId="25508" xr:uid="{00000000-0005-0000-0000-00005E650000}"/>
    <cellStyle name="หมายเหตุ 27 3 5 2" xfId="25509" xr:uid="{00000000-0005-0000-0000-00005F650000}"/>
    <cellStyle name="หมายเหตุ 27 3 6" xfId="25510" xr:uid="{00000000-0005-0000-0000-000060650000}"/>
    <cellStyle name="หมายเหตุ 27 4" xfId="25511" xr:uid="{00000000-0005-0000-0000-000061650000}"/>
    <cellStyle name="หมายเหตุ 27 4 2" xfId="25512" xr:uid="{00000000-0005-0000-0000-000062650000}"/>
    <cellStyle name="หมายเหตุ 27 4 3" xfId="25513" xr:uid="{00000000-0005-0000-0000-000063650000}"/>
    <cellStyle name="หมายเหตุ 27 4 4" xfId="25514" xr:uid="{00000000-0005-0000-0000-000064650000}"/>
    <cellStyle name="หมายเหตุ 27 4 5" xfId="25515" xr:uid="{00000000-0005-0000-0000-000065650000}"/>
    <cellStyle name="หมายเหตุ 27 4 6" xfId="25516" xr:uid="{00000000-0005-0000-0000-000066650000}"/>
    <cellStyle name="หมายเหตุ 27 4 7" xfId="25517" xr:uid="{00000000-0005-0000-0000-000067650000}"/>
    <cellStyle name="หมายเหตุ 27 5" xfId="25518" xr:uid="{00000000-0005-0000-0000-000068650000}"/>
    <cellStyle name="หมายเหตุ 27 5 2" xfId="25519" xr:uid="{00000000-0005-0000-0000-000069650000}"/>
    <cellStyle name="หมายเหตุ 27 5 3" xfId="25520" xr:uid="{00000000-0005-0000-0000-00006A650000}"/>
    <cellStyle name="หมายเหตุ 27 5 4" xfId="25521" xr:uid="{00000000-0005-0000-0000-00006B650000}"/>
    <cellStyle name="หมายเหตุ 27 5 5" xfId="25522" xr:uid="{00000000-0005-0000-0000-00006C650000}"/>
    <cellStyle name="หมายเหตุ 27 5 6" xfId="25523" xr:uid="{00000000-0005-0000-0000-00006D650000}"/>
    <cellStyle name="หมายเหตุ 27 5 7" xfId="25524" xr:uid="{00000000-0005-0000-0000-00006E650000}"/>
    <cellStyle name="หมายเหตุ 27 6" xfId="25525" xr:uid="{00000000-0005-0000-0000-00006F650000}"/>
    <cellStyle name="หมายเหตุ 27 6 2" xfId="25526" xr:uid="{00000000-0005-0000-0000-000070650000}"/>
    <cellStyle name="หมายเหตุ 27 6 3" xfId="25527" xr:uid="{00000000-0005-0000-0000-000071650000}"/>
    <cellStyle name="หมายเหตุ 27 6 4" xfId="25528" xr:uid="{00000000-0005-0000-0000-000072650000}"/>
    <cellStyle name="หมายเหตุ 27 6 5" xfId="25529" xr:uid="{00000000-0005-0000-0000-000073650000}"/>
    <cellStyle name="หมายเหตุ 27 6 6" xfId="25530" xr:uid="{00000000-0005-0000-0000-000074650000}"/>
    <cellStyle name="หมายเหตุ 27 6 7" xfId="25531" xr:uid="{00000000-0005-0000-0000-000075650000}"/>
    <cellStyle name="หมายเหตุ 27 7" xfId="25532" xr:uid="{00000000-0005-0000-0000-000076650000}"/>
    <cellStyle name="หมายเหตุ 27 7 2" xfId="25533" xr:uid="{00000000-0005-0000-0000-000077650000}"/>
    <cellStyle name="หมายเหตุ 27 7 3" xfId="25534" xr:uid="{00000000-0005-0000-0000-000078650000}"/>
    <cellStyle name="หมายเหตุ 27 7 4" xfId="25535" xr:uid="{00000000-0005-0000-0000-000079650000}"/>
    <cellStyle name="หมายเหตุ 27 7 5" xfId="25536" xr:uid="{00000000-0005-0000-0000-00007A650000}"/>
    <cellStyle name="หมายเหตุ 27 7 6" xfId="25537" xr:uid="{00000000-0005-0000-0000-00007B650000}"/>
    <cellStyle name="หมายเหตุ 27 7 7" xfId="25538" xr:uid="{00000000-0005-0000-0000-00007C650000}"/>
    <cellStyle name="หมายเหตุ 27 8" xfId="25539" xr:uid="{00000000-0005-0000-0000-00007D650000}"/>
    <cellStyle name="หมายเหตุ 27 8 2" xfId="25540" xr:uid="{00000000-0005-0000-0000-00007E650000}"/>
    <cellStyle name="หมายเหตุ 27 8 3" xfId="25541" xr:uid="{00000000-0005-0000-0000-00007F650000}"/>
    <cellStyle name="หมายเหตุ 27 8 4" xfId="25542" xr:uid="{00000000-0005-0000-0000-000080650000}"/>
    <cellStyle name="หมายเหตุ 27 8 5" xfId="25543" xr:uid="{00000000-0005-0000-0000-000081650000}"/>
    <cellStyle name="หมายเหตุ 27 8 6" xfId="25544" xr:uid="{00000000-0005-0000-0000-000082650000}"/>
    <cellStyle name="หมายเหตุ 27 8 7" xfId="25545" xr:uid="{00000000-0005-0000-0000-000083650000}"/>
    <cellStyle name="หมายเหตุ 27 9" xfId="25546" xr:uid="{00000000-0005-0000-0000-000084650000}"/>
    <cellStyle name="หมายเหตุ 27 9 2" xfId="25547" xr:uid="{00000000-0005-0000-0000-000085650000}"/>
    <cellStyle name="หมายเหตุ 27 9 3" xfId="25548" xr:uid="{00000000-0005-0000-0000-000086650000}"/>
    <cellStyle name="หมายเหตุ 27 9 4" xfId="25549" xr:uid="{00000000-0005-0000-0000-000087650000}"/>
    <cellStyle name="หมายเหตุ 27 9 5" xfId="25550" xr:uid="{00000000-0005-0000-0000-000088650000}"/>
    <cellStyle name="หมายเหตุ 27 9 6" xfId="25551" xr:uid="{00000000-0005-0000-0000-000089650000}"/>
    <cellStyle name="หมายเหตุ 27 9 7" xfId="25552" xr:uid="{00000000-0005-0000-0000-00008A650000}"/>
    <cellStyle name="หมายเหตุ 28" xfId="25553" xr:uid="{00000000-0005-0000-0000-00008B650000}"/>
    <cellStyle name="หมายเหตุ 28 10" xfId="25554" xr:uid="{00000000-0005-0000-0000-00008C650000}"/>
    <cellStyle name="หมายเหตุ 28 10 2" xfId="25555" xr:uid="{00000000-0005-0000-0000-00008D650000}"/>
    <cellStyle name="หมายเหตุ 28 10 3" xfId="25556" xr:uid="{00000000-0005-0000-0000-00008E650000}"/>
    <cellStyle name="หมายเหตุ 28 10 4" xfId="25557" xr:uid="{00000000-0005-0000-0000-00008F650000}"/>
    <cellStyle name="หมายเหตุ 28 10 5" xfId="25558" xr:uid="{00000000-0005-0000-0000-000090650000}"/>
    <cellStyle name="หมายเหตุ 28 10 6" xfId="25559" xr:uid="{00000000-0005-0000-0000-000091650000}"/>
    <cellStyle name="หมายเหตุ 28 10 7" xfId="25560" xr:uid="{00000000-0005-0000-0000-000092650000}"/>
    <cellStyle name="หมายเหตุ 28 11" xfId="25561" xr:uid="{00000000-0005-0000-0000-000093650000}"/>
    <cellStyle name="หมายเหตุ 28 11 2" xfId="25562" xr:uid="{00000000-0005-0000-0000-000094650000}"/>
    <cellStyle name="หมายเหตุ 28 11 3" xfId="25563" xr:uid="{00000000-0005-0000-0000-000095650000}"/>
    <cellStyle name="หมายเหตุ 28 11 4" xfId="25564" xr:uid="{00000000-0005-0000-0000-000096650000}"/>
    <cellStyle name="หมายเหตุ 28 11 5" xfId="25565" xr:uid="{00000000-0005-0000-0000-000097650000}"/>
    <cellStyle name="หมายเหตุ 28 11 6" xfId="25566" xr:uid="{00000000-0005-0000-0000-000098650000}"/>
    <cellStyle name="หมายเหตุ 28 11 7" xfId="25567" xr:uid="{00000000-0005-0000-0000-000099650000}"/>
    <cellStyle name="หมายเหตุ 28 12" xfId="25568" xr:uid="{00000000-0005-0000-0000-00009A650000}"/>
    <cellStyle name="หมายเหตุ 28 12 2" xfId="25569" xr:uid="{00000000-0005-0000-0000-00009B650000}"/>
    <cellStyle name="หมายเหตุ 28 12 3" xfId="25570" xr:uid="{00000000-0005-0000-0000-00009C650000}"/>
    <cellStyle name="หมายเหตุ 28 12 4" xfId="25571" xr:uid="{00000000-0005-0000-0000-00009D650000}"/>
    <cellStyle name="หมายเหตุ 28 12 5" xfId="25572" xr:uid="{00000000-0005-0000-0000-00009E650000}"/>
    <cellStyle name="หมายเหตุ 28 12 6" xfId="25573" xr:uid="{00000000-0005-0000-0000-00009F650000}"/>
    <cellStyle name="หมายเหตุ 28 12 7" xfId="25574" xr:uid="{00000000-0005-0000-0000-0000A0650000}"/>
    <cellStyle name="หมายเหตุ 28 13" xfId="25575" xr:uid="{00000000-0005-0000-0000-0000A1650000}"/>
    <cellStyle name="หมายเหตุ 28 13 2" xfId="25576" xr:uid="{00000000-0005-0000-0000-0000A2650000}"/>
    <cellStyle name="หมายเหตุ 28 13 3" xfId="25577" xr:uid="{00000000-0005-0000-0000-0000A3650000}"/>
    <cellStyle name="หมายเหตุ 28 13 4" xfId="25578" xr:uid="{00000000-0005-0000-0000-0000A4650000}"/>
    <cellStyle name="หมายเหตุ 28 13 5" xfId="25579" xr:uid="{00000000-0005-0000-0000-0000A5650000}"/>
    <cellStyle name="หมายเหตุ 28 13 6" xfId="25580" xr:uid="{00000000-0005-0000-0000-0000A6650000}"/>
    <cellStyle name="หมายเหตุ 28 13 7" xfId="25581" xr:uid="{00000000-0005-0000-0000-0000A7650000}"/>
    <cellStyle name="หมายเหตุ 28 14" xfId="25582" xr:uid="{00000000-0005-0000-0000-0000A8650000}"/>
    <cellStyle name="หมายเหตุ 28 14 10" xfId="25583" xr:uid="{00000000-0005-0000-0000-0000A9650000}"/>
    <cellStyle name="หมายเหตุ 28 14 10 2" xfId="25584" xr:uid="{00000000-0005-0000-0000-0000AA650000}"/>
    <cellStyle name="หมายเหตุ 28 14 10 2 2" xfId="25585" xr:uid="{00000000-0005-0000-0000-0000AB650000}"/>
    <cellStyle name="หมายเหตุ 28 14 10 3" xfId="25586" xr:uid="{00000000-0005-0000-0000-0000AC650000}"/>
    <cellStyle name="หมายเหตุ 28 14 2" xfId="25587" xr:uid="{00000000-0005-0000-0000-0000AD650000}"/>
    <cellStyle name="หมายเหตุ 28 14 2 2" xfId="25588" xr:uid="{00000000-0005-0000-0000-0000AE650000}"/>
    <cellStyle name="หมายเหตุ 28 14 2 2 2" xfId="25589" xr:uid="{00000000-0005-0000-0000-0000AF650000}"/>
    <cellStyle name="หมายเหตุ 28 14 2 3" xfId="25590" xr:uid="{00000000-0005-0000-0000-0000B0650000}"/>
    <cellStyle name="หมายเหตุ 28 14 3" xfId="25591" xr:uid="{00000000-0005-0000-0000-0000B1650000}"/>
    <cellStyle name="หมายเหตุ 28 14 3 2" xfId="25592" xr:uid="{00000000-0005-0000-0000-0000B2650000}"/>
    <cellStyle name="หมายเหตุ 28 14 3 2 2" xfId="25593" xr:uid="{00000000-0005-0000-0000-0000B3650000}"/>
    <cellStyle name="หมายเหตุ 28 14 3 3" xfId="25594" xr:uid="{00000000-0005-0000-0000-0000B4650000}"/>
    <cellStyle name="หมายเหตุ 28 14 4" xfId="25595" xr:uid="{00000000-0005-0000-0000-0000B5650000}"/>
    <cellStyle name="หมายเหตุ 28 14 4 2" xfId="25596" xr:uid="{00000000-0005-0000-0000-0000B6650000}"/>
    <cellStyle name="หมายเหตุ 28 14 4 2 2" xfId="25597" xr:uid="{00000000-0005-0000-0000-0000B7650000}"/>
    <cellStyle name="หมายเหตุ 28 14 4 3" xfId="25598" xr:uid="{00000000-0005-0000-0000-0000B8650000}"/>
    <cellStyle name="หมายเหตุ 28 14 5" xfId="25599" xr:uid="{00000000-0005-0000-0000-0000B9650000}"/>
    <cellStyle name="หมายเหตุ 28 14 5 2" xfId="25600" xr:uid="{00000000-0005-0000-0000-0000BA650000}"/>
    <cellStyle name="หมายเหตุ 28 14 5 2 2" xfId="25601" xr:uid="{00000000-0005-0000-0000-0000BB650000}"/>
    <cellStyle name="หมายเหตุ 28 14 5 3" xfId="25602" xr:uid="{00000000-0005-0000-0000-0000BC650000}"/>
    <cellStyle name="หมายเหตุ 28 14 6" xfId="25603" xr:uid="{00000000-0005-0000-0000-0000BD650000}"/>
    <cellStyle name="หมายเหตุ 28 14 6 2" xfId="25604" xr:uid="{00000000-0005-0000-0000-0000BE650000}"/>
    <cellStyle name="หมายเหตุ 28 14 6 2 2" xfId="25605" xr:uid="{00000000-0005-0000-0000-0000BF650000}"/>
    <cellStyle name="หมายเหตุ 28 14 6 3" xfId="25606" xr:uid="{00000000-0005-0000-0000-0000C0650000}"/>
    <cellStyle name="หมายเหตุ 28 14 7" xfId="25607" xr:uid="{00000000-0005-0000-0000-0000C1650000}"/>
    <cellStyle name="หมายเหตุ 28 14 7 2" xfId="25608" xr:uid="{00000000-0005-0000-0000-0000C2650000}"/>
    <cellStyle name="หมายเหตุ 28 14 7 2 2" xfId="25609" xr:uid="{00000000-0005-0000-0000-0000C3650000}"/>
    <cellStyle name="หมายเหตุ 28 14 7 3" xfId="25610" xr:uid="{00000000-0005-0000-0000-0000C4650000}"/>
    <cellStyle name="หมายเหตุ 28 14 8" xfId="25611" xr:uid="{00000000-0005-0000-0000-0000C5650000}"/>
    <cellStyle name="หมายเหตุ 28 14 8 2" xfId="25612" xr:uid="{00000000-0005-0000-0000-0000C6650000}"/>
    <cellStyle name="หมายเหตุ 28 14 8 2 2" xfId="25613" xr:uid="{00000000-0005-0000-0000-0000C7650000}"/>
    <cellStyle name="หมายเหตุ 28 14 8 3" xfId="25614" xr:uid="{00000000-0005-0000-0000-0000C8650000}"/>
    <cellStyle name="หมายเหตุ 28 14 9" xfId="25615" xr:uid="{00000000-0005-0000-0000-0000C9650000}"/>
    <cellStyle name="หมายเหตุ 28 14 9 2" xfId="25616" xr:uid="{00000000-0005-0000-0000-0000CA650000}"/>
    <cellStyle name="หมายเหตุ 28 14 9 2 2" xfId="25617" xr:uid="{00000000-0005-0000-0000-0000CB650000}"/>
    <cellStyle name="หมายเหตุ 28 14 9 3" xfId="25618" xr:uid="{00000000-0005-0000-0000-0000CC650000}"/>
    <cellStyle name="หมายเหตุ 28 15" xfId="25619" xr:uid="{00000000-0005-0000-0000-0000CD650000}"/>
    <cellStyle name="หมายเหตุ 28 16" xfId="25620" xr:uid="{00000000-0005-0000-0000-0000CE650000}"/>
    <cellStyle name="หมายเหตุ 28 17" xfId="25621" xr:uid="{00000000-0005-0000-0000-0000CF650000}"/>
    <cellStyle name="หมายเหตุ 28 18" xfId="25622" xr:uid="{00000000-0005-0000-0000-0000D0650000}"/>
    <cellStyle name="หมายเหตุ 28 19" xfId="25623" xr:uid="{00000000-0005-0000-0000-0000D1650000}"/>
    <cellStyle name="หมายเหตุ 28 2" xfId="25624" xr:uid="{00000000-0005-0000-0000-0000D2650000}"/>
    <cellStyle name="หมายเหตุ 28 2 2" xfId="25625" xr:uid="{00000000-0005-0000-0000-0000D3650000}"/>
    <cellStyle name="หมายเหตุ 28 2 2 2" xfId="25626" xr:uid="{00000000-0005-0000-0000-0000D4650000}"/>
    <cellStyle name="หมายเหตุ 28 2 2 2 2" xfId="25627" xr:uid="{00000000-0005-0000-0000-0000D5650000}"/>
    <cellStyle name="หมายเหตุ 28 2 2 3" xfId="25628" xr:uid="{00000000-0005-0000-0000-0000D6650000}"/>
    <cellStyle name="หมายเหตุ 28 2 3" xfId="25629" xr:uid="{00000000-0005-0000-0000-0000D7650000}"/>
    <cellStyle name="หมายเหตุ 28 2 3 2" xfId="25630" xr:uid="{00000000-0005-0000-0000-0000D8650000}"/>
    <cellStyle name="หมายเหตุ 28 2 3 2 2" xfId="25631" xr:uid="{00000000-0005-0000-0000-0000D9650000}"/>
    <cellStyle name="หมายเหตุ 28 2 3 3" xfId="25632" xr:uid="{00000000-0005-0000-0000-0000DA650000}"/>
    <cellStyle name="หมายเหตุ 28 2 4" xfId="25633" xr:uid="{00000000-0005-0000-0000-0000DB650000}"/>
    <cellStyle name="หมายเหตุ 28 2 4 2" xfId="25634" xr:uid="{00000000-0005-0000-0000-0000DC650000}"/>
    <cellStyle name="หมายเหตุ 28 2 4 2 2" xfId="25635" xr:uid="{00000000-0005-0000-0000-0000DD650000}"/>
    <cellStyle name="หมายเหตุ 28 2 4 3" xfId="25636" xr:uid="{00000000-0005-0000-0000-0000DE650000}"/>
    <cellStyle name="หมายเหตุ 28 2 5" xfId="25637" xr:uid="{00000000-0005-0000-0000-0000DF650000}"/>
    <cellStyle name="หมายเหตุ 28 2 5 2" xfId="25638" xr:uid="{00000000-0005-0000-0000-0000E0650000}"/>
    <cellStyle name="หมายเหตุ 28 2 6" xfId="25639" xr:uid="{00000000-0005-0000-0000-0000E1650000}"/>
    <cellStyle name="หมายเหตุ 28 20" xfId="25640" xr:uid="{00000000-0005-0000-0000-0000E2650000}"/>
    <cellStyle name="หมายเหตุ 28 21" xfId="25641" xr:uid="{00000000-0005-0000-0000-0000E3650000}"/>
    <cellStyle name="หมายเหตุ 28 22" xfId="25642" xr:uid="{00000000-0005-0000-0000-0000E4650000}"/>
    <cellStyle name="หมายเหตุ 28 23" xfId="25643" xr:uid="{00000000-0005-0000-0000-0000E5650000}"/>
    <cellStyle name="หมายเหตุ 28 23 2" xfId="25644" xr:uid="{00000000-0005-0000-0000-0000E6650000}"/>
    <cellStyle name="หมายเหตุ 28 24" xfId="25645" xr:uid="{00000000-0005-0000-0000-0000E7650000}"/>
    <cellStyle name="หมายเหตุ 28 3" xfId="25646" xr:uid="{00000000-0005-0000-0000-0000E8650000}"/>
    <cellStyle name="หมายเหตุ 28 3 2" xfId="25647" xr:uid="{00000000-0005-0000-0000-0000E9650000}"/>
    <cellStyle name="หมายเหตุ 28 3 2 2" xfId="25648" xr:uid="{00000000-0005-0000-0000-0000EA650000}"/>
    <cellStyle name="หมายเหตุ 28 3 2 2 2" xfId="25649" xr:uid="{00000000-0005-0000-0000-0000EB650000}"/>
    <cellStyle name="หมายเหตุ 28 3 2 3" xfId="25650" xr:uid="{00000000-0005-0000-0000-0000EC650000}"/>
    <cellStyle name="หมายเหตุ 28 3 3" xfId="25651" xr:uid="{00000000-0005-0000-0000-0000ED650000}"/>
    <cellStyle name="หมายเหตุ 28 3 3 2" xfId="25652" xr:uid="{00000000-0005-0000-0000-0000EE650000}"/>
    <cellStyle name="หมายเหตุ 28 3 3 2 2" xfId="25653" xr:uid="{00000000-0005-0000-0000-0000EF650000}"/>
    <cellStyle name="หมายเหตุ 28 3 3 3" xfId="25654" xr:uid="{00000000-0005-0000-0000-0000F0650000}"/>
    <cellStyle name="หมายเหตุ 28 3 4" xfId="25655" xr:uid="{00000000-0005-0000-0000-0000F1650000}"/>
    <cellStyle name="หมายเหตุ 28 3 4 2" xfId="25656" xr:uid="{00000000-0005-0000-0000-0000F2650000}"/>
    <cellStyle name="หมายเหตุ 28 3 4 2 2" xfId="25657" xr:uid="{00000000-0005-0000-0000-0000F3650000}"/>
    <cellStyle name="หมายเหตุ 28 3 4 3" xfId="25658" xr:uid="{00000000-0005-0000-0000-0000F4650000}"/>
    <cellStyle name="หมายเหตุ 28 3 5" xfId="25659" xr:uid="{00000000-0005-0000-0000-0000F5650000}"/>
    <cellStyle name="หมายเหตุ 28 3 5 2" xfId="25660" xr:uid="{00000000-0005-0000-0000-0000F6650000}"/>
    <cellStyle name="หมายเหตุ 28 3 6" xfId="25661" xr:uid="{00000000-0005-0000-0000-0000F7650000}"/>
    <cellStyle name="หมายเหตุ 28 4" xfId="25662" xr:uid="{00000000-0005-0000-0000-0000F8650000}"/>
    <cellStyle name="หมายเหตุ 28 4 2" xfId="25663" xr:uid="{00000000-0005-0000-0000-0000F9650000}"/>
    <cellStyle name="หมายเหตุ 28 4 3" xfId="25664" xr:uid="{00000000-0005-0000-0000-0000FA650000}"/>
    <cellStyle name="หมายเหตุ 28 4 4" xfId="25665" xr:uid="{00000000-0005-0000-0000-0000FB650000}"/>
    <cellStyle name="หมายเหตุ 28 4 5" xfId="25666" xr:uid="{00000000-0005-0000-0000-0000FC650000}"/>
    <cellStyle name="หมายเหตุ 28 4 6" xfId="25667" xr:uid="{00000000-0005-0000-0000-0000FD650000}"/>
    <cellStyle name="หมายเหตุ 28 4 7" xfId="25668" xr:uid="{00000000-0005-0000-0000-0000FE650000}"/>
    <cellStyle name="หมายเหตุ 28 5" xfId="25669" xr:uid="{00000000-0005-0000-0000-0000FF650000}"/>
    <cellStyle name="หมายเหตุ 28 5 2" xfId="25670" xr:uid="{00000000-0005-0000-0000-000000660000}"/>
    <cellStyle name="หมายเหตุ 28 5 3" xfId="25671" xr:uid="{00000000-0005-0000-0000-000001660000}"/>
    <cellStyle name="หมายเหตุ 28 5 4" xfId="25672" xr:uid="{00000000-0005-0000-0000-000002660000}"/>
    <cellStyle name="หมายเหตุ 28 5 5" xfId="25673" xr:uid="{00000000-0005-0000-0000-000003660000}"/>
    <cellStyle name="หมายเหตุ 28 5 6" xfId="25674" xr:uid="{00000000-0005-0000-0000-000004660000}"/>
    <cellStyle name="หมายเหตุ 28 5 7" xfId="25675" xr:uid="{00000000-0005-0000-0000-000005660000}"/>
    <cellStyle name="หมายเหตุ 28 6" xfId="25676" xr:uid="{00000000-0005-0000-0000-000006660000}"/>
    <cellStyle name="หมายเหตุ 28 6 2" xfId="25677" xr:uid="{00000000-0005-0000-0000-000007660000}"/>
    <cellStyle name="หมายเหตุ 28 6 3" xfId="25678" xr:uid="{00000000-0005-0000-0000-000008660000}"/>
    <cellStyle name="หมายเหตุ 28 6 4" xfId="25679" xr:uid="{00000000-0005-0000-0000-000009660000}"/>
    <cellStyle name="หมายเหตุ 28 6 5" xfId="25680" xr:uid="{00000000-0005-0000-0000-00000A660000}"/>
    <cellStyle name="หมายเหตุ 28 6 6" xfId="25681" xr:uid="{00000000-0005-0000-0000-00000B660000}"/>
    <cellStyle name="หมายเหตุ 28 6 7" xfId="25682" xr:uid="{00000000-0005-0000-0000-00000C660000}"/>
    <cellStyle name="หมายเหตุ 28 7" xfId="25683" xr:uid="{00000000-0005-0000-0000-00000D660000}"/>
    <cellStyle name="หมายเหตุ 28 7 2" xfId="25684" xr:uid="{00000000-0005-0000-0000-00000E660000}"/>
    <cellStyle name="หมายเหตุ 28 7 3" xfId="25685" xr:uid="{00000000-0005-0000-0000-00000F660000}"/>
    <cellStyle name="หมายเหตุ 28 7 4" xfId="25686" xr:uid="{00000000-0005-0000-0000-000010660000}"/>
    <cellStyle name="หมายเหตุ 28 7 5" xfId="25687" xr:uid="{00000000-0005-0000-0000-000011660000}"/>
    <cellStyle name="หมายเหตุ 28 7 6" xfId="25688" xr:uid="{00000000-0005-0000-0000-000012660000}"/>
    <cellStyle name="หมายเหตุ 28 7 7" xfId="25689" xr:uid="{00000000-0005-0000-0000-000013660000}"/>
    <cellStyle name="หมายเหตุ 28 8" xfId="25690" xr:uid="{00000000-0005-0000-0000-000014660000}"/>
    <cellStyle name="หมายเหตุ 28 8 2" xfId="25691" xr:uid="{00000000-0005-0000-0000-000015660000}"/>
    <cellStyle name="หมายเหตุ 28 8 3" xfId="25692" xr:uid="{00000000-0005-0000-0000-000016660000}"/>
    <cellStyle name="หมายเหตุ 28 8 4" xfId="25693" xr:uid="{00000000-0005-0000-0000-000017660000}"/>
    <cellStyle name="หมายเหตุ 28 8 5" xfId="25694" xr:uid="{00000000-0005-0000-0000-000018660000}"/>
    <cellStyle name="หมายเหตุ 28 8 6" xfId="25695" xr:uid="{00000000-0005-0000-0000-000019660000}"/>
    <cellStyle name="หมายเหตุ 28 8 7" xfId="25696" xr:uid="{00000000-0005-0000-0000-00001A660000}"/>
    <cellStyle name="หมายเหตุ 28 9" xfId="25697" xr:uid="{00000000-0005-0000-0000-00001B660000}"/>
    <cellStyle name="หมายเหตุ 28 9 2" xfId="25698" xr:uid="{00000000-0005-0000-0000-00001C660000}"/>
    <cellStyle name="หมายเหตุ 28 9 3" xfId="25699" xr:uid="{00000000-0005-0000-0000-00001D660000}"/>
    <cellStyle name="หมายเหตุ 28 9 4" xfId="25700" xr:uid="{00000000-0005-0000-0000-00001E660000}"/>
    <cellStyle name="หมายเหตุ 28 9 5" xfId="25701" xr:uid="{00000000-0005-0000-0000-00001F660000}"/>
    <cellStyle name="หมายเหตุ 28 9 6" xfId="25702" xr:uid="{00000000-0005-0000-0000-000020660000}"/>
    <cellStyle name="หมายเหตุ 28 9 7" xfId="25703" xr:uid="{00000000-0005-0000-0000-000021660000}"/>
    <cellStyle name="หมายเหตุ 29" xfId="25704" xr:uid="{00000000-0005-0000-0000-000022660000}"/>
    <cellStyle name="หมายเหตุ 29 10" xfId="25705" xr:uid="{00000000-0005-0000-0000-000023660000}"/>
    <cellStyle name="หมายเหตุ 29 10 2" xfId="25706" xr:uid="{00000000-0005-0000-0000-000024660000}"/>
    <cellStyle name="หมายเหตุ 29 10 3" xfId="25707" xr:uid="{00000000-0005-0000-0000-000025660000}"/>
    <cellStyle name="หมายเหตุ 29 10 4" xfId="25708" xr:uid="{00000000-0005-0000-0000-000026660000}"/>
    <cellStyle name="หมายเหตุ 29 10 5" xfId="25709" xr:uid="{00000000-0005-0000-0000-000027660000}"/>
    <cellStyle name="หมายเหตุ 29 10 6" xfId="25710" xr:uid="{00000000-0005-0000-0000-000028660000}"/>
    <cellStyle name="หมายเหตุ 29 10 7" xfId="25711" xr:uid="{00000000-0005-0000-0000-000029660000}"/>
    <cellStyle name="หมายเหตุ 29 11" xfId="25712" xr:uid="{00000000-0005-0000-0000-00002A660000}"/>
    <cellStyle name="หมายเหตุ 29 11 2" xfId="25713" xr:uid="{00000000-0005-0000-0000-00002B660000}"/>
    <cellStyle name="หมายเหตุ 29 11 3" xfId="25714" xr:uid="{00000000-0005-0000-0000-00002C660000}"/>
    <cellStyle name="หมายเหตุ 29 11 4" xfId="25715" xr:uid="{00000000-0005-0000-0000-00002D660000}"/>
    <cellStyle name="หมายเหตุ 29 11 5" xfId="25716" xr:uid="{00000000-0005-0000-0000-00002E660000}"/>
    <cellStyle name="หมายเหตุ 29 11 6" xfId="25717" xr:uid="{00000000-0005-0000-0000-00002F660000}"/>
    <cellStyle name="หมายเหตุ 29 11 7" xfId="25718" xr:uid="{00000000-0005-0000-0000-000030660000}"/>
    <cellStyle name="หมายเหตุ 29 12" xfId="25719" xr:uid="{00000000-0005-0000-0000-000031660000}"/>
    <cellStyle name="หมายเหตุ 29 12 2" xfId="25720" xr:uid="{00000000-0005-0000-0000-000032660000}"/>
    <cellStyle name="หมายเหตุ 29 12 3" xfId="25721" xr:uid="{00000000-0005-0000-0000-000033660000}"/>
    <cellStyle name="หมายเหตุ 29 12 4" xfId="25722" xr:uid="{00000000-0005-0000-0000-000034660000}"/>
    <cellStyle name="หมายเหตุ 29 12 5" xfId="25723" xr:uid="{00000000-0005-0000-0000-000035660000}"/>
    <cellStyle name="หมายเหตุ 29 12 6" xfId="25724" xr:uid="{00000000-0005-0000-0000-000036660000}"/>
    <cellStyle name="หมายเหตุ 29 12 7" xfId="25725" xr:uid="{00000000-0005-0000-0000-000037660000}"/>
    <cellStyle name="หมายเหตุ 29 13" xfId="25726" xr:uid="{00000000-0005-0000-0000-000038660000}"/>
    <cellStyle name="หมายเหตุ 29 13 2" xfId="25727" xr:uid="{00000000-0005-0000-0000-000039660000}"/>
    <cellStyle name="หมายเหตุ 29 13 3" xfId="25728" xr:uid="{00000000-0005-0000-0000-00003A660000}"/>
    <cellStyle name="หมายเหตุ 29 13 4" xfId="25729" xr:uid="{00000000-0005-0000-0000-00003B660000}"/>
    <cellStyle name="หมายเหตุ 29 13 5" xfId="25730" xr:uid="{00000000-0005-0000-0000-00003C660000}"/>
    <cellStyle name="หมายเหตุ 29 13 6" xfId="25731" xr:uid="{00000000-0005-0000-0000-00003D660000}"/>
    <cellStyle name="หมายเหตุ 29 13 7" xfId="25732" xr:uid="{00000000-0005-0000-0000-00003E660000}"/>
    <cellStyle name="หมายเหตุ 29 14" xfId="25733" xr:uid="{00000000-0005-0000-0000-00003F660000}"/>
    <cellStyle name="หมายเหตุ 29 14 10" xfId="25734" xr:uid="{00000000-0005-0000-0000-000040660000}"/>
    <cellStyle name="หมายเหตุ 29 14 10 2" xfId="25735" xr:uid="{00000000-0005-0000-0000-000041660000}"/>
    <cellStyle name="หมายเหตุ 29 14 10 2 2" xfId="25736" xr:uid="{00000000-0005-0000-0000-000042660000}"/>
    <cellStyle name="หมายเหตุ 29 14 10 3" xfId="25737" xr:uid="{00000000-0005-0000-0000-000043660000}"/>
    <cellStyle name="หมายเหตุ 29 14 2" xfId="25738" xr:uid="{00000000-0005-0000-0000-000044660000}"/>
    <cellStyle name="หมายเหตุ 29 14 2 2" xfId="25739" xr:uid="{00000000-0005-0000-0000-000045660000}"/>
    <cellStyle name="หมายเหตุ 29 14 2 2 2" xfId="25740" xr:uid="{00000000-0005-0000-0000-000046660000}"/>
    <cellStyle name="หมายเหตุ 29 14 2 3" xfId="25741" xr:uid="{00000000-0005-0000-0000-000047660000}"/>
    <cellStyle name="หมายเหตุ 29 14 3" xfId="25742" xr:uid="{00000000-0005-0000-0000-000048660000}"/>
    <cellStyle name="หมายเหตุ 29 14 3 2" xfId="25743" xr:uid="{00000000-0005-0000-0000-000049660000}"/>
    <cellStyle name="หมายเหตุ 29 14 3 2 2" xfId="25744" xr:uid="{00000000-0005-0000-0000-00004A660000}"/>
    <cellStyle name="หมายเหตุ 29 14 3 3" xfId="25745" xr:uid="{00000000-0005-0000-0000-00004B660000}"/>
    <cellStyle name="หมายเหตุ 29 14 4" xfId="25746" xr:uid="{00000000-0005-0000-0000-00004C660000}"/>
    <cellStyle name="หมายเหตุ 29 14 4 2" xfId="25747" xr:uid="{00000000-0005-0000-0000-00004D660000}"/>
    <cellStyle name="หมายเหตุ 29 14 4 2 2" xfId="25748" xr:uid="{00000000-0005-0000-0000-00004E660000}"/>
    <cellStyle name="หมายเหตุ 29 14 4 3" xfId="25749" xr:uid="{00000000-0005-0000-0000-00004F660000}"/>
    <cellStyle name="หมายเหตุ 29 14 5" xfId="25750" xr:uid="{00000000-0005-0000-0000-000050660000}"/>
    <cellStyle name="หมายเหตุ 29 14 5 2" xfId="25751" xr:uid="{00000000-0005-0000-0000-000051660000}"/>
    <cellStyle name="หมายเหตุ 29 14 5 2 2" xfId="25752" xr:uid="{00000000-0005-0000-0000-000052660000}"/>
    <cellStyle name="หมายเหตุ 29 14 5 3" xfId="25753" xr:uid="{00000000-0005-0000-0000-000053660000}"/>
    <cellStyle name="หมายเหตุ 29 14 6" xfId="25754" xr:uid="{00000000-0005-0000-0000-000054660000}"/>
    <cellStyle name="หมายเหตุ 29 14 6 2" xfId="25755" xr:uid="{00000000-0005-0000-0000-000055660000}"/>
    <cellStyle name="หมายเหตุ 29 14 6 2 2" xfId="25756" xr:uid="{00000000-0005-0000-0000-000056660000}"/>
    <cellStyle name="หมายเหตุ 29 14 6 3" xfId="25757" xr:uid="{00000000-0005-0000-0000-000057660000}"/>
    <cellStyle name="หมายเหตุ 29 14 7" xfId="25758" xr:uid="{00000000-0005-0000-0000-000058660000}"/>
    <cellStyle name="หมายเหตุ 29 14 7 2" xfId="25759" xr:uid="{00000000-0005-0000-0000-000059660000}"/>
    <cellStyle name="หมายเหตุ 29 14 7 2 2" xfId="25760" xr:uid="{00000000-0005-0000-0000-00005A660000}"/>
    <cellStyle name="หมายเหตุ 29 14 7 3" xfId="25761" xr:uid="{00000000-0005-0000-0000-00005B660000}"/>
    <cellStyle name="หมายเหตุ 29 14 8" xfId="25762" xr:uid="{00000000-0005-0000-0000-00005C660000}"/>
    <cellStyle name="หมายเหตุ 29 14 8 2" xfId="25763" xr:uid="{00000000-0005-0000-0000-00005D660000}"/>
    <cellStyle name="หมายเหตุ 29 14 8 2 2" xfId="25764" xr:uid="{00000000-0005-0000-0000-00005E660000}"/>
    <cellStyle name="หมายเหตุ 29 14 8 3" xfId="25765" xr:uid="{00000000-0005-0000-0000-00005F660000}"/>
    <cellStyle name="หมายเหตุ 29 14 9" xfId="25766" xr:uid="{00000000-0005-0000-0000-000060660000}"/>
    <cellStyle name="หมายเหตุ 29 14 9 2" xfId="25767" xr:uid="{00000000-0005-0000-0000-000061660000}"/>
    <cellStyle name="หมายเหตุ 29 14 9 2 2" xfId="25768" xr:uid="{00000000-0005-0000-0000-000062660000}"/>
    <cellStyle name="หมายเหตุ 29 14 9 3" xfId="25769" xr:uid="{00000000-0005-0000-0000-000063660000}"/>
    <cellStyle name="หมายเหตุ 29 15" xfId="25770" xr:uid="{00000000-0005-0000-0000-000064660000}"/>
    <cellStyle name="หมายเหตุ 29 16" xfId="25771" xr:uid="{00000000-0005-0000-0000-000065660000}"/>
    <cellStyle name="หมายเหตุ 29 17" xfId="25772" xr:uid="{00000000-0005-0000-0000-000066660000}"/>
    <cellStyle name="หมายเหตุ 29 18" xfId="25773" xr:uid="{00000000-0005-0000-0000-000067660000}"/>
    <cellStyle name="หมายเหตุ 29 19" xfId="25774" xr:uid="{00000000-0005-0000-0000-000068660000}"/>
    <cellStyle name="หมายเหตุ 29 2" xfId="25775" xr:uid="{00000000-0005-0000-0000-000069660000}"/>
    <cellStyle name="หมายเหตุ 29 2 2" xfId="25776" xr:uid="{00000000-0005-0000-0000-00006A660000}"/>
    <cellStyle name="หมายเหตุ 29 2 2 2" xfId="25777" xr:uid="{00000000-0005-0000-0000-00006B660000}"/>
    <cellStyle name="หมายเหตุ 29 2 2 2 2" xfId="25778" xr:uid="{00000000-0005-0000-0000-00006C660000}"/>
    <cellStyle name="หมายเหตุ 29 2 2 3" xfId="25779" xr:uid="{00000000-0005-0000-0000-00006D660000}"/>
    <cellStyle name="หมายเหตุ 29 2 3" xfId="25780" xr:uid="{00000000-0005-0000-0000-00006E660000}"/>
    <cellStyle name="หมายเหตุ 29 2 3 2" xfId="25781" xr:uid="{00000000-0005-0000-0000-00006F660000}"/>
    <cellStyle name="หมายเหตุ 29 2 3 2 2" xfId="25782" xr:uid="{00000000-0005-0000-0000-000070660000}"/>
    <cellStyle name="หมายเหตุ 29 2 3 3" xfId="25783" xr:uid="{00000000-0005-0000-0000-000071660000}"/>
    <cellStyle name="หมายเหตุ 29 2 4" xfId="25784" xr:uid="{00000000-0005-0000-0000-000072660000}"/>
    <cellStyle name="หมายเหตุ 29 2 4 2" xfId="25785" xr:uid="{00000000-0005-0000-0000-000073660000}"/>
    <cellStyle name="หมายเหตุ 29 2 4 2 2" xfId="25786" xr:uid="{00000000-0005-0000-0000-000074660000}"/>
    <cellStyle name="หมายเหตุ 29 2 4 3" xfId="25787" xr:uid="{00000000-0005-0000-0000-000075660000}"/>
    <cellStyle name="หมายเหตุ 29 2 5" xfId="25788" xr:uid="{00000000-0005-0000-0000-000076660000}"/>
    <cellStyle name="หมายเหตุ 29 2 5 2" xfId="25789" xr:uid="{00000000-0005-0000-0000-000077660000}"/>
    <cellStyle name="หมายเหตุ 29 2 6" xfId="25790" xr:uid="{00000000-0005-0000-0000-000078660000}"/>
    <cellStyle name="หมายเหตุ 29 20" xfId="25791" xr:uid="{00000000-0005-0000-0000-000079660000}"/>
    <cellStyle name="หมายเหตุ 29 21" xfId="25792" xr:uid="{00000000-0005-0000-0000-00007A660000}"/>
    <cellStyle name="หมายเหตุ 29 22" xfId="25793" xr:uid="{00000000-0005-0000-0000-00007B660000}"/>
    <cellStyle name="หมายเหตุ 29 23" xfId="25794" xr:uid="{00000000-0005-0000-0000-00007C660000}"/>
    <cellStyle name="หมายเหตุ 29 23 2" xfId="25795" xr:uid="{00000000-0005-0000-0000-00007D660000}"/>
    <cellStyle name="หมายเหตุ 29 24" xfId="25796" xr:uid="{00000000-0005-0000-0000-00007E660000}"/>
    <cellStyle name="หมายเหตุ 29 3" xfId="25797" xr:uid="{00000000-0005-0000-0000-00007F660000}"/>
    <cellStyle name="หมายเหตุ 29 3 2" xfId="25798" xr:uid="{00000000-0005-0000-0000-000080660000}"/>
    <cellStyle name="หมายเหตุ 29 3 2 2" xfId="25799" xr:uid="{00000000-0005-0000-0000-000081660000}"/>
    <cellStyle name="หมายเหตุ 29 3 2 2 2" xfId="25800" xr:uid="{00000000-0005-0000-0000-000082660000}"/>
    <cellStyle name="หมายเหตุ 29 3 2 3" xfId="25801" xr:uid="{00000000-0005-0000-0000-000083660000}"/>
    <cellStyle name="หมายเหตุ 29 3 3" xfId="25802" xr:uid="{00000000-0005-0000-0000-000084660000}"/>
    <cellStyle name="หมายเหตุ 29 3 3 2" xfId="25803" xr:uid="{00000000-0005-0000-0000-000085660000}"/>
    <cellStyle name="หมายเหตุ 29 3 3 2 2" xfId="25804" xr:uid="{00000000-0005-0000-0000-000086660000}"/>
    <cellStyle name="หมายเหตุ 29 3 3 3" xfId="25805" xr:uid="{00000000-0005-0000-0000-000087660000}"/>
    <cellStyle name="หมายเหตุ 29 3 4" xfId="25806" xr:uid="{00000000-0005-0000-0000-000088660000}"/>
    <cellStyle name="หมายเหตุ 29 3 4 2" xfId="25807" xr:uid="{00000000-0005-0000-0000-000089660000}"/>
    <cellStyle name="หมายเหตุ 29 3 4 2 2" xfId="25808" xr:uid="{00000000-0005-0000-0000-00008A660000}"/>
    <cellStyle name="หมายเหตุ 29 3 4 3" xfId="25809" xr:uid="{00000000-0005-0000-0000-00008B660000}"/>
    <cellStyle name="หมายเหตุ 29 3 5" xfId="25810" xr:uid="{00000000-0005-0000-0000-00008C660000}"/>
    <cellStyle name="หมายเหตุ 29 3 5 2" xfId="25811" xr:uid="{00000000-0005-0000-0000-00008D660000}"/>
    <cellStyle name="หมายเหตุ 29 3 6" xfId="25812" xr:uid="{00000000-0005-0000-0000-00008E660000}"/>
    <cellStyle name="หมายเหตุ 29 4" xfId="25813" xr:uid="{00000000-0005-0000-0000-00008F660000}"/>
    <cellStyle name="หมายเหตุ 29 4 2" xfId="25814" xr:uid="{00000000-0005-0000-0000-000090660000}"/>
    <cellStyle name="หมายเหตุ 29 4 3" xfId="25815" xr:uid="{00000000-0005-0000-0000-000091660000}"/>
    <cellStyle name="หมายเหตุ 29 4 4" xfId="25816" xr:uid="{00000000-0005-0000-0000-000092660000}"/>
    <cellStyle name="หมายเหตุ 29 4 5" xfId="25817" xr:uid="{00000000-0005-0000-0000-000093660000}"/>
    <cellStyle name="หมายเหตุ 29 4 6" xfId="25818" xr:uid="{00000000-0005-0000-0000-000094660000}"/>
    <cellStyle name="หมายเหตุ 29 4 7" xfId="25819" xr:uid="{00000000-0005-0000-0000-000095660000}"/>
    <cellStyle name="หมายเหตุ 29 5" xfId="25820" xr:uid="{00000000-0005-0000-0000-000096660000}"/>
    <cellStyle name="หมายเหตุ 29 5 2" xfId="25821" xr:uid="{00000000-0005-0000-0000-000097660000}"/>
    <cellStyle name="หมายเหตุ 29 5 3" xfId="25822" xr:uid="{00000000-0005-0000-0000-000098660000}"/>
    <cellStyle name="หมายเหตุ 29 5 4" xfId="25823" xr:uid="{00000000-0005-0000-0000-000099660000}"/>
    <cellStyle name="หมายเหตุ 29 5 5" xfId="25824" xr:uid="{00000000-0005-0000-0000-00009A660000}"/>
    <cellStyle name="หมายเหตุ 29 5 6" xfId="25825" xr:uid="{00000000-0005-0000-0000-00009B660000}"/>
    <cellStyle name="หมายเหตุ 29 5 7" xfId="25826" xr:uid="{00000000-0005-0000-0000-00009C660000}"/>
    <cellStyle name="หมายเหตุ 29 6" xfId="25827" xr:uid="{00000000-0005-0000-0000-00009D660000}"/>
    <cellStyle name="หมายเหตุ 29 6 2" xfId="25828" xr:uid="{00000000-0005-0000-0000-00009E660000}"/>
    <cellStyle name="หมายเหตุ 29 6 3" xfId="25829" xr:uid="{00000000-0005-0000-0000-00009F660000}"/>
    <cellStyle name="หมายเหตุ 29 6 4" xfId="25830" xr:uid="{00000000-0005-0000-0000-0000A0660000}"/>
    <cellStyle name="หมายเหตุ 29 6 5" xfId="25831" xr:uid="{00000000-0005-0000-0000-0000A1660000}"/>
    <cellStyle name="หมายเหตุ 29 6 6" xfId="25832" xr:uid="{00000000-0005-0000-0000-0000A2660000}"/>
    <cellStyle name="หมายเหตุ 29 6 7" xfId="25833" xr:uid="{00000000-0005-0000-0000-0000A3660000}"/>
    <cellStyle name="หมายเหตุ 29 7" xfId="25834" xr:uid="{00000000-0005-0000-0000-0000A4660000}"/>
    <cellStyle name="หมายเหตุ 29 7 2" xfId="25835" xr:uid="{00000000-0005-0000-0000-0000A5660000}"/>
    <cellStyle name="หมายเหตุ 29 7 3" xfId="25836" xr:uid="{00000000-0005-0000-0000-0000A6660000}"/>
    <cellStyle name="หมายเหตุ 29 7 4" xfId="25837" xr:uid="{00000000-0005-0000-0000-0000A7660000}"/>
    <cellStyle name="หมายเหตุ 29 7 5" xfId="25838" xr:uid="{00000000-0005-0000-0000-0000A8660000}"/>
    <cellStyle name="หมายเหตุ 29 7 6" xfId="25839" xr:uid="{00000000-0005-0000-0000-0000A9660000}"/>
    <cellStyle name="หมายเหตุ 29 7 7" xfId="25840" xr:uid="{00000000-0005-0000-0000-0000AA660000}"/>
    <cellStyle name="หมายเหตุ 29 8" xfId="25841" xr:uid="{00000000-0005-0000-0000-0000AB660000}"/>
    <cellStyle name="หมายเหตุ 29 8 2" xfId="25842" xr:uid="{00000000-0005-0000-0000-0000AC660000}"/>
    <cellStyle name="หมายเหตุ 29 8 3" xfId="25843" xr:uid="{00000000-0005-0000-0000-0000AD660000}"/>
    <cellStyle name="หมายเหตุ 29 8 4" xfId="25844" xr:uid="{00000000-0005-0000-0000-0000AE660000}"/>
    <cellStyle name="หมายเหตุ 29 8 5" xfId="25845" xr:uid="{00000000-0005-0000-0000-0000AF660000}"/>
    <cellStyle name="หมายเหตุ 29 8 6" xfId="25846" xr:uid="{00000000-0005-0000-0000-0000B0660000}"/>
    <cellStyle name="หมายเหตุ 29 8 7" xfId="25847" xr:uid="{00000000-0005-0000-0000-0000B1660000}"/>
    <cellStyle name="หมายเหตุ 29 9" xfId="25848" xr:uid="{00000000-0005-0000-0000-0000B2660000}"/>
    <cellStyle name="หมายเหตุ 29 9 2" xfId="25849" xr:uid="{00000000-0005-0000-0000-0000B3660000}"/>
    <cellStyle name="หมายเหตุ 29 9 3" xfId="25850" xr:uid="{00000000-0005-0000-0000-0000B4660000}"/>
    <cellStyle name="หมายเหตุ 29 9 4" xfId="25851" xr:uid="{00000000-0005-0000-0000-0000B5660000}"/>
    <cellStyle name="หมายเหตุ 29 9 5" xfId="25852" xr:uid="{00000000-0005-0000-0000-0000B6660000}"/>
    <cellStyle name="หมายเหตุ 29 9 6" xfId="25853" xr:uid="{00000000-0005-0000-0000-0000B7660000}"/>
    <cellStyle name="หมายเหตุ 29 9 7" xfId="25854" xr:uid="{00000000-0005-0000-0000-0000B8660000}"/>
    <cellStyle name="หมายเหตุ 3" xfId="4208" xr:uid="{00000000-0005-0000-0000-0000B9660000}"/>
    <cellStyle name="หมายเหตุ 3 10" xfId="25855" xr:uid="{00000000-0005-0000-0000-0000BA660000}"/>
    <cellStyle name="หมายเหตุ 3 2" xfId="5199" xr:uid="{00000000-0005-0000-0000-0000BB660000}"/>
    <cellStyle name="หมายเหตุ 3 2 2" xfId="25857" xr:uid="{00000000-0005-0000-0000-0000BC660000}"/>
    <cellStyle name="หมายเหตุ 3 2 2 2" xfId="25858" xr:uid="{00000000-0005-0000-0000-0000BD660000}"/>
    <cellStyle name="หมายเหตุ 3 2 3" xfId="25856" xr:uid="{00000000-0005-0000-0000-0000BE660000}"/>
    <cellStyle name="หมายเหตุ 3 3" xfId="25859" xr:uid="{00000000-0005-0000-0000-0000BF660000}"/>
    <cellStyle name="หมายเหตุ 3 3 2" xfId="25860" xr:uid="{00000000-0005-0000-0000-0000C0660000}"/>
    <cellStyle name="หมายเหตุ 3 3 2 2" xfId="25861" xr:uid="{00000000-0005-0000-0000-0000C1660000}"/>
    <cellStyle name="หมายเหตุ 3 4" xfId="25862" xr:uid="{00000000-0005-0000-0000-0000C2660000}"/>
    <cellStyle name="หมายเหตุ 3 4 2" xfId="25863" xr:uid="{00000000-0005-0000-0000-0000C3660000}"/>
    <cellStyle name="หมายเหตุ 3 4 2 2" xfId="25864" xr:uid="{00000000-0005-0000-0000-0000C4660000}"/>
    <cellStyle name="หมายเหตุ 3 5" xfId="25865" xr:uid="{00000000-0005-0000-0000-0000C5660000}"/>
    <cellStyle name="หมายเหตุ 3 5 2" xfId="25866" xr:uid="{00000000-0005-0000-0000-0000C6660000}"/>
    <cellStyle name="หมายเหตุ 3 5 2 2" xfId="25867" xr:uid="{00000000-0005-0000-0000-0000C7660000}"/>
    <cellStyle name="หมายเหตุ 3 6" xfId="25868" xr:uid="{00000000-0005-0000-0000-0000C8660000}"/>
    <cellStyle name="หมายเหตุ 3 7" xfId="25869" xr:uid="{00000000-0005-0000-0000-0000C9660000}"/>
    <cellStyle name="หมายเหตุ 3 8" xfId="25870" xr:uid="{00000000-0005-0000-0000-0000CA660000}"/>
    <cellStyle name="หมายเหตุ 3 9" xfId="25871" xr:uid="{00000000-0005-0000-0000-0000CB660000}"/>
    <cellStyle name="หมายเหตุ 30" xfId="25872" xr:uid="{00000000-0005-0000-0000-0000CC660000}"/>
    <cellStyle name="หมายเหตุ 30 10" xfId="25873" xr:uid="{00000000-0005-0000-0000-0000CD660000}"/>
    <cellStyle name="หมายเหตุ 30 10 2" xfId="25874" xr:uid="{00000000-0005-0000-0000-0000CE660000}"/>
    <cellStyle name="หมายเหตุ 30 10 3" xfId="25875" xr:uid="{00000000-0005-0000-0000-0000CF660000}"/>
    <cellStyle name="หมายเหตุ 30 10 4" xfId="25876" xr:uid="{00000000-0005-0000-0000-0000D0660000}"/>
    <cellStyle name="หมายเหตุ 30 10 5" xfId="25877" xr:uid="{00000000-0005-0000-0000-0000D1660000}"/>
    <cellStyle name="หมายเหตุ 30 10 6" xfId="25878" xr:uid="{00000000-0005-0000-0000-0000D2660000}"/>
    <cellStyle name="หมายเหตุ 30 10 7" xfId="25879" xr:uid="{00000000-0005-0000-0000-0000D3660000}"/>
    <cellStyle name="หมายเหตุ 30 11" xfId="25880" xr:uid="{00000000-0005-0000-0000-0000D4660000}"/>
    <cellStyle name="หมายเหตุ 30 11 2" xfId="25881" xr:uid="{00000000-0005-0000-0000-0000D5660000}"/>
    <cellStyle name="หมายเหตุ 30 11 3" xfId="25882" xr:uid="{00000000-0005-0000-0000-0000D6660000}"/>
    <cellStyle name="หมายเหตุ 30 11 4" xfId="25883" xr:uid="{00000000-0005-0000-0000-0000D7660000}"/>
    <cellStyle name="หมายเหตุ 30 11 5" xfId="25884" xr:uid="{00000000-0005-0000-0000-0000D8660000}"/>
    <cellStyle name="หมายเหตุ 30 11 6" xfId="25885" xr:uid="{00000000-0005-0000-0000-0000D9660000}"/>
    <cellStyle name="หมายเหตุ 30 11 7" xfId="25886" xr:uid="{00000000-0005-0000-0000-0000DA660000}"/>
    <cellStyle name="หมายเหตุ 30 12" xfId="25887" xr:uid="{00000000-0005-0000-0000-0000DB660000}"/>
    <cellStyle name="หมายเหตุ 30 12 2" xfId="25888" xr:uid="{00000000-0005-0000-0000-0000DC660000}"/>
    <cellStyle name="หมายเหตุ 30 12 3" xfId="25889" xr:uid="{00000000-0005-0000-0000-0000DD660000}"/>
    <cellStyle name="หมายเหตุ 30 12 4" xfId="25890" xr:uid="{00000000-0005-0000-0000-0000DE660000}"/>
    <cellStyle name="หมายเหตุ 30 12 5" xfId="25891" xr:uid="{00000000-0005-0000-0000-0000DF660000}"/>
    <cellStyle name="หมายเหตุ 30 12 6" xfId="25892" xr:uid="{00000000-0005-0000-0000-0000E0660000}"/>
    <cellStyle name="หมายเหตุ 30 12 7" xfId="25893" xr:uid="{00000000-0005-0000-0000-0000E1660000}"/>
    <cellStyle name="หมายเหตุ 30 13" xfId="25894" xr:uid="{00000000-0005-0000-0000-0000E2660000}"/>
    <cellStyle name="หมายเหตุ 30 13 2" xfId="25895" xr:uid="{00000000-0005-0000-0000-0000E3660000}"/>
    <cellStyle name="หมายเหตุ 30 13 3" xfId="25896" xr:uid="{00000000-0005-0000-0000-0000E4660000}"/>
    <cellStyle name="หมายเหตุ 30 13 4" xfId="25897" xr:uid="{00000000-0005-0000-0000-0000E5660000}"/>
    <cellStyle name="หมายเหตุ 30 13 5" xfId="25898" xr:uid="{00000000-0005-0000-0000-0000E6660000}"/>
    <cellStyle name="หมายเหตุ 30 13 6" xfId="25899" xr:uid="{00000000-0005-0000-0000-0000E7660000}"/>
    <cellStyle name="หมายเหตุ 30 13 7" xfId="25900" xr:uid="{00000000-0005-0000-0000-0000E8660000}"/>
    <cellStyle name="หมายเหตุ 30 14" xfId="25901" xr:uid="{00000000-0005-0000-0000-0000E9660000}"/>
    <cellStyle name="หมายเหตุ 30 14 10" xfId="25902" xr:uid="{00000000-0005-0000-0000-0000EA660000}"/>
    <cellStyle name="หมายเหตุ 30 14 10 2" xfId="25903" xr:uid="{00000000-0005-0000-0000-0000EB660000}"/>
    <cellStyle name="หมายเหตุ 30 14 10 2 2" xfId="25904" xr:uid="{00000000-0005-0000-0000-0000EC660000}"/>
    <cellStyle name="หมายเหตุ 30 14 10 3" xfId="25905" xr:uid="{00000000-0005-0000-0000-0000ED660000}"/>
    <cellStyle name="หมายเหตุ 30 14 2" xfId="25906" xr:uid="{00000000-0005-0000-0000-0000EE660000}"/>
    <cellStyle name="หมายเหตุ 30 14 2 2" xfId="25907" xr:uid="{00000000-0005-0000-0000-0000EF660000}"/>
    <cellStyle name="หมายเหตุ 30 14 2 2 2" xfId="25908" xr:uid="{00000000-0005-0000-0000-0000F0660000}"/>
    <cellStyle name="หมายเหตุ 30 14 2 3" xfId="25909" xr:uid="{00000000-0005-0000-0000-0000F1660000}"/>
    <cellStyle name="หมายเหตุ 30 14 3" xfId="25910" xr:uid="{00000000-0005-0000-0000-0000F2660000}"/>
    <cellStyle name="หมายเหตุ 30 14 3 2" xfId="25911" xr:uid="{00000000-0005-0000-0000-0000F3660000}"/>
    <cellStyle name="หมายเหตุ 30 14 3 2 2" xfId="25912" xr:uid="{00000000-0005-0000-0000-0000F4660000}"/>
    <cellStyle name="หมายเหตุ 30 14 3 3" xfId="25913" xr:uid="{00000000-0005-0000-0000-0000F5660000}"/>
    <cellStyle name="หมายเหตุ 30 14 4" xfId="25914" xr:uid="{00000000-0005-0000-0000-0000F6660000}"/>
    <cellStyle name="หมายเหตุ 30 14 4 2" xfId="25915" xr:uid="{00000000-0005-0000-0000-0000F7660000}"/>
    <cellStyle name="หมายเหตุ 30 14 4 2 2" xfId="25916" xr:uid="{00000000-0005-0000-0000-0000F8660000}"/>
    <cellStyle name="หมายเหตุ 30 14 4 3" xfId="25917" xr:uid="{00000000-0005-0000-0000-0000F9660000}"/>
    <cellStyle name="หมายเหตุ 30 14 5" xfId="25918" xr:uid="{00000000-0005-0000-0000-0000FA660000}"/>
    <cellStyle name="หมายเหตุ 30 14 5 2" xfId="25919" xr:uid="{00000000-0005-0000-0000-0000FB660000}"/>
    <cellStyle name="หมายเหตุ 30 14 5 2 2" xfId="25920" xr:uid="{00000000-0005-0000-0000-0000FC660000}"/>
    <cellStyle name="หมายเหตุ 30 14 5 3" xfId="25921" xr:uid="{00000000-0005-0000-0000-0000FD660000}"/>
    <cellStyle name="หมายเหตุ 30 14 6" xfId="25922" xr:uid="{00000000-0005-0000-0000-0000FE660000}"/>
    <cellStyle name="หมายเหตุ 30 14 6 2" xfId="25923" xr:uid="{00000000-0005-0000-0000-0000FF660000}"/>
    <cellStyle name="หมายเหตุ 30 14 6 2 2" xfId="25924" xr:uid="{00000000-0005-0000-0000-000000670000}"/>
    <cellStyle name="หมายเหตุ 30 14 6 3" xfId="25925" xr:uid="{00000000-0005-0000-0000-000001670000}"/>
    <cellStyle name="หมายเหตุ 30 14 7" xfId="25926" xr:uid="{00000000-0005-0000-0000-000002670000}"/>
    <cellStyle name="หมายเหตุ 30 14 7 2" xfId="25927" xr:uid="{00000000-0005-0000-0000-000003670000}"/>
    <cellStyle name="หมายเหตุ 30 14 7 2 2" xfId="25928" xr:uid="{00000000-0005-0000-0000-000004670000}"/>
    <cellStyle name="หมายเหตุ 30 14 7 3" xfId="25929" xr:uid="{00000000-0005-0000-0000-000005670000}"/>
    <cellStyle name="หมายเหตุ 30 14 8" xfId="25930" xr:uid="{00000000-0005-0000-0000-000006670000}"/>
    <cellStyle name="หมายเหตุ 30 14 8 2" xfId="25931" xr:uid="{00000000-0005-0000-0000-000007670000}"/>
    <cellStyle name="หมายเหตุ 30 14 8 2 2" xfId="25932" xr:uid="{00000000-0005-0000-0000-000008670000}"/>
    <cellStyle name="หมายเหตุ 30 14 8 3" xfId="25933" xr:uid="{00000000-0005-0000-0000-000009670000}"/>
    <cellStyle name="หมายเหตุ 30 14 9" xfId="25934" xr:uid="{00000000-0005-0000-0000-00000A670000}"/>
    <cellStyle name="หมายเหตุ 30 14 9 2" xfId="25935" xr:uid="{00000000-0005-0000-0000-00000B670000}"/>
    <cellStyle name="หมายเหตุ 30 14 9 2 2" xfId="25936" xr:uid="{00000000-0005-0000-0000-00000C670000}"/>
    <cellStyle name="หมายเหตุ 30 14 9 3" xfId="25937" xr:uid="{00000000-0005-0000-0000-00000D670000}"/>
    <cellStyle name="หมายเหตุ 30 15" xfId="25938" xr:uid="{00000000-0005-0000-0000-00000E670000}"/>
    <cellStyle name="หมายเหตุ 30 16" xfId="25939" xr:uid="{00000000-0005-0000-0000-00000F670000}"/>
    <cellStyle name="หมายเหตุ 30 17" xfId="25940" xr:uid="{00000000-0005-0000-0000-000010670000}"/>
    <cellStyle name="หมายเหตุ 30 18" xfId="25941" xr:uid="{00000000-0005-0000-0000-000011670000}"/>
    <cellStyle name="หมายเหตุ 30 19" xfId="25942" xr:uid="{00000000-0005-0000-0000-000012670000}"/>
    <cellStyle name="หมายเหตุ 30 2" xfId="25943" xr:uid="{00000000-0005-0000-0000-000013670000}"/>
    <cellStyle name="หมายเหตุ 30 2 2" xfId="25944" xr:uid="{00000000-0005-0000-0000-000014670000}"/>
    <cellStyle name="หมายเหตุ 30 2 2 2" xfId="25945" xr:uid="{00000000-0005-0000-0000-000015670000}"/>
    <cellStyle name="หมายเหตุ 30 2 2 2 2" xfId="25946" xr:uid="{00000000-0005-0000-0000-000016670000}"/>
    <cellStyle name="หมายเหตุ 30 2 2 3" xfId="25947" xr:uid="{00000000-0005-0000-0000-000017670000}"/>
    <cellStyle name="หมายเหตุ 30 2 3" xfId="25948" xr:uid="{00000000-0005-0000-0000-000018670000}"/>
    <cellStyle name="หมายเหตุ 30 2 3 2" xfId="25949" xr:uid="{00000000-0005-0000-0000-000019670000}"/>
    <cellStyle name="หมายเหตุ 30 2 3 2 2" xfId="25950" xr:uid="{00000000-0005-0000-0000-00001A670000}"/>
    <cellStyle name="หมายเหตุ 30 2 3 3" xfId="25951" xr:uid="{00000000-0005-0000-0000-00001B670000}"/>
    <cellStyle name="หมายเหตุ 30 2 4" xfId="25952" xr:uid="{00000000-0005-0000-0000-00001C670000}"/>
    <cellStyle name="หมายเหตุ 30 2 4 2" xfId="25953" xr:uid="{00000000-0005-0000-0000-00001D670000}"/>
    <cellStyle name="หมายเหตุ 30 2 4 2 2" xfId="25954" xr:uid="{00000000-0005-0000-0000-00001E670000}"/>
    <cellStyle name="หมายเหตุ 30 2 4 3" xfId="25955" xr:uid="{00000000-0005-0000-0000-00001F670000}"/>
    <cellStyle name="หมายเหตุ 30 2 5" xfId="25956" xr:uid="{00000000-0005-0000-0000-000020670000}"/>
    <cellStyle name="หมายเหตุ 30 2 5 2" xfId="25957" xr:uid="{00000000-0005-0000-0000-000021670000}"/>
    <cellStyle name="หมายเหตุ 30 2 6" xfId="25958" xr:uid="{00000000-0005-0000-0000-000022670000}"/>
    <cellStyle name="หมายเหตุ 30 20" xfId="25959" xr:uid="{00000000-0005-0000-0000-000023670000}"/>
    <cellStyle name="หมายเหตุ 30 21" xfId="25960" xr:uid="{00000000-0005-0000-0000-000024670000}"/>
    <cellStyle name="หมายเหตุ 30 22" xfId="25961" xr:uid="{00000000-0005-0000-0000-000025670000}"/>
    <cellStyle name="หมายเหตุ 30 23" xfId="25962" xr:uid="{00000000-0005-0000-0000-000026670000}"/>
    <cellStyle name="หมายเหตุ 30 23 2" xfId="25963" xr:uid="{00000000-0005-0000-0000-000027670000}"/>
    <cellStyle name="หมายเหตุ 30 24" xfId="25964" xr:uid="{00000000-0005-0000-0000-000028670000}"/>
    <cellStyle name="หมายเหตุ 30 3" xfId="25965" xr:uid="{00000000-0005-0000-0000-000029670000}"/>
    <cellStyle name="หมายเหตุ 30 3 2" xfId="25966" xr:uid="{00000000-0005-0000-0000-00002A670000}"/>
    <cellStyle name="หมายเหตุ 30 3 2 2" xfId="25967" xr:uid="{00000000-0005-0000-0000-00002B670000}"/>
    <cellStyle name="หมายเหตุ 30 3 2 2 2" xfId="25968" xr:uid="{00000000-0005-0000-0000-00002C670000}"/>
    <cellStyle name="หมายเหตุ 30 3 2 3" xfId="25969" xr:uid="{00000000-0005-0000-0000-00002D670000}"/>
    <cellStyle name="หมายเหตุ 30 3 3" xfId="25970" xr:uid="{00000000-0005-0000-0000-00002E670000}"/>
    <cellStyle name="หมายเหตุ 30 3 3 2" xfId="25971" xr:uid="{00000000-0005-0000-0000-00002F670000}"/>
    <cellStyle name="หมายเหตุ 30 3 3 2 2" xfId="25972" xr:uid="{00000000-0005-0000-0000-000030670000}"/>
    <cellStyle name="หมายเหตุ 30 3 3 3" xfId="25973" xr:uid="{00000000-0005-0000-0000-000031670000}"/>
    <cellStyle name="หมายเหตุ 30 3 4" xfId="25974" xr:uid="{00000000-0005-0000-0000-000032670000}"/>
    <cellStyle name="หมายเหตุ 30 3 4 2" xfId="25975" xr:uid="{00000000-0005-0000-0000-000033670000}"/>
    <cellStyle name="หมายเหตุ 30 3 4 2 2" xfId="25976" xr:uid="{00000000-0005-0000-0000-000034670000}"/>
    <cellStyle name="หมายเหตุ 30 3 4 3" xfId="25977" xr:uid="{00000000-0005-0000-0000-000035670000}"/>
    <cellStyle name="หมายเหตุ 30 3 5" xfId="25978" xr:uid="{00000000-0005-0000-0000-000036670000}"/>
    <cellStyle name="หมายเหตุ 30 3 5 2" xfId="25979" xr:uid="{00000000-0005-0000-0000-000037670000}"/>
    <cellStyle name="หมายเหตุ 30 3 6" xfId="25980" xr:uid="{00000000-0005-0000-0000-000038670000}"/>
    <cellStyle name="หมายเหตุ 30 4" xfId="25981" xr:uid="{00000000-0005-0000-0000-000039670000}"/>
    <cellStyle name="หมายเหตุ 30 4 2" xfId="25982" xr:uid="{00000000-0005-0000-0000-00003A670000}"/>
    <cellStyle name="หมายเหตุ 30 4 3" xfId="25983" xr:uid="{00000000-0005-0000-0000-00003B670000}"/>
    <cellStyle name="หมายเหตุ 30 4 4" xfId="25984" xr:uid="{00000000-0005-0000-0000-00003C670000}"/>
    <cellStyle name="หมายเหตุ 30 4 5" xfId="25985" xr:uid="{00000000-0005-0000-0000-00003D670000}"/>
    <cellStyle name="หมายเหตุ 30 4 6" xfId="25986" xr:uid="{00000000-0005-0000-0000-00003E670000}"/>
    <cellStyle name="หมายเหตุ 30 4 7" xfId="25987" xr:uid="{00000000-0005-0000-0000-00003F670000}"/>
    <cellStyle name="หมายเหตุ 30 5" xfId="25988" xr:uid="{00000000-0005-0000-0000-000040670000}"/>
    <cellStyle name="หมายเหตุ 30 5 2" xfId="25989" xr:uid="{00000000-0005-0000-0000-000041670000}"/>
    <cellStyle name="หมายเหตุ 30 5 3" xfId="25990" xr:uid="{00000000-0005-0000-0000-000042670000}"/>
    <cellStyle name="หมายเหตุ 30 5 4" xfId="25991" xr:uid="{00000000-0005-0000-0000-000043670000}"/>
    <cellStyle name="หมายเหตุ 30 5 5" xfId="25992" xr:uid="{00000000-0005-0000-0000-000044670000}"/>
    <cellStyle name="หมายเหตุ 30 5 6" xfId="25993" xr:uid="{00000000-0005-0000-0000-000045670000}"/>
    <cellStyle name="หมายเหตุ 30 5 7" xfId="25994" xr:uid="{00000000-0005-0000-0000-000046670000}"/>
    <cellStyle name="หมายเหตุ 30 6" xfId="25995" xr:uid="{00000000-0005-0000-0000-000047670000}"/>
    <cellStyle name="หมายเหตุ 30 6 2" xfId="25996" xr:uid="{00000000-0005-0000-0000-000048670000}"/>
    <cellStyle name="หมายเหตุ 30 6 3" xfId="25997" xr:uid="{00000000-0005-0000-0000-000049670000}"/>
    <cellStyle name="หมายเหตุ 30 6 4" xfId="25998" xr:uid="{00000000-0005-0000-0000-00004A670000}"/>
    <cellStyle name="หมายเหตุ 30 6 5" xfId="25999" xr:uid="{00000000-0005-0000-0000-00004B670000}"/>
    <cellStyle name="หมายเหตุ 30 6 6" xfId="26000" xr:uid="{00000000-0005-0000-0000-00004C670000}"/>
    <cellStyle name="หมายเหตุ 30 6 7" xfId="26001" xr:uid="{00000000-0005-0000-0000-00004D670000}"/>
    <cellStyle name="หมายเหตุ 30 7" xfId="26002" xr:uid="{00000000-0005-0000-0000-00004E670000}"/>
    <cellStyle name="หมายเหตุ 30 7 2" xfId="26003" xr:uid="{00000000-0005-0000-0000-00004F670000}"/>
    <cellStyle name="หมายเหตุ 30 7 3" xfId="26004" xr:uid="{00000000-0005-0000-0000-000050670000}"/>
    <cellStyle name="หมายเหตุ 30 7 4" xfId="26005" xr:uid="{00000000-0005-0000-0000-000051670000}"/>
    <cellStyle name="หมายเหตุ 30 7 5" xfId="26006" xr:uid="{00000000-0005-0000-0000-000052670000}"/>
    <cellStyle name="หมายเหตุ 30 7 6" xfId="26007" xr:uid="{00000000-0005-0000-0000-000053670000}"/>
    <cellStyle name="หมายเหตุ 30 7 7" xfId="26008" xr:uid="{00000000-0005-0000-0000-000054670000}"/>
    <cellStyle name="หมายเหตุ 30 8" xfId="26009" xr:uid="{00000000-0005-0000-0000-000055670000}"/>
    <cellStyle name="หมายเหตุ 30 8 2" xfId="26010" xr:uid="{00000000-0005-0000-0000-000056670000}"/>
    <cellStyle name="หมายเหตุ 30 8 3" xfId="26011" xr:uid="{00000000-0005-0000-0000-000057670000}"/>
    <cellStyle name="หมายเหตุ 30 8 4" xfId="26012" xr:uid="{00000000-0005-0000-0000-000058670000}"/>
    <cellStyle name="หมายเหตุ 30 8 5" xfId="26013" xr:uid="{00000000-0005-0000-0000-000059670000}"/>
    <cellStyle name="หมายเหตุ 30 8 6" xfId="26014" xr:uid="{00000000-0005-0000-0000-00005A670000}"/>
    <cellStyle name="หมายเหตุ 30 8 7" xfId="26015" xr:uid="{00000000-0005-0000-0000-00005B670000}"/>
    <cellStyle name="หมายเหตุ 30 9" xfId="26016" xr:uid="{00000000-0005-0000-0000-00005C670000}"/>
    <cellStyle name="หมายเหตุ 30 9 2" xfId="26017" xr:uid="{00000000-0005-0000-0000-00005D670000}"/>
    <cellStyle name="หมายเหตุ 30 9 3" xfId="26018" xr:uid="{00000000-0005-0000-0000-00005E670000}"/>
    <cellStyle name="หมายเหตุ 30 9 4" xfId="26019" xr:uid="{00000000-0005-0000-0000-00005F670000}"/>
    <cellStyle name="หมายเหตุ 30 9 5" xfId="26020" xr:uid="{00000000-0005-0000-0000-000060670000}"/>
    <cellStyle name="หมายเหตุ 30 9 6" xfId="26021" xr:uid="{00000000-0005-0000-0000-000061670000}"/>
    <cellStyle name="หมายเหตุ 30 9 7" xfId="26022" xr:uid="{00000000-0005-0000-0000-000062670000}"/>
    <cellStyle name="หมายเหตุ 31" xfId="26023" xr:uid="{00000000-0005-0000-0000-000063670000}"/>
    <cellStyle name="หมายเหตุ 31 10" xfId="26024" xr:uid="{00000000-0005-0000-0000-000064670000}"/>
    <cellStyle name="หมายเหตุ 31 10 2" xfId="26025" xr:uid="{00000000-0005-0000-0000-000065670000}"/>
    <cellStyle name="หมายเหตุ 31 10 3" xfId="26026" xr:uid="{00000000-0005-0000-0000-000066670000}"/>
    <cellStyle name="หมายเหตุ 31 10 4" xfId="26027" xr:uid="{00000000-0005-0000-0000-000067670000}"/>
    <cellStyle name="หมายเหตุ 31 10 5" xfId="26028" xr:uid="{00000000-0005-0000-0000-000068670000}"/>
    <cellStyle name="หมายเหตุ 31 10 6" xfId="26029" xr:uid="{00000000-0005-0000-0000-000069670000}"/>
    <cellStyle name="หมายเหตุ 31 10 7" xfId="26030" xr:uid="{00000000-0005-0000-0000-00006A670000}"/>
    <cellStyle name="หมายเหตุ 31 11" xfId="26031" xr:uid="{00000000-0005-0000-0000-00006B670000}"/>
    <cellStyle name="หมายเหตุ 31 11 2" xfId="26032" xr:uid="{00000000-0005-0000-0000-00006C670000}"/>
    <cellStyle name="หมายเหตุ 31 11 3" xfId="26033" xr:uid="{00000000-0005-0000-0000-00006D670000}"/>
    <cellStyle name="หมายเหตุ 31 11 4" xfId="26034" xr:uid="{00000000-0005-0000-0000-00006E670000}"/>
    <cellStyle name="หมายเหตุ 31 11 5" xfId="26035" xr:uid="{00000000-0005-0000-0000-00006F670000}"/>
    <cellStyle name="หมายเหตุ 31 11 6" xfId="26036" xr:uid="{00000000-0005-0000-0000-000070670000}"/>
    <cellStyle name="หมายเหตุ 31 11 7" xfId="26037" xr:uid="{00000000-0005-0000-0000-000071670000}"/>
    <cellStyle name="หมายเหตุ 31 12" xfId="26038" xr:uid="{00000000-0005-0000-0000-000072670000}"/>
    <cellStyle name="หมายเหตุ 31 12 2" xfId="26039" xr:uid="{00000000-0005-0000-0000-000073670000}"/>
    <cellStyle name="หมายเหตุ 31 12 3" xfId="26040" xr:uid="{00000000-0005-0000-0000-000074670000}"/>
    <cellStyle name="หมายเหตุ 31 12 4" xfId="26041" xr:uid="{00000000-0005-0000-0000-000075670000}"/>
    <cellStyle name="หมายเหตุ 31 12 5" xfId="26042" xr:uid="{00000000-0005-0000-0000-000076670000}"/>
    <cellStyle name="หมายเหตุ 31 12 6" xfId="26043" xr:uid="{00000000-0005-0000-0000-000077670000}"/>
    <cellStyle name="หมายเหตุ 31 12 7" xfId="26044" xr:uid="{00000000-0005-0000-0000-000078670000}"/>
    <cellStyle name="หมายเหตุ 31 13" xfId="26045" xr:uid="{00000000-0005-0000-0000-000079670000}"/>
    <cellStyle name="หมายเหตุ 31 13 2" xfId="26046" xr:uid="{00000000-0005-0000-0000-00007A670000}"/>
    <cellStyle name="หมายเหตุ 31 13 3" xfId="26047" xr:uid="{00000000-0005-0000-0000-00007B670000}"/>
    <cellStyle name="หมายเหตุ 31 13 4" xfId="26048" xr:uid="{00000000-0005-0000-0000-00007C670000}"/>
    <cellStyle name="หมายเหตุ 31 13 5" xfId="26049" xr:uid="{00000000-0005-0000-0000-00007D670000}"/>
    <cellStyle name="หมายเหตุ 31 13 6" xfId="26050" xr:uid="{00000000-0005-0000-0000-00007E670000}"/>
    <cellStyle name="หมายเหตุ 31 13 7" xfId="26051" xr:uid="{00000000-0005-0000-0000-00007F670000}"/>
    <cellStyle name="หมายเหตุ 31 14" xfId="26052" xr:uid="{00000000-0005-0000-0000-000080670000}"/>
    <cellStyle name="หมายเหตุ 31 14 10" xfId="26053" xr:uid="{00000000-0005-0000-0000-000081670000}"/>
    <cellStyle name="หมายเหตุ 31 14 10 2" xfId="26054" xr:uid="{00000000-0005-0000-0000-000082670000}"/>
    <cellStyle name="หมายเหตุ 31 14 10 2 2" xfId="26055" xr:uid="{00000000-0005-0000-0000-000083670000}"/>
    <cellStyle name="หมายเหตุ 31 14 10 3" xfId="26056" xr:uid="{00000000-0005-0000-0000-000084670000}"/>
    <cellStyle name="หมายเหตุ 31 14 2" xfId="26057" xr:uid="{00000000-0005-0000-0000-000085670000}"/>
    <cellStyle name="หมายเหตุ 31 14 2 2" xfId="26058" xr:uid="{00000000-0005-0000-0000-000086670000}"/>
    <cellStyle name="หมายเหตุ 31 14 2 2 2" xfId="26059" xr:uid="{00000000-0005-0000-0000-000087670000}"/>
    <cellStyle name="หมายเหตุ 31 14 2 3" xfId="26060" xr:uid="{00000000-0005-0000-0000-000088670000}"/>
    <cellStyle name="หมายเหตุ 31 14 3" xfId="26061" xr:uid="{00000000-0005-0000-0000-000089670000}"/>
    <cellStyle name="หมายเหตุ 31 14 3 2" xfId="26062" xr:uid="{00000000-0005-0000-0000-00008A670000}"/>
    <cellStyle name="หมายเหตุ 31 14 3 2 2" xfId="26063" xr:uid="{00000000-0005-0000-0000-00008B670000}"/>
    <cellStyle name="หมายเหตุ 31 14 3 3" xfId="26064" xr:uid="{00000000-0005-0000-0000-00008C670000}"/>
    <cellStyle name="หมายเหตุ 31 14 4" xfId="26065" xr:uid="{00000000-0005-0000-0000-00008D670000}"/>
    <cellStyle name="หมายเหตุ 31 14 4 2" xfId="26066" xr:uid="{00000000-0005-0000-0000-00008E670000}"/>
    <cellStyle name="หมายเหตุ 31 14 4 2 2" xfId="26067" xr:uid="{00000000-0005-0000-0000-00008F670000}"/>
    <cellStyle name="หมายเหตุ 31 14 4 3" xfId="26068" xr:uid="{00000000-0005-0000-0000-000090670000}"/>
    <cellStyle name="หมายเหตุ 31 14 5" xfId="26069" xr:uid="{00000000-0005-0000-0000-000091670000}"/>
    <cellStyle name="หมายเหตุ 31 14 5 2" xfId="26070" xr:uid="{00000000-0005-0000-0000-000092670000}"/>
    <cellStyle name="หมายเหตุ 31 14 5 2 2" xfId="26071" xr:uid="{00000000-0005-0000-0000-000093670000}"/>
    <cellStyle name="หมายเหตุ 31 14 5 3" xfId="26072" xr:uid="{00000000-0005-0000-0000-000094670000}"/>
    <cellStyle name="หมายเหตุ 31 14 6" xfId="26073" xr:uid="{00000000-0005-0000-0000-000095670000}"/>
    <cellStyle name="หมายเหตุ 31 14 6 2" xfId="26074" xr:uid="{00000000-0005-0000-0000-000096670000}"/>
    <cellStyle name="หมายเหตุ 31 14 6 2 2" xfId="26075" xr:uid="{00000000-0005-0000-0000-000097670000}"/>
    <cellStyle name="หมายเหตุ 31 14 6 3" xfId="26076" xr:uid="{00000000-0005-0000-0000-000098670000}"/>
    <cellStyle name="หมายเหตุ 31 14 7" xfId="26077" xr:uid="{00000000-0005-0000-0000-000099670000}"/>
    <cellStyle name="หมายเหตุ 31 14 7 2" xfId="26078" xr:uid="{00000000-0005-0000-0000-00009A670000}"/>
    <cellStyle name="หมายเหตุ 31 14 7 2 2" xfId="26079" xr:uid="{00000000-0005-0000-0000-00009B670000}"/>
    <cellStyle name="หมายเหตุ 31 14 7 3" xfId="26080" xr:uid="{00000000-0005-0000-0000-00009C670000}"/>
    <cellStyle name="หมายเหตุ 31 14 8" xfId="26081" xr:uid="{00000000-0005-0000-0000-00009D670000}"/>
    <cellStyle name="หมายเหตุ 31 14 8 2" xfId="26082" xr:uid="{00000000-0005-0000-0000-00009E670000}"/>
    <cellStyle name="หมายเหตุ 31 14 8 2 2" xfId="26083" xr:uid="{00000000-0005-0000-0000-00009F670000}"/>
    <cellStyle name="หมายเหตุ 31 14 8 3" xfId="26084" xr:uid="{00000000-0005-0000-0000-0000A0670000}"/>
    <cellStyle name="หมายเหตุ 31 14 9" xfId="26085" xr:uid="{00000000-0005-0000-0000-0000A1670000}"/>
    <cellStyle name="หมายเหตุ 31 14 9 2" xfId="26086" xr:uid="{00000000-0005-0000-0000-0000A2670000}"/>
    <cellStyle name="หมายเหตุ 31 14 9 2 2" xfId="26087" xr:uid="{00000000-0005-0000-0000-0000A3670000}"/>
    <cellStyle name="หมายเหตุ 31 14 9 3" xfId="26088" xr:uid="{00000000-0005-0000-0000-0000A4670000}"/>
    <cellStyle name="หมายเหตุ 31 15" xfId="26089" xr:uid="{00000000-0005-0000-0000-0000A5670000}"/>
    <cellStyle name="หมายเหตุ 31 16" xfId="26090" xr:uid="{00000000-0005-0000-0000-0000A6670000}"/>
    <cellStyle name="หมายเหตุ 31 17" xfId="26091" xr:uid="{00000000-0005-0000-0000-0000A7670000}"/>
    <cellStyle name="หมายเหตุ 31 18" xfId="26092" xr:uid="{00000000-0005-0000-0000-0000A8670000}"/>
    <cellStyle name="หมายเหตุ 31 19" xfId="26093" xr:uid="{00000000-0005-0000-0000-0000A9670000}"/>
    <cellStyle name="หมายเหตุ 31 2" xfId="26094" xr:uid="{00000000-0005-0000-0000-0000AA670000}"/>
    <cellStyle name="หมายเหตุ 31 2 2" xfId="26095" xr:uid="{00000000-0005-0000-0000-0000AB670000}"/>
    <cellStyle name="หมายเหตุ 31 2 2 2" xfId="26096" xr:uid="{00000000-0005-0000-0000-0000AC670000}"/>
    <cellStyle name="หมายเหตุ 31 2 2 2 2" xfId="26097" xr:uid="{00000000-0005-0000-0000-0000AD670000}"/>
    <cellStyle name="หมายเหตุ 31 2 2 3" xfId="26098" xr:uid="{00000000-0005-0000-0000-0000AE670000}"/>
    <cellStyle name="หมายเหตุ 31 2 3" xfId="26099" xr:uid="{00000000-0005-0000-0000-0000AF670000}"/>
    <cellStyle name="หมายเหตุ 31 2 3 2" xfId="26100" xr:uid="{00000000-0005-0000-0000-0000B0670000}"/>
    <cellStyle name="หมายเหตุ 31 2 3 2 2" xfId="26101" xr:uid="{00000000-0005-0000-0000-0000B1670000}"/>
    <cellStyle name="หมายเหตุ 31 2 3 3" xfId="26102" xr:uid="{00000000-0005-0000-0000-0000B2670000}"/>
    <cellStyle name="หมายเหตุ 31 2 4" xfId="26103" xr:uid="{00000000-0005-0000-0000-0000B3670000}"/>
    <cellStyle name="หมายเหตุ 31 2 4 2" xfId="26104" xr:uid="{00000000-0005-0000-0000-0000B4670000}"/>
    <cellStyle name="หมายเหตุ 31 2 4 2 2" xfId="26105" xr:uid="{00000000-0005-0000-0000-0000B5670000}"/>
    <cellStyle name="หมายเหตุ 31 2 4 3" xfId="26106" xr:uid="{00000000-0005-0000-0000-0000B6670000}"/>
    <cellStyle name="หมายเหตุ 31 2 5" xfId="26107" xr:uid="{00000000-0005-0000-0000-0000B7670000}"/>
    <cellStyle name="หมายเหตุ 31 2 5 2" xfId="26108" xr:uid="{00000000-0005-0000-0000-0000B8670000}"/>
    <cellStyle name="หมายเหตุ 31 2 6" xfId="26109" xr:uid="{00000000-0005-0000-0000-0000B9670000}"/>
    <cellStyle name="หมายเหตุ 31 20" xfId="26110" xr:uid="{00000000-0005-0000-0000-0000BA670000}"/>
    <cellStyle name="หมายเหตุ 31 21" xfId="26111" xr:uid="{00000000-0005-0000-0000-0000BB670000}"/>
    <cellStyle name="หมายเหตุ 31 22" xfId="26112" xr:uid="{00000000-0005-0000-0000-0000BC670000}"/>
    <cellStyle name="หมายเหตุ 31 23" xfId="26113" xr:uid="{00000000-0005-0000-0000-0000BD670000}"/>
    <cellStyle name="หมายเหตุ 31 23 2" xfId="26114" xr:uid="{00000000-0005-0000-0000-0000BE670000}"/>
    <cellStyle name="หมายเหตุ 31 24" xfId="26115" xr:uid="{00000000-0005-0000-0000-0000BF670000}"/>
    <cellStyle name="หมายเหตุ 31 3" xfId="26116" xr:uid="{00000000-0005-0000-0000-0000C0670000}"/>
    <cellStyle name="หมายเหตุ 31 3 2" xfId="26117" xr:uid="{00000000-0005-0000-0000-0000C1670000}"/>
    <cellStyle name="หมายเหตุ 31 3 2 2" xfId="26118" xr:uid="{00000000-0005-0000-0000-0000C2670000}"/>
    <cellStyle name="หมายเหตุ 31 3 2 2 2" xfId="26119" xr:uid="{00000000-0005-0000-0000-0000C3670000}"/>
    <cellStyle name="หมายเหตุ 31 3 2 3" xfId="26120" xr:uid="{00000000-0005-0000-0000-0000C4670000}"/>
    <cellStyle name="หมายเหตุ 31 3 3" xfId="26121" xr:uid="{00000000-0005-0000-0000-0000C5670000}"/>
    <cellStyle name="หมายเหตุ 31 3 3 2" xfId="26122" xr:uid="{00000000-0005-0000-0000-0000C6670000}"/>
    <cellStyle name="หมายเหตุ 31 3 3 2 2" xfId="26123" xr:uid="{00000000-0005-0000-0000-0000C7670000}"/>
    <cellStyle name="หมายเหตุ 31 3 3 3" xfId="26124" xr:uid="{00000000-0005-0000-0000-0000C8670000}"/>
    <cellStyle name="หมายเหตุ 31 3 4" xfId="26125" xr:uid="{00000000-0005-0000-0000-0000C9670000}"/>
    <cellStyle name="หมายเหตุ 31 3 4 2" xfId="26126" xr:uid="{00000000-0005-0000-0000-0000CA670000}"/>
    <cellStyle name="หมายเหตุ 31 3 4 2 2" xfId="26127" xr:uid="{00000000-0005-0000-0000-0000CB670000}"/>
    <cellStyle name="หมายเหตุ 31 3 4 3" xfId="26128" xr:uid="{00000000-0005-0000-0000-0000CC670000}"/>
    <cellStyle name="หมายเหตุ 31 3 5" xfId="26129" xr:uid="{00000000-0005-0000-0000-0000CD670000}"/>
    <cellStyle name="หมายเหตุ 31 3 5 2" xfId="26130" xr:uid="{00000000-0005-0000-0000-0000CE670000}"/>
    <cellStyle name="หมายเหตุ 31 3 6" xfId="26131" xr:uid="{00000000-0005-0000-0000-0000CF670000}"/>
    <cellStyle name="หมายเหตุ 31 4" xfId="26132" xr:uid="{00000000-0005-0000-0000-0000D0670000}"/>
    <cellStyle name="หมายเหตุ 31 4 2" xfId="26133" xr:uid="{00000000-0005-0000-0000-0000D1670000}"/>
    <cellStyle name="หมายเหตุ 31 4 3" xfId="26134" xr:uid="{00000000-0005-0000-0000-0000D2670000}"/>
    <cellStyle name="หมายเหตุ 31 4 4" xfId="26135" xr:uid="{00000000-0005-0000-0000-0000D3670000}"/>
    <cellStyle name="หมายเหตุ 31 4 5" xfId="26136" xr:uid="{00000000-0005-0000-0000-0000D4670000}"/>
    <cellStyle name="หมายเหตุ 31 4 6" xfId="26137" xr:uid="{00000000-0005-0000-0000-0000D5670000}"/>
    <cellStyle name="หมายเหตุ 31 4 7" xfId="26138" xr:uid="{00000000-0005-0000-0000-0000D6670000}"/>
    <cellStyle name="หมายเหตุ 31 5" xfId="26139" xr:uid="{00000000-0005-0000-0000-0000D7670000}"/>
    <cellStyle name="หมายเหตุ 31 5 2" xfId="26140" xr:uid="{00000000-0005-0000-0000-0000D8670000}"/>
    <cellStyle name="หมายเหตุ 31 5 3" xfId="26141" xr:uid="{00000000-0005-0000-0000-0000D9670000}"/>
    <cellStyle name="หมายเหตุ 31 5 4" xfId="26142" xr:uid="{00000000-0005-0000-0000-0000DA670000}"/>
    <cellStyle name="หมายเหตุ 31 5 5" xfId="26143" xr:uid="{00000000-0005-0000-0000-0000DB670000}"/>
    <cellStyle name="หมายเหตุ 31 5 6" xfId="26144" xr:uid="{00000000-0005-0000-0000-0000DC670000}"/>
    <cellStyle name="หมายเหตุ 31 5 7" xfId="26145" xr:uid="{00000000-0005-0000-0000-0000DD670000}"/>
    <cellStyle name="หมายเหตุ 31 6" xfId="26146" xr:uid="{00000000-0005-0000-0000-0000DE670000}"/>
    <cellStyle name="หมายเหตุ 31 6 2" xfId="26147" xr:uid="{00000000-0005-0000-0000-0000DF670000}"/>
    <cellStyle name="หมายเหตุ 31 6 3" xfId="26148" xr:uid="{00000000-0005-0000-0000-0000E0670000}"/>
    <cellStyle name="หมายเหตุ 31 6 4" xfId="26149" xr:uid="{00000000-0005-0000-0000-0000E1670000}"/>
    <cellStyle name="หมายเหตุ 31 6 5" xfId="26150" xr:uid="{00000000-0005-0000-0000-0000E2670000}"/>
    <cellStyle name="หมายเหตุ 31 6 6" xfId="26151" xr:uid="{00000000-0005-0000-0000-0000E3670000}"/>
    <cellStyle name="หมายเหตุ 31 6 7" xfId="26152" xr:uid="{00000000-0005-0000-0000-0000E4670000}"/>
    <cellStyle name="หมายเหตุ 31 7" xfId="26153" xr:uid="{00000000-0005-0000-0000-0000E5670000}"/>
    <cellStyle name="หมายเหตุ 31 7 2" xfId="26154" xr:uid="{00000000-0005-0000-0000-0000E6670000}"/>
    <cellStyle name="หมายเหตุ 31 7 3" xfId="26155" xr:uid="{00000000-0005-0000-0000-0000E7670000}"/>
    <cellStyle name="หมายเหตุ 31 7 4" xfId="26156" xr:uid="{00000000-0005-0000-0000-0000E8670000}"/>
    <cellStyle name="หมายเหตุ 31 7 5" xfId="26157" xr:uid="{00000000-0005-0000-0000-0000E9670000}"/>
    <cellStyle name="หมายเหตุ 31 7 6" xfId="26158" xr:uid="{00000000-0005-0000-0000-0000EA670000}"/>
    <cellStyle name="หมายเหตุ 31 7 7" xfId="26159" xr:uid="{00000000-0005-0000-0000-0000EB670000}"/>
    <cellStyle name="หมายเหตุ 31 8" xfId="26160" xr:uid="{00000000-0005-0000-0000-0000EC670000}"/>
    <cellStyle name="หมายเหตุ 31 8 2" xfId="26161" xr:uid="{00000000-0005-0000-0000-0000ED670000}"/>
    <cellStyle name="หมายเหตุ 31 8 3" xfId="26162" xr:uid="{00000000-0005-0000-0000-0000EE670000}"/>
    <cellStyle name="หมายเหตุ 31 8 4" xfId="26163" xr:uid="{00000000-0005-0000-0000-0000EF670000}"/>
    <cellStyle name="หมายเหตุ 31 8 5" xfId="26164" xr:uid="{00000000-0005-0000-0000-0000F0670000}"/>
    <cellStyle name="หมายเหตุ 31 8 6" xfId="26165" xr:uid="{00000000-0005-0000-0000-0000F1670000}"/>
    <cellStyle name="หมายเหตุ 31 8 7" xfId="26166" xr:uid="{00000000-0005-0000-0000-0000F2670000}"/>
    <cellStyle name="หมายเหตุ 31 9" xfId="26167" xr:uid="{00000000-0005-0000-0000-0000F3670000}"/>
    <cellStyle name="หมายเหตุ 31 9 2" xfId="26168" xr:uid="{00000000-0005-0000-0000-0000F4670000}"/>
    <cellStyle name="หมายเหตุ 31 9 3" xfId="26169" xr:uid="{00000000-0005-0000-0000-0000F5670000}"/>
    <cellStyle name="หมายเหตุ 31 9 4" xfId="26170" xr:uid="{00000000-0005-0000-0000-0000F6670000}"/>
    <cellStyle name="หมายเหตุ 31 9 5" xfId="26171" xr:uid="{00000000-0005-0000-0000-0000F7670000}"/>
    <cellStyle name="หมายเหตุ 31 9 6" xfId="26172" xr:uid="{00000000-0005-0000-0000-0000F8670000}"/>
    <cellStyle name="หมายเหตุ 31 9 7" xfId="26173" xr:uid="{00000000-0005-0000-0000-0000F9670000}"/>
    <cellStyle name="หมายเหตุ 32" xfId="26174" xr:uid="{00000000-0005-0000-0000-0000FA670000}"/>
    <cellStyle name="หมายเหตุ 32 10" xfId="26175" xr:uid="{00000000-0005-0000-0000-0000FB670000}"/>
    <cellStyle name="หมายเหตุ 32 10 2" xfId="26176" xr:uid="{00000000-0005-0000-0000-0000FC670000}"/>
    <cellStyle name="หมายเหตุ 32 10 3" xfId="26177" xr:uid="{00000000-0005-0000-0000-0000FD670000}"/>
    <cellStyle name="หมายเหตุ 32 10 4" xfId="26178" xr:uid="{00000000-0005-0000-0000-0000FE670000}"/>
    <cellStyle name="หมายเหตุ 32 10 5" xfId="26179" xr:uid="{00000000-0005-0000-0000-0000FF670000}"/>
    <cellStyle name="หมายเหตุ 32 10 6" xfId="26180" xr:uid="{00000000-0005-0000-0000-000000680000}"/>
    <cellStyle name="หมายเหตุ 32 10 7" xfId="26181" xr:uid="{00000000-0005-0000-0000-000001680000}"/>
    <cellStyle name="หมายเหตุ 32 11" xfId="26182" xr:uid="{00000000-0005-0000-0000-000002680000}"/>
    <cellStyle name="หมายเหตุ 32 11 2" xfId="26183" xr:uid="{00000000-0005-0000-0000-000003680000}"/>
    <cellStyle name="หมายเหตุ 32 11 3" xfId="26184" xr:uid="{00000000-0005-0000-0000-000004680000}"/>
    <cellStyle name="หมายเหตุ 32 11 4" xfId="26185" xr:uid="{00000000-0005-0000-0000-000005680000}"/>
    <cellStyle name="หมายเหตุ 32 11 5" xfId="26186" xr:uid="{00000000-0005-0000-0000-000006680000}"/>
    <cellStyle name="หมายเหตุ 32 11 6" xfId="26187" xr:uid="{00000000-0005-0000-0000-000007680000}"/>
    <cellStyle name="หมายเหตุ 32 11 7" xfId="26188" xr:uid="{00000000-0005-0000-0000-000008680000}"/>
    <cellStyle name="หมายเหตุ 32 12" xfId="26189" xr:uid="{00000000-0005-0000-0000-000009680000}"/>
    <cellStyle name="หมายเหตุ 32 12 2" xfId="26190" xr:uid="{00000000-0005-0000-0000-00000A680000}"/>
    <cellStyle name="หมายเหตุ 32 12 3" xfId="26191" xr:uid="{00000000-0005-0000-0000-00000B680000}"/>
    <cellStyle name="หมายเหตุ 32 12 4" xfId="26192" xr:uid="{00000000-0005-0000-0000-00000C680000}"/>
    <cellStyle name="หมายเหตุ 32 12 5" xfId="26193" xr:uid="{00000000-0005-0000-0000-00000D680000}"/>
    <cellStyle name="หมายเหตุ 32 12 6" xfId="26194" xr:uid="{00000000-0005-0000-0000-00000E680000}"/>
    <cellStyle name="หมายเหตุ 32 12 7" xfId="26195" xr:uid="{00000000-0005-0000-0000-00000F680000}"/>
    <cellStyle name="หมายเหตุ 32 13" xfId="26196" xr:uid="{00000000-0005-0000-0000-000010680000}"/>
    <cellStyle name="หมายเหตุ 32 13 2" xfId="26197" xr:uid="{00000000-0005-0000-0000-000011680000}"/>
    <cellStyle name="หมายเหตุ 32 13 3" xfId="26198" xr:uid="{00000000-0005-0000-0000-000012680000}"/>
    <cellStyle name="หมายเหตุ 32 13 4" xfId="26199" xr:uid="{00000000-0005-0000-0000-000013680000}"/>
    <cellStyle name="หมายเหตุ 32 13 5" xfId="26200" xr:uid="{00000000-0005-0000-0000-000014680000}"/>
    <cellStyle name="หมายเหตุ 32 13 6" xfId="26201" xr:uid="{00000000-0005-0000-0000-000015680000}"/>
    <cellStyle name="หมายเหตุ 32 13 7" xfId="26202" xr:uid="{00000000-0005-0000-0000-000016680000}"/>
    <cellStyle name="หมายเหตุ 32 14" xfId="26203" xr:uid="{00000000-0005-0000-0000-000017680000}"/>
    <cellStyle name="หมายเหตุ 32 14 10" xfId="26204" xr:uid="{00000000-0005-0000-0000-000018680000}"/>
    <cellStyle name="หมายเหตุ 32 14 10 2" xfId="26205" xr:uid="{00000000-0005-0000-0000-000019680000}"/>
    <cellStyle name="หมายเหตุ 32 14 10 2 2" xfId="26206" xr:uid="{00000000-0005-0000-0000-00001A680000}"/>
    <cellStyle name="หมายเหตุ 32 14 10 3" xfId="26207" xr:uid="{00000000-0005-0000-0000-00001B680000}"/>
    <cellStyle name="หมายเหตุ 32 14 2" xfId="26208" xr:uid="{00000000-0005-0000-0000-00001C680000}"/>
    <cellStyle name="หมายเหตุ 32 14 2 2" xfId="26209" xr:uid="{00000000-0005-0000-0000-00001D680000}"/>
    <cellStyle name="หมายเหตุ 32 14 2 2 2" xfId="26210" xr:uid="{00000000-0005-0000-0000-00001E680000}"/>
    <cellStyle name="หมายเหตุ 32 14 2 3" xfId="26211" xr:uid="{00000000-0005-0000-0000-00001F680000}"/>
    <cellStyle name="หมายเหตุ 32 14 3" xfId="26212" xr:uid="{00000000-0005-0000-0000-000020680000}"/>
    <cellStyle name="หมายเหตุ 32 14 3 2" xfId="26213" xr:uid="{00000000-0005-0000-0000-000021680000}"/>
    <cellStyle name="หมายเหตุ 32 14 3 2 2" xfId="26214" xr:uid="{00000000-0005-0000-0000-000022680000}"/>
    <cellStyle name="หมายเหตุ 32 14 3 3" xfId="26215" xr:uid="{00000000-0005-0000-0000-000023680000}"/>
    <cellStyle name="หมายเหตุ 32 14 4" xfId="26216" xr:uid="{00000000-0005-0000-0000-000024680000}"/>
    <cellStyle name="หมายเหตุ 32 14 4 2" xfId="26217" xr:uid="{00000000-0005-0000-0000-000025680000}"/>
    <cellStyle name="หมายเหตุ 32 14 4 2 2" xfId="26218" xr:uid="{00000000-0005-0000-0000-000026680000}"/>
    <cellStyle name="หมายเหตุ 32 14 4 3" xfId="26219" xr:uid="{00000000-0005-0000-0000-000027680000}"/>
    <cellStyle name="หมายเหตุ 32 14 5" xfId="26220" xr:uid="{00000000-0005-0000-0000-000028680000}"/>
    <cellStyle name="หมายเหตุ 32 14 5 2" xfId="26221" xr:uid="{00000000-0005-0000-0000-000029680000}"/>
    <cellStyle name="หมายเหตุ 32 14 5 2 2" xfId="26222" xr:uid="{00000000-0005-0000-0000-00002A680000}"/>
    <cellStyle name="หมายเหตุ 32 14 5 3" xfId="26223" xr:uid="{00000000-0005-0000-0000-00002B680000}"/>
    <cellStyle name="หมายเหตุ 32 14 6" xfId="26224" xr:uid="{00000000-0005-0000-0000-00002C680000}"/>
    <cellStyle name="หมายเหตุ 32 14 6 2" xfId="26225" xr:uid="{00000000-0005-0000-0000-00002D680000}"/>
    <cellStyle name="หมายเหตุ 32 14 6 2 2" xfId="26226" xr:uid="{00000000-0005-0000-0000-00002E680000}"/>
    <cellStyle name="หมายเหตุ 32 14 6 3" xfId="26227" xr:uid="{00000000-0005-0000-0000-00002F680000}"/>
    <cellStyle name="หมายเหตุ 32 14 7" xfId="26228" xr:uid="{00000000-0005-0000-0000-000030680000}"/>
    <cellStyle name="หมายเหตุ 32 14 7 2" xfId="26229" xr:uid="{00000000-0005-0000-0000-000031680000}"/>
    <cellStyle name="หมายเหตุ 32 14 7 2 2" xfId="26230" xr:uid="{00000000-0005-0000-0000-000032680000}"/>
    <cellStyle name="หมายเหตุ 32 14 7 3" xfId="26231" xr:uid="{00000000-0005-0000-0000-000033680000}"/>
    <cellStyle name="หมายเหตุ 32 14 8" xfId="26232" xr:uid="{00000000-0005-0000-0000-000034680000}"/>
    <cellStyle name="หมายเหตุ 32 14 8 2" xfId="26233" xr:uid="{00000000-0005-0000-0000-000035680000}"/>
    <cellStyle name="หมายเหตุ 32 14 8 2 2" xfId="26234" xr:uid="{00000000-0005-0000-0000-000036680000}"/>
    <cellStyle name="หมายเหตุ 32 14 8 3" xfId="26235" xr:uid="{00000000-0005-0000-0000-000037680000}"/>
    <cellStyle name="หมายเหตุ 32 14 9" xfId="26236" xr:uid="{00000000-0005-0000-0000-000038680000}"/>
    <cellStyle name="หมายเหตุ 32 14 9 2" xfId="26237" xr:uid="{00000000-0005-0000-0000-000039680000}"/>
    <cellStyle name="หมายเหตุ 32 14 9 2 2" xfId="26238" xr:uid="{00000000-0005-0000-0000-00003A680000}"/>
    <cellStyle name="หมายเหตุ 32 14 9 3" xfId="26239" xr:uid="{00000000-0005-0000-0000-00003B680000}"/>
    <cellStyle name="หมายเหตุ 32 15" xfId="26240" xr:uid="{00000000-0005-0000-0000-00003C680000}"/>
    <cellStyle name="หมายเหตุ 32 16" xfId="26241" xr:uid="{00000000-0005-0000-0000-00003D680000}"/>
    <cellStyle name="หมายเหตุ 32 17" xfId="26242" xr:uid="{00000000-0005-0000-0000-00003E680000}"/>
    <cellStyle name="หมายเหตุ 32 18" xfId="26243" xr:uid="{00000000-0005-0000-0000-00003F680000}"/>
    <cellStyle name="หมายเหตุ 32 19" xfId="26244" xr:uid="{00000000-0005-0000-0000-000040680000}"/>
    <cellStyle name="หมายเหตุ 32 2" xfId="26245" xr:uid="{00000000-0005-0000-0000-000041680000}"/>
    <cellStyle name="หมายเหตุ 32 2 2" xfId="26246" xr:uid="{00000000-0005-0000-0000-000042680000}"/>
    <cellStyle name="หมายเหตุ 32 2 2 2" xfId="26247" xr:uid="{00000000-0005-0000-0000-000043680000}"/>
    <cellStyle name="หมายเหตุ 32 2 2 2 2" xfId="26248" xr:uid="{00000000-0005-0000-0000-000044680000}"/>
    <cellStyle name="หมายเหตุ 32 2 2 3" xfId="26249" xr:uid="{00000000-0005-0000-0000-000045680000}"/>
    <cellStyle name="หมายเหตุ 32 2 3" xfId="26250" xr:uid="{00000000-0005-0000-0000-000046680000}"/>
    <cellStyle name="หมายเหตุ 32 2 3 2" xfId="26251" xr:uid="{00000000-0005-0000-0000-000047680000}"/>
    <cellStyle name="หมายเหตุ 32 2 3 2 2" xfId="26252" xr:uid="{00000000-0005-0000-0000-000048680000}"/>
    <cellStyle name="หมายเหตุ 32 2 3 3" xfId="26253" xr:uid="{00000000-0005-0000-0000-000049680000}"/>
    <cellStyle name="หมายเหตุ 32 2 4" xfId="26254" xr:uid="{00000000-0005-0000-0000-00004A680000}"/>
    <cellStyle name="หมายเหตุ 32 2 4 2" xfId="26255" xr:uid="{00000000-0005-0000-0000-00004B680000}"/>
    <cellStyle name="หมายเหตุ 32 2 4 2 2" xfId="26256" xr:uid="{00000000-0005-0000-0000-00004C680000}"/>
    <cellStyle name="หมายเหตุ 32 2 4 3" xfId="26257" xr:uid="{00000000-0005-0000-0000-00004D680000}"/>
    <cellStyle name="หมายเหตุ 32 2 5" xfId="26258" xr:uid="{00000000-0005-0000-0000-00004E680000}"/>
    <cellStyle name="หมายเหตุ 32 2 5 2" xfId="26259" xr:uid="{00000000-0005-0000-0000-00004F680000}"/>
    <cellStyle name="หมายเหตุ 32 2 6" xfId="26260" xr:uid="{00000000-0005-0000-0000-000050680000}"/>
    <cellStyle name="หมายเหตุ 32 20" xfId="26261" xr:uid="{00000000-0005-0000-0000-000051680000}"/>
    <cellStyle name="หมายเหตุ 32 21" xfId="26262" xr:uid="{00000000-0005-0000-0000-000052680000}"/>
    <cellStyle name="หมายเหตุ 32 22" xfId="26263" xr:uid="{00000000-0005-0000-0000-000053680000}"/>
    <cellStyle name="หมายเหตุ 32 23" xfId="26264" xr:uid="{00000000-0005-0000-0000-000054680000}"/>
    <cellStyle name="หมายเหตุ 32 23 2" xfId="26265" xr:uid="{00000000-0005-0000-0000-000055680000}"/>
    <cellStyle name="หมายเหตุ 32 24" xfId="26266" xr:uid="{00000000-0005-0000-0000-000056680000}"/>
    <cellStyle name="หมายเหตุ 32 3" xfId="26267" xr:uid="{00000000-0005-0000-0000-000057680000}"/>
    <cellStyle name="หมายเหตุ 32 3 2" xfId="26268" xr:uid="{00000000-0005-0000-0000-000058680000}"/>
    <cellStyle name="หมายเหตุ 32 3 2 2" xfId="26269" xr:uid="{00000000-0005-0000-0000-000059680000}"/>
    <cellStyle name="หมายเหตุ 32 3 2 2 2" xfId="26270" xr:uid="{00000000-0005-0000-0000-00005A680000}"/>
    <cellStyle name="หมายเหตุ 32 3 2 3" xfId="26271" xr:uid="{00000000-0005-0000-0000-00005B680000}"/>
    <cellStyle name="หมายเหตุ 32 3 3" xfId="26272" xr:uid="{00000000-0005-0000-0000-00005C680000}"/>
    <cellStyle name="หมายเหตุ 32 3 3 2" xfId="26273" xr:uid="{00000000-0005-0000-0000-00005D680000}"/>
    <cellStyle name="หมายเหตุ 32 3 3 2 2" xfId="26274" xr:uid="{00000000-0005-0000-0000-00005E680000}"/>
    <cellStyle name="หมายเหตุ 32 3 3 3" xfId="26275" xr:uid="{00000000-0005-0000-0000-00005F680000}"/>
    <cellStyle name="หมายเหตุ 32 3 4" xfId="26276" xr:uid="{00000000-0005-0000-0000-000060680000}"/>
    <cellStyle name="หมายเหตุ 32 3 4 2" xfId="26277" xr:uid="{00000000-0005-0000-0000-000061680000}"/>
    <cellStyle name="หมายเหตุ 32 3 4 2 2" xfId="26278" xr:uid="{00000000-0005-0000-0000-000062680000}"/>
    <cellStyle name="หมายเหตุ 32 3 4 3" xfId="26279" xr:uid="{00000000-0005-0000-0000-000063680000}"/>
    <cellStyle name="หมายเหตุ 32 3 5" xfId="26280" xr:uid="{00000000-0005-0000-0000-000064680000}"/>
    <cellStyle name="หมายเหตุ 32 3 5 2" xfId="26281" xr:uid="{00000000-0005-0000-0000-000065680000}"/>
    <cellStyle name="หมายเหตุ 32 3 6" xfId="26282" xr:uid="{00000000-0005-0000-0000-000066680000}"/>
    <cellStyle name="หมายเหตุ 32 4" xfId="26283" xr:uid="{00000000-0005-0000-0000-000067680000}"/>
    <cellStyle name="หมายเหตุ 32 4 2" xfId="26284" xr:uid="{00000000-0005-0000-0000-000068680000}"/>
    <cellStyle name="หมายเหตุ 32 4 3" xfId="26285" xr:uid="{00000000-0005-0000-0000-000069680000}"/>
    <cellStyle name="หมายเหตุ 32 4 4" xfId="26286" xr:uid="{00000000-0005-0000-0000-00006A680000}"/>
    <cellStyle name="หมายเหตุ 32 4 5" xfId="26287" xr:uid="{00000000-0005-0000-0000-00006B680000}"/>
    <cellStyle name="หมายเหตุ 32 4 6" xfId="26288" xr:uid="{00000000-0005-0000-0000-00006C680000}"/>
    <cellStyle name="หมายเหตุ 32 4 7" xfId="26289" xr:uid="{00000000-0005-0000-0000-00006D680000}"/>
    <cellStyle name="หมายเหตุ 32 5" xfId="26290" xr:uid="{00000000-0005-0000-0000-00006E680000}"/>
    <cellStyle name="หมายเหตุ 32 5 2" xfId="26291" xr:uid="{00000000-0005-0000-0000-00006F680000}"/>
    <cellStyle name="หมายเหตุ 32 5 3" xfId="26292" xr:uid="{00000000-0005-0000-0000-000070680000}"/>
    <cellStyle name="หมายเหตุ 32 5 4" xfId="26293" xr:uid="{00000000-0005-0000-0000-000071680000}"/>
    <cellStyle name="หมายเหตุ 32 5 5" xfId="26294" xr:uid="{00000000-0005-0000-0000-000072680000}"/>
    <cellStyle name="หมายเหตุ 32 5 6" xfId="26295" xr:uid="{00000000-0005-0000-0000-000073680000}"/>
    <cellStyle name="หมายเหตุ 32 5 7" xfId="26296" xr:uid="{00000000-0005-0000-0000-000074680000}"/>
    <cellStyle name="หมายเหตุ 32 6" xfId="26297" xr:uid="{00000000-0005-0000-0000-000075680000}"/>
    <cellStyle name="หมายเหตุ 32 6 2" xfId="26298" xr:uid="{00000000-0005-0000-0000-000076680000}"/>
    <cellStyle name="หมายเหตุ 32 6 3" xfId="26299" xr:uid="{00000000-0005-0000-0000-000077680000}"/>
    <cellStyle name="หมายเหตุ 32 6 4" xfId="26300" xr:uid="{00000000-0005-0000-0000-000078680000}"/>
    <cellStyle name="หมายเหตุ 32 6 5" xfId="26301" xr:uid="{00000000-0005-0000-0000-000079680000}"/>
    <cellStyle name="หมายเหตุ 32 6 6" xfId="26302" xr:uid="{00000000-0005-0000-0000-00007A680000}"/>
    <cellStyle name="หมายเหตุ 32 6 7" xfId="26303" xr:uid="{00000000-0005-0000-0000-00007B680000}"/>
    <cellStyle name="หมายเหตุ 32 7" xfId="26304" xr:uid="{00000000-0005-0000-0000-00007C680000}"/>
    <cellStyle name="หมายเหตุ 32 7 2" xfId="26305" xr:uid="{00000000-0005-0000-0000-00007D680000}"/>
    <cellStyle name="หมายเหตุ 32 7 3" xfId="26306" xr:uid="{00000000-0005-0000-0000-00007E680000}"/>
    <cellStyle name="หมายเหตุ 32 7 4" xfId="26307" xr:uid="{00000000-0005-0000-0000-00007F680000}"/>
    <cellStyle name="หมายเหตุ 32 7 5" xfId="26308" xr:uid="{00000000-0005-0000-0000-000080680000}"/>
    <cellStyle name="หมายเหตุ 32 7 6" xfId="26309" xr:uid="{00000000-0005-0000-0000-000081680000}"/>
    <cellStyle name="หมายเหตุ 32 7 7" xfId="26310" xr:uid="{00000000-0005-0000-0000-000082680000}"/>
    <cellStyle name="หมายเหตุ 32 8" xfId="26311" xr:uid="{00000000-0005-0000-0000-000083680000}"/>
    <cellStyle name="หมายเหตุ 32 8 2" xfId="26312" xr:uid="{00000000-0005-0000-0000-000084680000}"/>
    <cellStyle name="หมายเหตุ 32 8 3" xfId="26313" xr:uid="{00000000-0005-0000-0000-000085680000}"/>
    <cellStyle name="หมายเหตุ 32 8 4" xfId="26314" xr:uid="{00000000-0005-0000-0000-000086680000}"/>
    <cellStyle name="หมายเหตุ 32 8 5" xfId="26315" xr:uid="{00000000-0005-0000-0000-000087680000}"/>
    <cellStyle name="หมายเหตุ 32 8 6" xfId="26316" xr:uid="{00000000-0005-0000-0000-000088680000}"/>
    <cellStyle name="หมายเหตุ 32 8 7" xfId="26317" xr:uid="{00000000-0005-0000-0000-000089680000}"/>
    <cellStyle name="หมายเหตุ 32 9" xfId="26318" xr:uid="{00000000-0005-0000-0000-00008A680000}"/>
    <cellStyle name="หมายเหตุ 32 9 2" xfId="26319" xr:uid="{00000000-0005-0000-0000-00008B680000}"/>
    <cellStyle name="หมายเหตุ 32 9 3" xfId="26320" xr:uid="{00000000-0005-0000-0000-00008C680000}"/>
    <cellStyle name="หมายเหตุ 32 9 4" xfId="26321" xr:uid="{00000000-0005-0000-0000-00008D680000}"/>
    <cellStyle name="หมายเหตุ 32 9 5" xfId="26322" xr:uid="{00000000-0005-0000-0000-00008E680000}"/>
    <cellStyle name="หมายเหตุ 32 9 6" xfId="26323" xr:uid="{00000000-0005-0000-0000-00008F680000}"/>
    <cellStyle name="หมายเหตุ 32 9 7" xfId="26324" xr:uid="{00000000-0005-0000-0000-000090680000}"/>
    <cellStyle name="หมายเหตุ 33" xfId="26325" xr:uid="{00000000-0005-0000-0000-000091680000}"/>
    <cellStyle name="หมายเหตุ 33 10" xfId="26326" xr:uid="{00000000-0005-0000-0000-000092680000}"/>
    <cellStyle name="หมายเหตุ 33 10 2" xfId="26327" xr:uid="{00000000-0005-0000-0000-000093680000}"/>
    <cellStyle name="หมายเหตุ 33 10 3" xfId="26328" xr:uid="{00000000-0005-0000-0000-000094680000}"/>
    <cellStyle name="หมายเหตุ 33 10 4" xfId="26329" xr:uid="{00000000-0005-0000-0000-000095680000}"/>
    <cellStyle name="หมายเหตุ 33 10 5" xfId="26330" xr:uid="{00000000-0005-0000-0000-000096680000}"/>
    <cellStyle name="หมายเหตุ 33 10 6" xfId="26331" xr:uid="{00000000-0005-0000-0000-000097680000}"/>
    <cellStyle name="หมายเหตุ 33 10 7" xfId="26332" xr:uid="{00000000-0005-0000-0000-000098680000}"/>
    <cellStyle name="หมายเหตุ 33 11" xfId="26333" xr:uid="{00000000-0005-0000-0000-000099680000}"/>
    <cellStyle name="หมายเหตุ 33 11 2" xfId="26334" xr:uid="{00000000-0005-0000-0000-00009A680000}"/>
    <cellStyle name="หมายเหตุ 33 11 3" xfId="26335" xr:uid="{00000000-0005-0000-0000-00009B680000}"/>
    <cellStyle name="หมายเหตุ 33 11 4" xfId="26336" xr:uid="{00000000-0005-0000-0000-00009C680000}"/>
    <cellStyle name="หมายเหตุ 33 11 5" xfId="26337" xr:uid="{00000000-0005-0000-0000-00009D680000}"/>
    <cellStyle name="หมายเหตุ 33 11 6" xfId="26338" xr:uid="{00000000-0005-0000-0000-00009E680000}"/>
    <cellStyle name="หมายเหตุ 33 11 7" xfId="26339" xr:uid="{00000000-0005-0000-0000-00009F680000}"/>
    <cellStyle name="หมายเหตุ 33 12" xfId="26340" xr:uid="{00000000-0005-0000-0000-0000A0680000}"/>
    <cellStyle name="หมายเหตุ 33 12 2" xfId="26341" xr:uid="{00000000-0005-0000-0000-0000A1680000}"/>
    <cellStyle name="หมายเหตุ 33 12 3" xfId="26342" xr:uid="{00000000-0005-0000-0000-0000A2680000}"/>
    <cellStyle name="หมายเหตุ 33 12 4" xfId="26343" xr:uid="{00000000-0005-0000-0000-0000A3680000}"/>
    <cellStyle name="หมายเหตุ 33 12 5" xfId="26344" xr:uid="{00000000-0005-0000-0000-0000A4680000}"/>
    <cellStyle name="หมายเหตุ 33 12 6" xfId="26345" xr:uid="{00000000-0005-0000-0000-0000A5680000}"/>
    <cellStyle name="หมายเหตุ 33 12 7" xfId="26346" xr:uid="{00000000-0005-0000-0000-0000A6680000}"/>
    <cellStyle name="หมายเหตุ 33 13" xfId="26347" xr:uid="{00000000-0005-0000-0000-0000A7680000}"/>
    <cellStyle name="หมายเหตุ 33 13 2" xfId="26348" xr:uid="{00000000-0005-0000-0000-0000A8680000}"/>
    <cellStyle name="หมายเหตุ 33 13 3" xfId="26349" xr:uid="{00000000-0005-0000-0000-0000A9680000}"/>
    <cellStyle name="หมายเหตุ 33 13 4" xfId="26350" xr:uid="{00000000-0005-0000-0000-0000AA680000}"/>
    <cellStyle name="หมายเหตุ 33 13 5" xfId="26351" xr:uid="{00000000-0005-0000-0000-0000AB680000}"/>
    <cellStyle name="หมายเหตุ 33 13 6" xfId="26352" xr:uid="{00000000-0005-0000-0000-0000AC680000}"/>
    <cellStyle name="หมายเหตุ 33 13 7" xfId="26353" xr:uid="{00000000-0005-0000-0000-0000AD680000}"/>
    <cellStyle name="หมายเหตุ 33 14" xfId="26354" xr:uid="{00000000-0005-0000-0000-0000AE680000}"/>
    <cellStyle name="หมายเหตุ 33 14 10" xfId="26355" xr:uid="{00000000-0005-0000-0000-0000AF680000}"/>
    <cellStyle name="หมายเหตุ 33 14 10 2" xfId="26356" xr:uid="{00000000-0005-0000-0000-0000B0680000}"/>
    <cellStyle name="หมายเหตุ 33 14 10 2 2" xfId="26357" xr:uid="{00000000-0005-0000-0000-0000B1680000}"/>
    <cellStyle name="หมายเหตุ 33 14 10 3" xfId="26358" xr:uid="{00000000-0005-0000-0000-0000B2680000}"/>
    <cellStyle name="หมายเหตุ 33 14 2" xfId="26359" xr:uid="{00000000-0005-0000-0000-0000B3680000}"/>
    <cellStyle name="หมายเหตุ 33 14 2 2" xfId="26360" xr:uid="{00000000-0005-0000-0000-0000B4680000}"/>
    <cellStyle name="หมายเหตุ 33 14 2 2 2" xfId="26361" xr:uid="{00000000-0005-0000-0000-0000B5680000}"/>
    <cellStyle name="หมายเหตุ 33 14 2 3" xfId="26362" xr:uid="{00000000-0005-0000-0000-0000B6680000}"/>
    <cellStyle name="หมายเหตุ 33 14 3" xfId="26363" xr:uid="{00000000-0005-0000-0000-0000B7680000}"/>
    <cellStyle name="หมายเหตุ 33 14 3 2" xfId="26364" xr:uid="{00000000-0005-0000-0000-0000B8680000}"/>
    <cellStyle name="หมายเหตุ 33 14 3 2 2" xfId="26365" xr:uid="{00000000-0005-0000-0000-0000B9680000}"/>
    <cellStyle name="หมายเหตุ 33 14 3 3" xfId="26366" xr:uid="{00000000-0005-0000-0000-0000BA680000}"/>
    <cellStyle name="หมายเหตุ 33 14 4" xfId="26367" xr:uid="{00000000-0005-0000-0000-0000BB680000}"/>
    <cellStyle name="หมายเหตุ 33 14 4 2" xfId="26368" xr:uid="{00000000-0005-0000-0000-0000BC680000}"/>
    <cellStyle name="หมายเหตุ 33 14 4 2 2" xfId="26369" xr:uid="{00000000-0005-0000-0000-0000BD680000}"/>
    <cellStyle name="หมายเหตุ 33 14 4 3" xfId="26370" xr:uid="{00000000-0005-0000-0000-0000BE680000}"/>
    <cellStyle name="หมายเหตุ 33 14 5" xfId="26371" xr:uid="{00000000-0005-0000-0000-0000BF680000}"/>
    <cellStyle name="หมายเหตุ 33 14 5 2" xfId="26372" xr:uid="{00000000-0005-0000-0000-0000C0680000}"/>
    <cellStyle name="หมายเหตุ 33 14 5 2 2" xfId="26373" xr:uid="{00000000-0005-0000-0000-0000C1680000}"/>
    <cellStyle name="หมายเหตุ 33 14 5 3" xfId="26374" xr:uid="{00000000-0005-0000-0000-0000C2680000}"/>
    <cellStyle name="หมายเหตุ 33 14 6" xfId="26375" xr:uid="{00000000-0005-0000-0000-0000C3680000}"/>
    <cellStyle name="หมายเหตุ 33 14 6 2" xfId="26376" xr:uid="{00000000-0005-0000-0000-0000C4680000}"/>
    <cellStyle name="หมายเหตุ 33 14 6 2 2" xfId="26377" xr:uid="{00000000-0005-0000-0000-0000C5680000}"/>
    <cellStyle name="หมายเหตุ 33 14 6 3" xfId="26378" xr:uid="{00000000-0005-0000-0000-0000C6680000}"/>
    <cellStyle name="หมายเหตุ 33 14 7" xfId="26379" xr:uid="{00000000-0005-0000-0000-0000C7680000}"/>
    <cellStyle name="หมายเหตุ 33 14 7 2" xfId="26380" xr:uid="{00000000-0005-0000-0000-0000C8680000}"/>
    <cellStyle name="หมายเหตุ 33 14 7 2 2" xfId="26381" xr:uid="{00000000-0005-0000-0000-0000C9680000}"/>
    <cellStyle name="หมายเหตุ 33 14 7 3" xfId="26382" xr:uid="{00000000-0005-0000-0000-0000CA680000}"/>
    <cellStyle name="หมายเหตุ 33 14 8" xfId="26383" xr:uid="{00000000-0005-0000-0000-0000CB680000}"/>
    <cellStyle name="หมายเหตุ 33 14 8 2" xfId="26384" xr:uid="{00000000-0005-0000-0000-0000CC680000}"/>
    <cellStyle name="หมายเหตุ 33 14 8 2 2" xfId="26385" xr:uid="{00000000-0005-0000-0000-0000CD680000}"/>
    <cellStyle name="หมายเหตุ 33 14 8 3" xfId="26386" xr:uid="{00000000-0005-0000-0000-0000CE680000}"/>
    <cellStyle name="หมายเหตุ 33 14 9" xfId="26387" xr:uid="{00000000-0005-0000-0000-0000CF680000}"/>
    <cellStyle name="หมายเหตุ 33 14 9 2" xfId="26388" xr:uid="{00000000-0005-0000-0000-0000D0680000}"/>
    <cellStyle name="หมายเหตุ 33 14 9 2 2" xfId="26389" xr:uid="{00000000-0005-0000-0000-0000D1680000}"/>
    <cellStyle name="หมายเหตุ 33 14 9 3" xfId="26390" xr:uid="{00000000-0005-0000-0000-0000D2680000}"/>
    <cellStyle name="หมายเหตุ 33 15" xfId="26391" xr:uid="{00000000-0005-0000-0000-0000D3680000}"/>
    <cellStyle name="หมายเหตุ 33 16" xfId="26392" xr:uid="{00000000-0005-0000-0000-0000D4680000}"/>
    <cellStyle name="หมายเหตุ 33 17" xfId="26393" xr:uid="{00000000-0005-0000-0000-0000D5680000}"/>
    <cellStyle name="หมายเหตุ 33 18" xfId="26394" xr:uid="{00000000-0005-0000-0000-0000D6680000}"/>
    <cellStyle name="หมายเหตุ 33 19" xfId="26395" xr:uid="{00000000-0005-0000-0000-0000D7680000}"/>
    <cellStyle name="หมายเหตุ 33 2" xfId="26396" xr:uid="{00000000-0005-0000-0000-0000D8680000}"/>
    <cellStyle name="หมายเหตุ 33 2 2" xfId="26397" xr:uid="{00000000-0005-0000-0000-0000D9680000}"/>
    <cellStyle name="หมายเหตุ 33 2 2 2" xfId="26398" xr:uid="{00000000-0005-0000-0000-0000DA680000}"/>
    <cellStyle name="หมายเหตุ 33 2 2 2 2" xfId="26399" xr:uid="{00000000-0005-0000-0000-0000DB680000}"/>
    <cellStyle name="หมายเหตุ 33 2 2 3" xfId="26400" xr:uid="{00000000-0005-0000-0000-0000DC680000}"/>
    <cellStyle name="หมายเหตุ 33 2 3" xfId="26401" xr:uid="{00000000-0005-0000-0000-0000DD680000}"/>
    <cellStyle name="หมายเหตุ 33 2 3 2" xfId="26402" xr:uid="{00000000-0005-0000-0000-0000DE680000}"/>
    <cellStyle name="หมายเหตุ 33 2 3 2 2" xfId="26403" xr:uid="{00000000-0005-0000-0000-0000DF680000}"/>
    <cellStyle name="หมายเหตุ 33 2 3 3" xfId="26404" xr:uid="{00000000-0005-0000-0000-0000E0680000}"/>
    <cellStyle name="หมายเหตุ 33 2 4" xfId="26405" xr:uid="{00000000-0005-0000-0000-0000E1680000}"/>
    <cellStyle name="หมายเหตุ 33 2 4 2" xfId="26406" xr:uid="{00000000-0005-0000-0000-0000E2680000}"/>
    <cellStyle name="หมายเหตุ 33 2 4 2 2" xfId="26407" xr:uid="{00000000-0005-0000-0000-0000E3680000}"/>
    <cellStyle name="หมายเหตุ 33 2 4 3" xfId="26408" xr:uid="{00000000-0005-0000-0000-0000E4680000}"/>
    <cellStyle name="หมายเหตุ 33 2 5" xfId="26409" xr:uid="{00000000-0005-0000-0000-0000E5680000}"/>
    <cellStyle name="หมายเหตุ 33 2 5 2" xfId="26410" xr:uid="{00000000-0005-0000-0000-0000E6680000}"/>
    <cellStyle name="หมายเหตุ 33 2 6" xfId="26411" xr:uid="{00000000-0005-0000-0000-0000E7680000}"/>
    <cellStyle name="หมายเหตุ 33 20" xfId="26412" xr:uid="{00000000-0005-0000-0000-0000E8680000}"/>
    <cellStyle name="หมายเหตุ 33 21" xfId="26413" xr:uid="{00000000-0005-0000-0000-0000E9680000}"/>
    <cellStyle name="หมายเหตุ 33 22" xfId="26414" xr:uid="{00000000-0005-0000-0000-0000EA680000}"/>
    <cellStyle name="หมายเหตุ 33 23" xfId="26415" xr:uid="{00000000-0005-0000-0000-0000EB680000}"/>
    <cellStyle name="หมายเหตุ 33 23 2" xfId="26416" xr:uid="{00000000-0005-0000-0000-0000EC680000}"/>
    <cellStyle name="หมายเหตุ 33 24" xfId="26417" xr:uid="{00000000-0005-0000-0000-0000ED680000}"/>
    <cellStyle name="หมายเหตุ 33 3" xfId="26418" xr:uid="{00000000-0005-0000-0000-0000EE680000}"/>
    <cellStyle name="หมายเหตุ 33 3 2" xfId="26419" xr:uid="{00000000-0005-0000-0000-0000EF680000}"/>
    <cellStyle name="หมายเหตุ 33 3 2 2" xfId="26420" xr:uid="{00000000-0005-0000-0000-0000F0680000}"/>
    <cellStyle name="หมายเหตุ 33 3 2 2 2" xfId="26421" xr:uid="{00000000-0005-0000-0000-0000F1680000}"/>
    <cellStyle name="หมายเหตุ 33 3 2 3" xfId="26422" xr:uid="{00000000-0005-0000-0000-0000F2680000}"/>
    <cellStyle name="หมายเหตุ 33 3 3" xfId="26423" xr:uid="{00000000-0005-0000-0000-0000F3680000}"/>
    <cellStyle name="หมายเหตุ 33 3 3 2" xfId="26424" xr:uid="{00000000-0005-0000-0000-0000F4680000}"/>
    <cellStyle name="หมายเหตุ 33 3 3 2 2" xfId="26425" xr:uid="{00000000-0005-0000-0000-0000F5680000}"/>
    <cellStyle name="หมายเหตุ 33 3 3 3" xfId="26426" xr:uid="{00000000-0005-0000-0000-0000F6680000}"/>
    <cellStyle name="หมายเหตุ 33 3 4" xfId="26427" xr:uid="{00000000-0005-0000-0000-0000F7680000}"/>
    <cellStyle name="หมายเหตุ 33 3 4 2" xfId="26428" xr:uid="{00000000-0005-0000-0000-0000F8680000}"/>
    <cellStyle name="หมายเหตุ 33 3 4 2 2" xfId="26429" xr:uid="{00000000-0005-0000-0000-0000F9680000}"/>
    <cellStyle name="หมายเหตุ 33 3 4 3" xfId="26430" xr:uid="{00000000-0005-0000-0000-0000FA680000}"/>
    <cellStyle name="หมายเหตุ 33 3 5" xfId="26431" xr:uid="{00000000-0005-0000-0000-0000FB680000}"/>
    <cellStyle name="หมายเหตุ 33 3 5 2" xfId="26432" xr:uid="{00000000-0005-0000-0000-0000FC680000}"/>
    <cellStyle name="หมายเหตุ 33 3 6" xfId="26433" xr:uid="{00000000-0005-0000-0000-0000FD680000}"/>
    <cellStyle name="หมายเหตุ 33 4" xfId="26434" xr:uid="{00000000-0005-0000-0000-0000FE680000}"/>
    <cellStyle name="หมายเหตุ 33 4 2" xfId="26435" xr:uid="{00000000-0005-0000-0000-0000FF680000}"/>
    <cellStyle name="หมายเหตุ 33 4 3" xfId="26436" xr:uid="{00000000-0005-0000-0000-000000690000}"/>
    <cellStyle name="หมายเหตุ 33 4 4" xfId="26437" xr:uid="{00000000-0005-0000-0000-000001690000}"/>
    <cellStyle name="หมายเหตุ 33 4 5" xfId="26438" xr:uid="{00000000-0005-0000-0000-000002690000}"/>
    <cellStyle name="หมายเหตุ 33 4 6" xfId="26439" xr:uid="{00000000-0005-0000-0000-000003690000}"/>
    <cellStyle name="หมายเหตุ 33 4 7" xfId="26440" xr:uid="{00000000-0005-0000-0000-000004690000}"/>
    <cellStyle name="หมายเหตุ 33 5" xfId="26441" xr:uid="{00000000-0005-0000-0000-000005690000}"/>
    <cellStyle name="หมายเหตุ 33 5 2" xfId="26442" xr:uid="{00000000-0005-0000-0000-000006690000}"/>
    <cellStyle name="หมายเหตุ 33 5 3" xfId="26443" xr:uid="{00000000-0005-0000-0000-000007690000}"/>
    <cellStyle name="หมายเหตุ 33 5 4" xfId="26444" xr:uid="{00000000-0005-0000-0000-000008690000}"/>
    <cellStyle name="หมายเหตุ 33 5 5" xfId="26445" xr:uid="{00000000-0005-0000-0000-000009690000}"/>
    <cellStyle name="หมายเหตุ 33 5 6" xfId="26446" xr:uid="{00000000-0005-0000-0000-00000A690000}"/>
    <cellStyle name="หมายเหตุ 33 5 7" xfId="26447" xr:uid="{00000000-0005-0000-0000-00000B690000}"/>
    <cellStyle name="หมายเหตุ 33 6" xfId="26448" xr:uid="{00000000-0005-0000-0000-00000C690000}"/>
    <cellStyle name="หมายเหตุ 33 6 2" xfId="26449" xr:uid="{00000000-0005-0000-0000-00000D690000}"/>
    <cellStyle name="หมายเหตุ 33 6 3" xfId="26450" xr:uid="{00000000-0005-0000-0000-00000E690000}"/>
    <cellStyle name="หมายเหตุ 33 6 4" xfId="26451" xr:uid="{00000000-0005-0000-0000-00000F690000}"/>
    <cellStyle name="หมายเหตุ 33 6 5" xfId="26452" xr:uid="{00000000-0005-0000-0000-000010690000}"/>
    <cellStyle name="หมายเหตุ 33 6 6" xfId="26453" xr:uid="{00000000-0005-0000-0000-000011690000}"/>
    <cellStyle name="หมายเหตุ 33 6 7" xfId="26454" xr:uid="{00000000-0005-0000-0000-000012690000}"/>
    <cellStyle name="หมายเหตุ 33 7" xfId="26455" xr:uid="{00000000-0005-0000-0000-000013690000}"/>
    <cellStyle name="หมายเหตุ 33 7 2" xfId="26456" xr:uid="{00000000-0005-0000-0000-000014690000}"/>
    <cellStyle name="หมายเหตุ 33 7 3" xfId="26457" xr:uid="{00000000-0005-0000-0000-000015690000}"/>
    <cellStyle name="หมายเหตุ 33 7 4" xfId="26458" xr:uid="{00000000-0005-0000-0000-000016690000}"/>
    <cellStyle name="หมายเหตุ 33 7 5" xfId="26459" xr:uid="{00000000-0005-0000-0000-000017690000}"/>
    <cellStyle name="หมายเหตุ 33 7 6" xfId="26460" xr:uid="{00000000-0005-0000-0000-000018690000}"/>
    <cellStyle name="หมายเหตุ 33 7 7" xfId="26461" xr:uid="{00000000-0005-0000-0000-000019690000}"/>
    <cellStyle name="หมายเหตุ 33 8" xfId="26462" xr:uid="{00000000-0005-0000-0000-00001A690000}"/>
    <cellStyle name="หมายเหตุ 33 8 2" xfId="26463" xr:uid="{00000000-0005-0000-0000-00001B690000}"/>
    <cellStyle name="หมายเหตุ 33 8 3" xfId="26464" xr:uid="{00000000-0005-0000-0000-00001C690000}"/>
    <cellStyle name="หมายเหตุ 33 8 4" xfId="26465" xr:uid="{00000000-0005-0000-0000-00001D690000}"/>
    <cellStyle name="หมายเหตุ 33 8 5" xfId="26466" xr:uid="{00000000-0005-0000-0000-00001E690000}"/>
    <cellStyle name="หมายเหตุ 33 8 6" xfId="26467" xr:uid="{00000000-0005-0000-0000-00001F690000}"/>
    <cellStyle name="หมายเหตุ 33 8 7" xfId="26468" xr:uid="{00000000-0005-0000-0000-000020690000}"/>
    <cellStyle name="หมายเหตุ 33 9" xfId="26469" xr:uid="{00000000-0005-0000-0000-000021690000}"/>
    <cellStyle name="หมายเหตุ 33 9 2" xfId="26470" xr:uid="{00000000-0005-0000-0000-000022690000}"/>
    <cellStyle name="หมายเหตุ 33 9 3" xfId="26471" xr:uid="{00000000-0005-0000-0000-000023690000}"/>
    <cellStyle name="หมายเหตุ 33 9 4" xfId="26472" xr:uid="{00000000-0005-0000-0000-000024690000}"/>
    <cellStyle name="หมายเหตุ 33 9 5" xfId="26473" xr:uid="{00000000-0005-0000-0000-000025690000}"/>
    <cellStyle name="หมายเหตุ 33 9 6" xfId="26474" xr:uid="{00000000-0005-0000-0000-000026690000}"/>
    <cellStyle name="หมายเหตุ 33 9 7" xfId="26475" xr:uid="{00000000-0005-0000-0000-000027690000}"/>
    <cellStyle name="หมายเหตุ 34" xfId="26476" xr:uid="{00000000-0005-0000-0000-000028690000}"/>
    <cellStyle name="หมายเหตุ 34 10" xfId="26477" xr:uid="{00000000-0005-0000-0000-000029690000}"/>
    <cellStyle name="หมายเหตุ 34 10 2" xfId="26478" xr:uid="{00000000-0005-0000-0000-00002A690000}"/>
    <cellStyle name="หมายเหตุ 34 10 3" xfId="26479" xr:uid="{00000000-0005-0000-0000-00002B690000}"/>
    <cellStyle name="หมายเหตุ 34 10 4" xfId="26480" xr:uid="{00000000-0005-0000-0000-00002C690000}"/>
    <cellStyle name="หมายเหตุ 34 10 5" xfId="26481" xr:uid="{00000000-0005-0000-0000-00002D690000}"/>
    <cellStyle name="หมายเหตุ 34 10 6" xfId="26482" xr:uid="{00000000-0005-0000-0000-00002E690000}"/>
    <cellStyle name="หมายเหตุ 34 10 7" xfId="26483" xr:uid="{00000000-0005-0000-0000-00002F690000}"/>
    <cellStyle name="หมายเหตุ 34 11" xfId="26484" xr:uid="{00000000-0005-0000-0000-000030690000}"/>
    <cellStyle name="หมายเหตุ 34 11 2" xfId="26485" xr:uid="{00000000-0005-0000-0000-000031690000}"/>
    <cellStyle name="หมายเหตุ 34 11 3" xfId="26486" xr:uid="{00000000-0005-0000-0000-000032690000}"/>
    <cellStyle name="หมายเหตุ 34 11 4" xfId="26487" xr:uid="{00000000-0005-0000-0000-000033690000}"/>
    <cellStyle name="หมายเหตุ 34 11 5" xfId="26488" xr:uid="{00000000-0005-0000-0000-000034690000}"/>
    <cellStyle name="หมายเหตุ 34 11 6" xfId="26489" xr:uid="{00000000-0005-0000-0000-000035690000}"/>
    <cellStyle name="หมายเหตุ 34 11 7" xfId="26490" xr:uid="{00000000-0005-0000-0000-000036690000}"/>
    <cellStyle name="หมายเหตุ 34 12" xfId="26491" xr:uid="{00000000-0005-0000-0000-000037690000}"/>
    <cellStyle name="หมายเหตุ 34 12 2" xfId="26492" xr:uid="{00000000-0005-0000-0000-000038690000}"/>
    <cellStyle name="หมายเหตุ 34 12 3" xfId="26493" xr:uid="{00000000-0005-0000-0000-000039690000}"/>
    <cellStyle name="หมายเหตุ 34 12 4" xfId="26494" xr:uid="{00000000-0005-0000-0000-00003A690000}"/>
    <cellStyle name="หมายเหตุ 34 12 5" xfId="26495" xr:uid="{00000000-0005-0000-0000-00003B690000}"/>
    <cellStyle name="หมายเหตุ 34 12 6" xfId="26496" xr:uid="{00000000-0005-0000-0000-00003C690000}"/>
    <cellStyle name="หมายเหตุ 34 12 7" xfId="26497" xr:uid="{00000000-0005-0000-0000-00003D690000}"/>
    <cellStyle name="หมายเหตุ 34 13" xfId="26498" xr:uid="{00000000-0005-0000-0000-00003E690000}"/>
    <cellStyle name="หมายเหตุ 34 13 2" xfId="26499" xr:uid="{00000000-0005-0000-0000-00003F690000}"/>
    <cellStyle name="หมายเหตุ 34 13 3" xfId="26500" xr:uid="{00000000-0005-0000-0000-000040690000}"/>
    <cellStyle name="หมายเหตุ 34 13 4" xfId="26501" xr:uid="{00000000-0005-0000-0000-000041690000}"/>
    <cellStyle name="หมายเหตุ 34 13 5" xfId="26502" xr:uid="{00000000-0005-0000-0000-000042690000}"/>
    <cellStyle name="หมายเหตุ 34 13 6" xfId="26503" xr:uid="{00000000-0005-0000-0000-000043690000}"/>
    <cellStyle name="หมายเหตุ 34 13 7" xfId="26504" xr:uid="{00000000-0005-0000-0000-000044690000}"/>
    <cellStyle name="หมายเหตุ 34 14" xfId="26505" xr:uid="{00000000-0005-0000-0000-000045690000}"/>
    <cellStyle name="หมายเหตุ 34 14 10" xfId="26506" xr:uid="{00000000-0005-0000-0000-000046690000}"/>
    <cellStyle name="หมายเหตุ 34 14 10 2" xfId="26507" xr:uid="{00000000-0005-0000-0000-000047690000}"/>
    <cellStyle name="หมายเหตุ 34 14 10 2 2" xfId="26508" xr:uid="{00000000-0005-0000-0000-000048690000}"/>
    <cellStyle name="หมายเหตุ 34 14 10 3" xfId="26509" xr:uid="{00000000-0005-0000-0000-000049690000}"/>
    <cellStyle name="หมายเหตุ 34 14 2" xfId="26510" xr:uid="{00000000-0005-0000-0000-00004A690000}"/>
    <cellStyle name="หมายเหตุ 34 14 2 2" xfId="26511" xr:uid="{00000000-0005-0000-0000-00004B690000}"/>
    <cellStyle name="หมายเหตุ 34 14 2 2 2" xfId="26512" xr:uid="{00000000-0005-0000-0000-00004C690000}"/>
    <cellStyle name="หมายเหตุ 34 14 2 3" xfId="26513" xr:uid="{00000000-0005-0000-0000-00004D690000}"/>
    <cellStyle name="หมายเหตุ 34 14 3" xfId="26514" xr:uid="{00000000-0005-0000-0000-00004E690000}"/>
    <cellStyle name="หมายเหตุ 34 14 3 2" xfId="26515" xr:uid="{00000000-0005-0000-0000-00004F690000}"/>
    <cellStyle name="หมายเหตุ 34 14 3 2 2" xfId="26516" xr:uid="{00000000-0005-0000-0000-000050690000}"/>
    <cellStyle name="หมายเหตุ 34 14 3 3" xfId="26517" xr:uid="{00000000-0005-0000-0000-000051690000}"/>
    <cellStyle name="หมายเหตุ 34 14 4" xfId="26518" xr:uid="{00000000-0005-0000-0000-000052690000}"/>
    <cellStyle name="หมายเหตุ 34 14 4 2" xfId="26519" xr:uid="{00000000-0005-0000-0000-000053690000}"/>
    <cellStyle name="หมายเหตุ 34 14 4 2 2" xfId="26520" xr:uid="{00000000-0005-0000-0000-000054690000}"/>
    <cellStyle name="หมายเหตุ 34 14 4 3" xfId="26521" xr:uid="{00000000-0005-0000-0000-000055690000}"/>
    <cellStyle name="หมายเหตุ 34 14 5" xfId="26522" xr:uid="{00000000-0005-0000-0000-000056690000}"/>
    <cellStyle name="หมายเหตุ 34 14 5 2" xfId="26523" xr:uid="{00000000-0005-0000-0000-000057690000}"/>
    <cellStyle name="หมายเหตุ 34 14 5 2 2" xfId="26524" xr:uid="{00000000-0005-0000-0000-000058690000}"/>
    <cellStyle name="หมายเหตุ 34 14 5 3" xfId="26525" xr:uid="{00000000-0005-0000-0000-000059690000}"/>
    <cellStyle name="หมายเหตุ 34 14 6" xfId="26526" xr:uid="{00000000-0005-0000-0000-00005A690000}"/>
    <cellStyle name="หมายเหตุ 34 14 6 2" xfId="26527" xr:uid="{00000000-0005-0000-0000-00005B690000}"/>
    <cellStyle name="หมายเหตุ 34 14 6 2 2" xfId="26528" xr:uid="{00000000-0005-0000-0000-00005C690000}"/>
    <cellStyle name="หมายเหตุ 34 14 6 3" xfId="26529" xr:uid="{00000000-0005-0000-0000-00005D690000}"/>
    <cellStyle name="หมายเหตุ 34 14 7" xfId="26530" xr:uid="{00000000-0005-0000-0000-00005E690000}"/>
    <cellStyle name="หมายเหตุ 34 14 7 2" xfId="26531" xr:uid="{00000000-0005-0000-0000-00005F690000}"/>
    <cellStyle name="หมายเหตุ 34 14 7 2 2" xfId="26532" xr:uid="{00000000-0005-0000-0000-000060690000}"/>
    <cellStyle name="หมายเหตุ 34 14 7 3" xfId="26533" xr:uid="{00000000-0005-0000-0000-000061690000}"/>
    <cellStyle name="หมายเหตุ 34 14 8" xfId="26534" xr:uid="{00000000-0005-0000-0000-000062690000}"/>
    <cellStyle name="หมายเหตุ 34 14 8 2" xfId="26535" xr:uid="{00000000-0005-0000-0000-000063690000}"/>
    <cellStyle name="หมายเหตุ 34 14 8 2 2" xfId="26536" xr:uid="{00000000-0005-0000-0000-000064690000}"/>
    <cellStyle name="หมายเหตุ 34 14 8 3" xfId="26537" xr:uid="{00000000-0005-0000-0000-000065690000}"/>
    <cellStyle name="หมายเหตุ 34 14 9" xfId="26538" xr:uid="{00000000-0005-0000-0000-000066690000}"/>
    <cellStyle name="หมายเหตุ 34 14 9 2" xfId="26539" xr:uid="{00000000-0005-0000-0000-000067690000}"/>
    <cellStyle name="หมายเหตุ 34 14 9 2 2" xfId="26540" xr:uid="{00000000-0005-0000-0000-000068690000}"/>
    <cellStyle name="หมายเหตุ 34 14 9 3" xfId="26541" xr:uid="{00000000-0005-0000-0000-000069690000}"/>
    <cellStyle name="หมายเหตุ 34 15" xfId="26542" xr:uid="{00000000-0005-0000-0000-00006A690000}"/>
    <cellStyle name="หมายเหตุ 34 16" xfId="26543" xr:uid="{00000000-0005-0000-0000-00006B690000}"/>
    <cellStyle name="หมายเหตุ 34 17" xfId="26544" xr:uid="{00000000-0005-0000-0000-00006C690000}"/>
    <cellStyle name="หมายเหตุ 34 18" xfId="26545" xr:uid="{00000000-0005-0000-0000-00006D690000}"/>
    <cellStyle name="หมายเหตุ 34 19" xfId="26546" xr:uid="{00000000-0005-0000-0000-00006E690000}"/>
    <cellStyle name="หมายเหตุ 34 2" xfId="26547" xr:uid="{00000000-0005-0000-0000-00006F690000}"/>
    <cellStyle name="หมายเหตุ 34 2 2" xfId="26548" xr:uid="{00000000-0005-0000-0000-000070690000}"/>
    <cellStyle name="หมายเหตุ 34 2 2 2" xfId="26549" xr:uid="{00000000-0005-0000-0000-000071690000}"/>
    <cellStyle name="หมายเหตุ 34 2 2 2 2" xfId="26550" xr:uid="{00000000-0005-0000-0000-000072690000}"/>
    <cellStyle name="หมายเหตุ 34 2 2 3" xfId="26551" xr:uid="{00000000-0005-0000-0000-000073690000}"/>
    <cellStyle name="หมายเหตุ 34 2 3" xfId="26552" xr:uid="{00000000-0005-0000-0000-000074690000}"/>
    <cellStyle name="หมายเหตุ 34 2 3 2" xfId="26553" xr:uid="{00000000-0005-0000-0000-000075690000}"/>
    <cellStyle name="หมายเหตุ 34 2 3 2 2" xfId="26554" xr:uid="{00000000-0005-0000-0000-000076690000}"/>
    <cellStyle name="หมายเหตุ 34 2 3 3" xfId="26555" xr:uid="{00000000-0005-0000-0000-000077690000}"/>
    <cellStyle name="หมายเหตุ 34 2 4" xfId="26556" xr:uid="{00000000-0005-0000-0000-000078690000}"/>
    <cellStyle name="หมายเหตุ 34 2 4 2" xfId="26557" xr:uid="{00000000-0005-0000-0000-000079690000}"/>
    <cellStyle name="หมายเหตุ 34 2 4 2 2" xfId="26558" xr:uid="{00000000-0005-0000-0000-00007A690000}"/>
    <cellStyle name="หมายเหตุ 34 2 4 3" xfId="26559" xr:uid="{00000000-0005-0000-0000-00007B690000}"/>
    <cellStyle name="หมายเหตุ 34 2 5" xfId="26560" xr:uid="{00000000-0005-0000-0000-00007C690000}"/>
    <cellStyle name="หมายเหตุ 34 2 5 2" xfId="26561" xr:uid="{00000000-0005-0000-0000-00007D690000}"/>
    <cellStyle name="หมายเหตุ 34 2 6" xfId="26562" xr:uid="{00000000-0005-0000-0000-00007E690000}"/>
    <cellStyle name="หมายเหตุ 34 20" xfId="26563" xr:uid="{00000000-0005-0000-0000-00007F690000}"/>
    <cellStyle name="หมายเหตุ 34 21" xfId="26564" xr:uid="{00000000-0005-0000-0000-000080690000}"/>
    <cellStyle name="หมายเหตุ 34 22" xfId="26565" xr:uid="{00000000-0005-0000-0000-000081690000}"/>
    <cellStyle name="หมายเหตุ 34 23" xfId="26566" xr:uid="{00000000-0005-0000-0000-000082690000}"/>
    <cellStyle name="หมายเหตุ 34 23 2" xfId="26567" xr:uid="{00000000-0005-0000-0000-000083690000}"/>
    <cellStyle name="หมายเหตุ 34 24" xfId="26568" xr:uid="{00000000-0005-0000-0000-000084690000}"/>
    <cellStyle name="หมายเหตุ 34 3" xfId="26569" xr:uid="{00000000-0005-0000-0000-000085690000}"/>
    <cellStyle name="หมายเหตุ 34 3 2" xfId="26570" xr:uid="{00000000-0005-0000-0000-000086690000}"/>
    <cellStyle name="หมายเหตุ 34 3 2 2" xfId="26571" xr:uid="{00000000-0005-0000-0000-000087690000}"/>
    <cellStyle name="หมายเหตุ 34 3 2 2 2" xfId="26572" xr:uid="{00000000-0005-0000-0000-000088690000}"/>
    <cellStyle name="หมายเหตุ 34 3 2 3" xfId="26573" xr:uid="{00000000-0005-0000-0000-000089690000}"/>
    <cellStyle name="หมายเหตุ 34 3 3" xfId="26574" xr:uid="{00000000-0005-0000-0000-00008A690000}"/>
    <cellStyle name="หมายเหตุ 34 3 3 2" xfId="26575" xr:uid="{00000000-0005-0000-0000-00008B690000}"/>
    <cellStyle name="หมายเหตุ 34 3 3 2 2" xfId="26576" xr:uid="{00000000-0005-0000-0000-00008C690000}"/>
    <cellStyle name="หมายเหตุ 34 3 3 3" xfId="26577" xr:uid="{00000000-0005-0000-0000-00008D690000}"/>
    <cellStyle name="หมายเหตุ 34 3 4" xfId="26578" xr:uid="{00000000-0005-0000-0000-00008E690000}"/>
    <cellStyle name="หมายเหตุ 34 3 4 2" xfId="26579" xr:uid="{00000000-0005-0000-0000-00008F690000}"/>
    <cellStyle name="หมายเหตุ 34 3 4 2 2" xfId="26580" xr:uid="{00000000-0005-0000-0000-000090690000}"/>
    <cellStyle name="หมายเหตุ 34 3 4 3" xfId="26581" xr:uid="{00000000-0005-0000-0000-000091690000}"/>
    <cellStyle name="หมายเหตุ 34 3 5" xfId="26582" xr:uid="{00000000-0005-0000-0000-000092690000}"/>
    <cellStyle name="หมายเหตุ 34 3 5 2" xfId="26583" xr:uid="{00000000-0005-0000-0000-000093690000}"/>
    <cellStyle name="หมายเหตุ 34 3 6" xfId="26584" xr:uid="{00000000-0005-0000-0000-000094690000}"/>
    <cellStyle name="หมายเหตุ 34 4" xfId="26585" xr:uid="{00000000-0005-0000-0000-000095690000}"/>
    <cellStyle name="หมายเหตุ 34 4 2" xfId="26586" xr:uid="{00000000-0005-0000-0000-000096690000}"/>
    <cellStyle name="หมายเหตุ 34 4 3" xfId="26587" xr:uid="{00000000-0005-0000-0000-000097690000}"/>
    <cellStyle name="หมายเหตุ 34 4 4" xfId="26588" xr:uid="{00000000-0005-0000-0000-000098690000}"/>
    <cellStyle name="หมายเหตุ 34 4 5" xfId="26589" xr:uid="{00000000-0005-0000-0000-000099690000}"/>
    <cellStyle name="หมายเหตุ 34 4 6" xfId="26590" xr:uid="{00000000-0005-0000-0000-00009A690000}"/>
    <cellStyle name="หมายเหตุ 34 4 7" xfId="26591" xr:uid="{00000000-0005-0000-0000-00009B690000}"/>
    <cellStyle name="หมายเหตุ 34 5" xfId="26592" xr:uid="{00000000-0005-0000-0000-00009C690000}"/>
    <cellStyle name="หมายเหตุ 34 5 2" xfId="26593" xr:uid="{00000000-0005-0000-0000-00009D690000}"/>
    <cellStyle name="หมายเหตุ 34 5 3" xfId="26594" xr:uid="{00000000-0005-0000-0000-00009E690000}"/>
    <cellStyle name="หมายเหตุ 34 5 4" xfId="26595" xr:uid="{00000000-0005-0000-0000-00009F690000}"/>
    <cellStyle name="หมายเหตุ 34 5 5" xfId="26596" xr:uid="{00000000-0005-0000-0000-0000A0690000}"/>
    <cellStyle name="หมายเหตุ 34 5 6" xfId="26597" xr:uid="{00000000-0005-0000-0000-0000A1690000}"/>
    <cellStyle name="หมายเหตุ 34 5 7" xfId="26598" xr:uid="{00000000-0005-0000-0000-0000A2690000}"/>
    <cellStyle name="หมายเหตุ 34 6" xfId="26599" xr:uid="{00000000-0005-0000-0000-0000A3690000}"/>
    <cellStyle name="หมายเหตุ 34 6 2" xfId="26600" xr:uid="{00000000-0005-0000-0000-0000A4690000}"/>
    <cellStyle name="หมายเหตุ 34 6 3" xfId="26601" xr:uid="{00000000-0005-0000-0000-0000A5690000}"/>
    <cellStyle name="หมายเหตุ 34 6 4" xfId="26602" xr:uid="{00000000-0005-0000-0000-0000A6690000}"/>
    <cellStyle name="หมายเหตุ 34 6 5" xfId="26603" xr:uid="{00000000-0005-0000-0000-0000A7690000}"/>
    <cellStyle name="หมายเหตุ 34 6 6" xfId="26604" xr:uid="{00000000-0005-0000-0000-0000A8690000}"/>
    <cellStyle name="หมายเหตุ 34 6 7" xfId="26605" xr:uid="{00000000-0005-0000-0000-0000A9690000}"/>
    <cellStyle name="หมายเหตุ 34 7" xfId="26606" xr:uid="{00000000-0005-0000-0000-0000AA690000}"/>
    <cellStyle name="หมายเหตุ 34 7 2" xfId="26607" xr:uid="{00000000-0005-0000-0000-0000AB690000}"/>
    <cellStyle name="หมายเหตุ 34 7 3" xfId="26608" xr:uid="{00000000-0005-0000-0000-0000AC690000}"/>
    <cellStyle name="หมายเหตุ 34 7 4" xfId="26609" xr:uid="{00000000-0005-0000-0000-0000AD690000}"/>
    <cellStyle name="หมายเหตุ 34 7 5" xfId="26610" xr:uid="{00000000-0005-0000-0000-0000AE690000}"/>
    <cellStyle name="หมายเหตุ 34 7 6" xfId="26611" xr:uid="{00000000-0005-0000-0000-0000AF690000}"/>
    <cellStyle name="หมายเหตุ 34 7 7" xfId="26612" xr:uid="{00000000-0005-0000-0000-0000B0690000}"/>
    <cellStyle name="หมายเหตุ 34 8" xfId="26613" xr:uid="{00000000-0005-0000-0000-0000B1690000}"/>
    <cellStyle name="หมายเหตุ 34 8 2" xfId="26614" xr:uid="{00000000-0005-0000-0000-0000B2690000}"/>
    <cellStyle name="หมายเหตุ 34 8 3" xfId="26615" xr:uid="{00000000-0005-0000-0000-0000B3690000}"/>
    <cellStyle name="หมายเหตุ 34 8 4" xfId="26616" xr:uid="{00000000-0005-0000-0000-0000B4690000}"/>
    <cellStyle name="หมายเหตุ 34 8 5" xfId="26617" xr:uid="{00000000-0005-0000-0000-0000B5690000}"/>
    <cellStyle name="หมายเหตุ 34 8 6" xfId="26618" xr:uid="{00000000-0005-0000-0000-0000B6690000}"/>
    <cellStyle name="หมายเหตุ 34 8 7" xfId="26619" xr:uid="{00000000-0005-0000-0000-0000B7690000}"/>
    <cellStyle name="หมายเหตุ 34 9" xfId="26620" xr:uid="{00000000-0005-0000-0000-0000B8690000}"/>
    <cellStyle name="หมายเหตุ 34 9 2" xfId="26621" xr:uid="{00000000-0005-0000-0000-0000B9690000}"/>
    <cellStyle name="หมายเหตุ 34 9 3" xfId="26622" xr:uid="{00000000-0005-0000-0000-0000BA690000}"/>
    <cellStyle name="หมายเหตุ 34 9 4" xfId="26623" xr:uid="{00000000-0005-0000-0000-0000BB690000}"/>
    <cellStyle name="หมายเหตุ 34 9 5" xfId="26624" xr:uid="{00000000-0005-0000-0000-0000BC690000}"/>
    <cellStyle name="หมายเหตุ 34 9 6" xfId="26625" xr:uid="{00000000-0005-0000-0000-0000BD690000}"/>
    <cellStyle name="หมายเหตุ 34 9 7" xfId="26626" xr:uid="{00000000-0005-0000-0000-0000BE690000}"/>
    <cellStyle name="หมายเหตุ 35" xfId="26627" xr:uid="{00000000-0005-0000-0000-0000BF690000}"/>
    <cellStyle name="หมายเหตุ 35 10" xfId="26628" xr:uid="{00000000-0005-0000-0000-0000C0690000}"/>
    <cellStyle name="หมายเหตุ 35 10 2" xfId="26629" xr:uid="{00000000-0005-0000-0000-0000C1690000}"/>
    <cellStyle name="หมายเหตุ 35 10 3" xfId="26630" xr:uid="{00000000-0005-0000-0000-0000C2690000}"/>
    <cellStyle name="หมายเหตุ 35 10 4" xfId="26631" xr:uid="{00000000-0005-0000-0000-0000C3690000}"/>
    <cellStyle name="หมายเหตุ 35 10 5" xfId="26632" xr:uid="{00000000-0005-0000-0000-0000C4690000}"/>
    <cellStyle name="หมายเหตุ 35 10 6" xfId="26633" xr:uid="{00000000-0005-0000-0000-0000C5690000}"/>
    <cellStyle name="หมายเหตุ 35 10 7" xfId="26634" xr:uid="{00000000-0005-0000-0000-0000C6690000}"/>
    <cellStyle name="หมายเหตุ 35 11" xfId="26635" xr:uid="{00000000-0005-0000-0000-0000C7690000}"/>
    <cellStyle name="หมายเหตุ 35 11 2" xfId="26636" xr:uid="{00000000-0005-0000-0000-0000C8690000}"/>
    <cellStyle name="หมายเหตุ 35 11 3" xfId="26637" xr:uid="{00000000-0005-0000-0000-0000C9690000}"/>
    <cellStyle name="หมายเหตุ 35 11 4" xfId="26638" xr:uid="{00000000-0005-0000-0000-0000CA690000}"/>
    <cellStyle name="หมายเหตุ 35 11 5" xfId="26639" xr:uid="{00000000-0005-0000-0000-0000CB690000}"/>
    <cellStyle name="หมายเหตุ 35 11 6" xfId="26640" xr:uid="{00000000-0005-0000-0000-0000CC690000}"/>
    <cellStyle name="หมายเหตุ 35 11 7" xfId="26641" xr:uid="{00000000-0005-0000-0000-0000CD690000}"/>
    <cellStyle name="หมายเหตุ 35 12" xfId="26642" xr:uid="{00000000-0005-0000-0000-0000CE690000}"/>
    <cellStyle name="หมายเหตุ 35 12 2" xfId="26643" xr:uid="{00000000-0005-0000-0000-0000CF690000}"/>
    <cellStyle name="หมายเหตุ 35 12 3" xfId="26644" xr:uid="{00000000-0005-0000-0000-0000D0690000}"/>
    <cellStyle name="หมายเหตุ 35 12 4" xfId="26645" xr:uid="{00000000-0005-0000-0000-0000D1690000}"/>
    <cellStyle name="หมายเหตุ 35 12 5" xfId="26646" xr:uid="{00000000-0005-0000-0000-0000D2690000}"/>
    <cellStyle name="หมายเหตุ 35 12 6" xfId="26647" xr:uid="{00000000-0005-0000-0000-0000D3690000}"/>
    <cellStyle name="หมายเหตุ 35 12 7" xfId="26648" xr:uid="{00000000-0005-0000-0000-0000D4690000}"/>
    <cellStyle name="หมายเหตุ 35 13" xfId="26649" xr:uid="{00000000-0005-0000-0000-0000D5690000}"/>
    <cellStyle name="หมายเหตุ 35 13 2" xfId="26650" xr:uid="{00000000-0005-0000-0000-0000D6690000}"/>
    <cellStyle name="หมายเหตุ 35 13 3" xfId="26651" xr:uid="{00000000-0005-0000-0000-0000D7690000}"/>
    <cellStyle name="หมายเหตุ 35 13 4" xfId="26652" xr:uid="{00000000-0005-0000-0000-0000D8690000}"/>
    <cellStyle name="หมายเหตุ 35 13 5" xfId="26653" xr:uid="{00000000-0005-0000-0000-0000D9690000}"/>
    <cellStyle name="หมายเหตุ 35 13 6" xfId="26654" xr:uid="{00000000-0005-0000-0000-0000DA690000}"/>
    <cellStyle name="หมายเหตุ 35 13 7" xfId="26655" xr:uid="{00000000-0005-0000-0000-0000DB690000}"/>
    <cellStyle name="หมายเหตุ 35 14" xfId="26656" xr:uid="{00000000-0005-0000-0000-0000DC690000}"/>
    <cellStyle name="หมายเหตุ 35 14 10" xfId="26657" xr:uid="{00000000-0005-0000-0000-0000DD690000}"/>
    <cellStyle name="หมายเหตุ 35 14 10 2" xfId="26658" xr:uid="{00000000-0005-0000-0000-0000DE690000}"/>
    <cellStyle name="หมายเหตุ 35 14 10 2 2" xfId="26659" xr:uid="{00000000-0005-0000-0000-0000DF690000}"/>
    <cellStyle name="หมายเหตุ 35 14 10 3" xfId="26660" xr:uid="{00000000-0005-0000-0000-0000E0690000}"/>
    <cellStyle name="หมายเหตุ 35 14 2" xfId="26661" xr:uid="{00000000-0005-0000-0000-0000E1690000}"/>
    <cellStyle name="หมายเหตุ 35 14 2 2" xfId="26662" xr:uid="{00000000-0005-0000-0000-0000E2690000}"/>
    <cellStyle name="หมายเหตุ 35 14 2 2 2" xfId="26663" xr:uid="{00000000-0005-0000-0000-0000E3690000}"/>
    <cellStyle name="หมายเหตุ 35 14 2 3" xfId="26664" xr:uid="{00000000-0005-0000-0000-0000E4690000}"/>
    <cellStyle name="หมายเหตุ 35 14 3" xfId="26665" xr:uid="{00000000-0005-0000-0000-0000E5690000}"/>
    <cellStyle name="หมายเหตุ 35 14 3 2" xfId="26666" xr:uid="{00000000-0005-0000-0000-0000E6690000}"/>
    <cellStyle name="หมายเหตุ 35 14 3 2 2" xfId="26667" xr:uid="{00000000-0005-0000-0000-0000E7690000}"/>
    <cellStyle name="หมายเหตุ 35 14 3 3" xfId="26668" xr:uid="{00000000-0005-0000-0000-0000E8690000}"/>
    <cellStyle name="หมายเหตุ 35 14 4" xfId="26669" xr:uid="{00000000-0005-0000-0000-0000E9690000}"/>
    <cellStyle name="หมายเหตุ 35 14 4 2" xfId="26670" xr:uid="{00000000-0005-0000-0000-0000EA690000}"/>
    <cellStyle name="หมายเหตุ 35 14 4 2 2" xfId="26671" xr:uid="{00000000-0005-0000-0000-0000EB690000}"/>
    <cellStyle name="หมายเหตุ 35 14 4 3" xfId="26672" xr:uid="{00000000-0005-0000-0000-0000EC690000}"/>
    <cellStyle name="หมายเหตุ 35 14 5" xfId="26673" xr:uid="{00000000-0005-0000-0000-0000ED690000}"/>
    <cellStyle name="หมายเหตุ 35 14 5 2" xfId="26674" xr:uid="{00000000-0005-0000-0000-0000EE690000}"/>
    <cellStyle name="หมายเหตุ 35 14 5 2 2" xfId="26675" xr:uid="{00000000-0005-0000-0000-0000EF690000}"/>
    <cellStyle name="หมายเหตุ 35 14 5 3" xfId="26676" xr:uid="{00000000-0005-0000-0000-0000F0690000}"/>
    <cellStyle name="หมายเหตุ 35 14 6" xfId="26677" xr:uid="{00000000-0005-0000-0000-0000F1690000}"/>
    <cellStyle name="หมายเหตุ 35 14 6 2" xfId="26678" xr:uid="{00000000-0005-0000-0000-0000F2690000}"/>
    <cellStyle name="หมายเหตุ 35 14 6 2 2" xfId="26679" xr:uid="{00000000-0005-0000-0000-0000F3690000}"/>
    <cellStyle name="หมายเหตุ 35 14 6 3" xfId="26680" xr:uid="{00000000-0005-0000-0000-0000F4690000}"/>
    <cellStyle name="หมายเหตุ 35 14 7" xfId="26681" xr:uid="{00000000-0005-0000-0000-0000F5690000}"/>
    <cellStyle name="หมายเหตุ 35 14 7 2" xfId="26682" xr:uid="{00000000-0005-0000-0000-0000F6690000}"/>
    <cellStyle name="หมายเหตุ 35 14 7 2 2" xfId="26683" xr:uid="{00000000-0005-0000-0000-0000F7690000}"/>
    <cellStyle name="หมายเหตุ 35 14 7 3" xfId="26684" xr:uid="{00000000-0005-0000-0000-0000F8690000}"/>
    <cellStyle name="หมายเหตุ 35 14 8" xfId="26685" xr:uid="{00000000-0005-0000-0000-0000F9690000}"/>
    <cellStyle name="หมายเหตุ 35 14 8 2" xfId="26686" xr:uid="{00000000-0005-0000-0000-0000FA690000}"/>
    <cellStyle name="หมายเหตุ 35 14 8 2 2" xfId="26687" xr:uid="{00000000-0005-0000-0000-0000FB690000}"/>
    <cellStyle name="หมายเหตุ 35 14 8 3" xfId="26688" xr:uid="{00000000-0005-0000-0000-0000FC690000}"/>
    <cellStyle name="หมายเหตุ 35 14 9" xfId="26689" xr:uid="{00000000-0005-0000-0000-0000FD690000}"/>
    <cellStyle name="หมายเหตุ 35 14 9 2" xfId="26690" xr:uid="{00000000-0005-0000-0000-0000FE690000}"/>
    <cellStyle name="หมายเหตุ 35 14 9 2 2" xfId="26691" xr:uid="{00000000-0005-0000-0000-0000FF690000}"/>
    <cellStyle name="หมายเหตุ 35 14 9 3" xfId="26692" xr:uid="{00000000-0005-0000-0000-0000006A0000}"/>
    <cellStyle name="หมายเหตุ 35 15" xfId="26693" xr:uid="{00000000-0005-0000-0000-0000016A0000}"/>
    <cellStyle name="หมายเหตุ 35 16" xfId="26694" xr:uid="{00000000-0005-0000-0000-0000026A0000}"/>
    <cellStyle name="หมายเหตุ 35 17" xfId="26695" xr:uid="{00000000-0005-0000-0000-0000036A0000}"/>
    <cellStyle name="หมายเหตุ 35 18" xfId="26696" xr:uid="{00000000-0005-0000-0000-0000046A0000}"/>
    <cellStyle name="หมายเหตุ 35 19" xfId="26697" xr:uid="{00000000-0005-0000-0000-0000056A0000}"/>
    <cellStyle name="หมายเหตุ 35 2" xfId="26698" xr:uid="{00000000-0005-0000-0000-0000066A0000}"/>
    <cellStyle name="หมายเหตุ 35 2 2" xfId="26699" xr:uid="{00000000-0005-0000-0000-0000076A0000}"/>
    <cellStyle name="หมายเหตุ 35 2 2 2" xfId="26700" xr:uid="{00000000-0005-0000-0000-0000086A0000}"/>
    <cellStyle name="หมายเหตุ 35 2 2 2 2" xfId="26701" xr:uid="{00000000-0005-0000-0000-0000096A0000}"/>
    <cellStyle name="หมายเหตุ 35 2 2 3" xfId="26702" xr:uid="{00000000-0005-0000-0000-00000A6A0000}"/>
    <cellStyle name="หมายเหตุ 35 2 3" xfId="26703" xr:uid="{00000000-0005-0000-0000-00000B6A0000}"/>
    <cellStyle name="หมายเหตุ 35 2 3 2" xfId="26704" xr:uid="{00000000-0005-0000-0000-00000C6A0000}"/>
    <cellStyle name="หมายเหตุ 35 2 3 2 2" xfId="26705" xr:uid="{00000000-0005-0000-0000-00000D6A0000}"/>
    <cellStyle name="หมายเหตุ 35 2 3 3" xfId="26706" xr:uid="{00000000-0005-0000-0000-00000E6A0000}"/>
    <cellStyle name="หมายเหตุ 35 2 4" xfId="26707" xr:uid="{00000000-0005-0000-0000-00000F6A0000}"/>
    <cellStyle name="หมายเหตุ 35 2 4 2" xfId="26708" xr:uid="{00000000-0005-0000-0000-0000106A0000}"/>
    <cellStyle name="หมายเหตุ 35 2 4 2 2" xfId="26709" xr:uid="{00000000-0005-0000-0000-0000116A0000}"/>
    <cellStyle name="หมายเหตุ 35 2 4 3" xfId="26710" xr:uid="{00000000-0005-0000-0000-0000126A0000}"/>
    <cellStyle name="หมายเหตุ 35 2 5" xfId="26711" xr:uid="{00000000-0005-0000-0000-0000136A0000}"/>
    <cellStyle name="หมายเหตุ 35 2 5 2" xfId="26712" xr:uid="{00000000-0005-0000-0000-0000146A0000}"/>
    <cellStyle name="หมายเหตุ 35 2 6" xfId="26713" xr:uid="{00000000-0005-0000-0000-0000156A0000}"/>
    <cellStyle name="หมายเหตุ 35 20" xfId="26714" xr:uid="{00000000-0005-0000-0000-0000166A0000}"/>
    <cellStyle name="หมายเหตุ 35 21" xfId="26715" xr:uid="{00000000-0005-0000-0000-0000176A0000}"/>
    <cellStyle name="หมายเหตุ 35 22" xfId="26716" xr:uid="{00000000-0005-0000-0000-0000186A0000}"/>
    <cellStyle name="หมายเหตุ 35 23" xfId="26717" xr:uid="{00000000-0005-0000-0000-0000196A0000}"/>
    <cellStyle name="หมายเหตุ 35 23 2" xfId="26718" xr:uid="{00000000-0005-0000-0000-00001A6A0000}"/>
    <cellStyle name="หมายเหตุ 35 24" xfId="26719" xr:uid="{00000000-0005-0000-0000-00001B6A0000}"/>
    <cellStyle name="หมายเหตุ 35 3" xfId="26720" xr:uid="{00000000-0005-0000-0000-00001C6A0000}"/>
    <cellStyle name="หมายเหตุ 35 3 2" xfId="26721" xr:uid="{00000000-0005-0000-0000-00001D6A0000}"/>
    <cellStyle name="หมายเหตุ 35 3 2 2" xfId="26722" xr:uid="{00000000-0005-0000-0000-00001E6A0000}"/>
    <cellStyle name="หมายเหตุ 35 3 2 2 2" xfId="26723" xr:uid="{00000000-0005-0000-0000-00001F6A0000}"/>
    <cellStyle name="หมายเหตุ 35 3 2 3" xfId="26724" xr:uid="{00000000-0005-0000-0000-0000206A0000}"/>
    <cellStyle name="หมายเหตุ 35 3 3" xfId="26725" xr:uid="{00000000-0005-0000-0000-0000216A0000}"/>
    <cellStyle name="หมายเหตุ 35 3 3 2" xfId="26726" xr:uid="{00000000-0005-0000-0000-0000226A0000}"/>
    <cellStyle name="หมายเหตุ 35 3 3 2 2" xfId="26727" xr:uid="{00000000-0005-0000-0000-0000236A0000}"/>
    <cellStyle name="หมายเหตุ 35 3 3 3" xfId="26728" xr:uid="{00000000-0005-0000-0000-0000246A0000}"/>
    <cellStyle name="หมายเหตุ 35 3 4" xfId="26729" xr:uid="{00000000-0005-0000-0000-0000256A0000}"/>
    <cellStyle name="หมายเหตุ 35 3 4 2" xfId="26730" xr:uid="{00000000-0005-0000-0000-0000266A0000}"/>
    <cellStyle name="หมายเหตุ 35 3 4 2 2" xfId="26731" xr:uid="{00000000-0005-0000-0000-0000276A0000}"/>
    <cellStyle name="หมายเหตุ 35 3 4 3" xfId="26732" xr:uid="{00000000-0005-0000-0000-0000286A0000}"/>
    <cellStyle name="หมายเหตุ 35 3 5" xfId="26733" xr:uid="{00000000-0005-0000-0000-0000296A0000}"/>
    <cellStyle name="หมายเหตุ 35 3 5 2" xfId="26734" xr:uid="{00000000-0005-0000-0000-00002A6A0000}"/>
    <cellStyle name="หมายเหตุ 35 3 6" xfId="26735" xr:uid="{00000000-0005-0000-0000-00002B6A0000}"/>
    <cellStyle name="หมายเหตุ 35 4" xfId="26736" xr:uid="{00000000-0005-0000-0000-00002C6A0000}"/>
    <cellStyle name="หมายเหตุ 35 4 2" xfId="26737" xr:uid="{00000000-0005-0000-0000-00002D6A0000}"/>
    <cellStyle name="หมายเหตุ 35 4 3" xfId="26738" xr:uid="{00000000-0005-0000-0000-00002E6A0000}"/>
    <cellStyle name="หมายเหตุ 35 4 4" xfId="26739" xr:uid="{00000000-0005-0000-0000-00002F6A0000}"/>
    <cellStyle name="หมายเหตุ 35 4 5" xfId="26740" xr:uid="{00000000-0005-0000-0000-0000306A0000}"/>
    <cellStyle name="หมายเหตุ 35 4 6" xfId="26741" xr:uid="{00000000-0005-0000-0000-0000316A0000}"/>
    <cellStyle name="หมายเหตุ 35 4 7" xfId="26742" xr:uid="{00000000-0005-0000-0000-0000326A0000}"/>
    <cellStyle name="หมายเหตุ 35 5" xfId="26743" xr:uid="{00000000-0005-0000-0000-0000336A0000}"/>
    <cellStyle name="หมายเหตุ 35 5 2" xfId="26744" xr:uid="{00000000-0005-0000-0000-0000346A0000}"/>
    <cellStyle name="หมายเหตุ 35 5 3" xfId="26745" xr:uid="{00000000-0005-0000-0000-0000356A0000}"/>
    <cellStyle name="หมายเหตุ 35 5 4" xfId="26746" xr:uid="{00000000-0005-0000-0000-0000366A0000}"/>
    <cellStyle name="หมายเหตุ 35 5 5" xfId="26747" xr:uid="{00000000-0005-0000-0000-0000376A0000}"/>
    <cellStyle name="หมายเหตุ 35 5 6" xfId="26748" xr:uid="{00000000-0005-0000-0000-0000386A0000}"/>
    <cellStyle name="หมายเหตุ 35 5 7" xfId="26749" xr:uid="{00000000-0005-0000-0000-0000396A0000}"/>
    <cellStyle name="หมายเหตุ 35 6" xfId="26750" xr:uid="{00000000-0005-0000-0000-00003A6A0000}"/>
    <cellStyle name="หมายเหตุ 35 6 2" xfId="26751" xr:uid="{00000000-0005-0000-0000-00003B6A0000}"/>
    <cellStyle name="หมายเหตุ 35 6 3" xfId="26752" xr:uid="{00000000-0005-0000-0000-00003C6A0000}"/>
    <cellStyle name="หมายเหตุ 35 6 4" xfId="26753" xr:uid="{00000000-0005-0000-0000-00003D6A0000}"/>
    <cellStyle name="หมายเหตุ 35 6 5" xfId="26754" xr:uid="{00000000-0005-0000-0000-00003E6A0000}"/>
    <cellStyle name="หมายเหตุ 35 6 6" xfId="26755" xr:uid="{00000000-0005-0000-0000-00003F6A0000}"/>
    <cellStyle name="หมายเหตุ 35 6 7" xfId="26756" xr:uid="{00000000-0005-0000-0000-0000406A0000}"/>
    <cellStyle name="หมายเหตุ 35 7" xfId="26757" xr:uid="{00000000-0005-0000-0000-0000416A0000}"/>
    <cellStyle name="หมายเหตุ 35 7 2" xfId="26758" xr:uid="{00000000-0005-0000-0000-0000426A0000}"/>
    <cellStyle name="หมายเหตุ 35 7 3" xfId="26759" xr:uid="{00000000-0005-0000-0000-0000436A0000}"/>
    <cellStyle name="หมายเหตุ 35 7 4" xfId="26760" xr:uid="{00000000-0005-0000-0000-0000446A0000}"/>
    <cellStyle name="หมายเหตุ 35 7 5" xfId="26761" xr:uid="{00000000-0005-0000-0000-0000456A0000}"/>
    <cellStyle name="หมายเหตุ 35 7 6" xfId="26762" xr:uid="{00000000-0005-0000-0000-0000466A0000}"/>
    <cellStyle name="หมายเหตุ 35 7 7" xfId="26763" xr:uid="{00000000-0005-0000-0000-0000476A0000}"/>
    <cellStyle name="หมายเหตุ 35 8" xfId="26764" xr:uid="{00000000-0005-0000-0000-0000486A0000}"/>
    <cellStyle name="หมายเหตุ 35 8 2" xfId="26765" xr:uid="{00000000-0005-0000-0000-0000496A0000}"/>
    <cellStyle name="หมายเหตุ 35 8 3" xfId="26766" xr:uid="{00000000-0005-0000-0000-00004A6A0000}"/>
    <cellStyle name="หมายเหตุ 35 8 4" xfId="26767" xr:uid="{00000000-0005-0000-0000-00004B6A0000}"/>
    <cellStyle name="หมายเหตุ 35 8 5" xfId="26768" xr:uid="{00000000-0005-0000-0000-00004C6A0000}"/>
    <cellStyle name="หมายเหตุ 35 8 6" xfId="26769" xr:uid="{00000000-0005-0000-0000-00004D6A0000}"/>
    <cellStyle name="หมายเหตุ 35 8 7" xfId="26770" xr:uid="{00000000-0005-0000-0000-00004E6A0000}"/>
    <cellStyle name="หมายเหตุ 35 9" xfId="26771" xr:uid="{00000000-0005-0000-0000-00004F6A0000}"/>
    <cellStyle name="หมายเหตุ 35 9 2" xfId="26772" xr:uid="{00000000-0005-0000-0000-0000506A0000}"/>
    <cellStyle name="หมายเหตุ 35 9 3" xfId="26773" xr:uid="{00000000-0005-0000-0000-0000516A0000}"/>
    <cellStyle name="หมายเหตุ 35 9 4" xfId="26774" xr:uid="{00000000-0005-0000-0000-0000526A0000}"/>
    <cellStyle name="หมายเหตุ 35 9 5" xfId="26775" xr:uid="{00000000-0005-0000-0000-0000536A0000}"/>
    <cellStyle name="หมายเหตุ 35 9 6" xfId="26776" xr:uid="{00000000-0005-0000-0000-0000546A0000}"/>
    <cellStyle name="หมายเหตุ 35 9 7" xfId="26777" xr:uid="{00000000-0005-0000-0000-0000556A0000}"/>
    <cellStyle name="หมายเหตุ 36" xfId="26778" xr:uid="{00000000-0005-0000-0000-0000566A0000}"/>
    <cellStyle name="หมายเหตุ 36 2" xfId="26779" xr:uid="{00000000-0005-0000-0000-0000576A0000}"/>
    <cellStyle name="หมายเหตุ 36 2 2" xfId="26780" xr:uid="{00000000-0005-0000-0000-0000586A0000}"/>
    <cellStyle name="หมายเหตุ 36 2 2 2" xfId="26781" xr:uid="{00000000-0005-0000-0000-0000596A0000}"/>
    <cellStyle name="หมายเหตุ 36 2 3" xfId="26782" xr:uid="{00000000-0005-0000-0000-00005A6A0000}"/>
    <cellStyle name="หมายเหตุ 36 3" xfId="26783" xr:uid="{00000000-0005-0000-0000-00005B6A0000}"/>
    <cellStyle name="หมายเหตุ 36 3 2" xfId="26784" xr:uid="{00000000-0005-0000-0000-00005C6A0000}"/>
    <cellStyle name="หมายเหตุ 36 3 2 2" xfId="26785" xr:uid="{00000000-0005-0000-0000-00005D6A0000}"/>
    <cellStyle name="หมายเหตุ 36 3 3" xfId="26786" xr:uid="{00000000-0005-0000-0000-00005E6A0000}"/>
    <cellStyle name="หมายเหตุ 36 4" xfId="26787" xr:uid="{00000000-0005-0000-0000-00005F6A0000}"/>
    <cellStyle name="หมายเหตุ 36 4 2" xfId="26788" xr:uid="{00000000-0005-0000-0000-0000606A0000}"/>
    <cellStyle name="หมายเหตุ 36 4 2 2" xfId="26789" xr:uid="{00000000-0005-0000-0000-0000616A0000}"/>
    <cellStyle name="หมายเหตุ 36 4 3" xfId="26790" xr:uid="{00000000-0005-0000-0000-0000626A0000}"/>
    <cellStyle name="หมายเหตุ 36 5" xfId="26791" xr:uid="{00000000-0005-0000-0000-0000636A0000}"/>
    <cellStyle name="หมายเหตุ 36 5 2" xfId="26792" xr:uid="{00000000-0005-0000-0000-0000646A0000}"/>
    <cellStyle name="หมายเหตุ 36 6" xfId="26793" xr:uid="{00000000-0005-0000-0000-0000656A0000}"/>
    <cellStyle name="หมายเหตุ 37" xfId="26794" xr:uid="{00000000-0005-0000-0000-0000666A0000}"/>
    <cellStyle name="หมายเหตุ 37 2" xfId="26795" xr:uid="{00000000-0005-0000-0000-0000676A0000}"/>
    <cellStyle name="หมายเหตุ 37 2 2" xfId="26796" xr:uid="{00000000-0005-0000-0000-0000686A0000}"/>
    <cellStyle name="หมายเหตุ 37 2 2 2" xfId="26797" xr:uid="{00000000-0005-0000-0000-0000696A0000}"/>
    <cellStyle name="หมายเหตุ 37 2 3" xfId="26798" xr:uid="{00000000-0005-0000-0000-00006A6A0000}"/>
    <cellStyle name="หมายเหตุ 37 3" xfId="26799" xr:uid="{00000000-0005-0000-0000-00006B6A0000}"/>
    <cellStyle name="หมายเหตุ 37 3 2" xfId="26800" xr:uid="{00000000-0005-0000-0000-00006C6A0000}"/>
    <cellStyle name="หมายเหตุ 37 3 2 2" xfId="26801" xr:uid="{00000000-0005-0000-0000-00006D6A0000}"/>
    <cellStyle name="หมายเหตุ 37 3 3" xfId="26802" xr:uid="{00000000-0005-0000-0000-00006E6A0000}"/>
    <cellStyle name="หมายเหตุ 37 4" xfId="26803" xr:uid="{00000000-0005-0000-0000-00006F6A0000}"/>
    <cellStyle name="หมายเหตุ 37 4 2" xfId="26804" xr:uid="{00000000-0005-0000-0000-0000706A0000}"/>
    <cellStyle name="หมายเหตุ 37 4 2 2" xfId="26805" xr:uid="{00000000-0005-0000-0000-0000716A0000}"/>
    <cellStyle name="หมายเหตุ 37 4 3" xfId="26806" xr:uid="{00000000-0005-0000-0000-0000726A0000}"/>
    <cellStyle name="หมายเหตุ 37 5" xfId="26807" xr:uid="{00000000-0005-0000-0000-0000736A0000}"/>
    <cellStyle name="หมายเหตุ 37 5 2" xfId="26808" xr:uid="{00000000-0005-0000-0000-0000746A0000}"/>
    <cellStyle name="หมายเหตุ 37 6" xfId="26809" xr:uid="{00000000-0005-0000-0000-0000756A0000}"/>
    <cellStyle name="หมายเหตุ 38" xfId="26810" xr:uid="{00000000-0005-0000-0000-0000766A0000}"/>
    <cellStyle name="หมายเหตุ 38 2" xfId="26811" xr:uid="{00000000-0005-0000-0000-0000776A0000}"/>
    <cellStyle name="หมายเหตุ 38 2 2" xfId="26812" xr:uid="{00000000-0005-0000-0000-0000786A0000}"/>
    <cellStyle name="หมายเหตุ 38 2 2 2" xfId="26813" xr:uid="{00000000-0005-0000-0000-0000796A0000}"/>
    <cellStyle name="หมายเหตุ 38 2 3" xfId="26814" xr:uid="{00000000-0005-0000-0000-00007A6A0000}"/>
    <cellStyle name="หมายเหตุ 38 3" xfId="26815" xr:uid="{00000000-0005-0000-0000-00007B6A0000}"/>
    <cellStyle name="หมายเหตุ 38 3 2" xfId="26816" xr:uid="{00000000-0005-0000-0000-00007C6A0000}"/>
    <cellStyle name="หมายเหตุ 38 3 2 2" xfId="26817" xr:uid="{00000000-0005-0000-0000-00007D6A0000}"/>
    <cellStyle name="หมายเหตุ 38 3 3" xfId="26818" xr:uid="{00000000-0005-0000-0000-00007E6A0000}"/>
    <cellStyle name="หมายเหตุ 38 4" xfId="26819" xr:uid="{00000000-0005-0000-0000-00007F6A0000}"/>
    <cellStyle name="หมายเหตุ 38 4 2" xfId="26820" xr:uid="{00000000-0005-0000-0000-0000806A0000}"/>
    <cellStyle name="หมายเหตุ 38 4 2 2" xfId="26821" xr:uid="{00000000-0005-0000-0000-0000816A0000}"/>
    <cellStyle name="หมายเหตุ 38 4 3" xfId="26822" xr:uid="{00000000-0005-0000-0000-0000826A0000}"/>
    <cellStyle name="หมายเหตุ 38 5" xfId="26823" xr:uid="{00000000-0005-0000-0000-0000836A0000}"/>
    <cellStyle name="หมายเหตุ 38 5 2" xfId="26824" xr:uid="{00000000-0005-0000-0000-0000846A0000}"/>
    <cellStyle name="หมายเหตุ 38 6" xfId="26825" xr:uid="{00000000-0005-0000-0000-0000856A0000}"/>
    <cellStyle name="หมายเหตุ 39" xfId="26826" xr:uid="{00000000-0005-0000-0000-0000866A0000}"/>
    <cellStyle name="หมายเหตุ 39 2" xfId="26827" xr:uid="{00000000-0005-0000-0000-0000876A0000}"/>
    <cellStyle name="หมายเหตุ 39 2 2" xfId="26828" xr:uid="{00000000-0005-0000-0000-0000886A0000}"/>
    <cellStyle name="หมายเหตุ 39 2 2 2" xfId="26829" xr:uid="{00000000-0005-0000-0000-0000896A0000}"/>
    <cellStyle name="หมายเหตุ 39 2 3" xfId="26830" xr:uid="{00000000-0005-0000-0000-00008A6A0000}"/>
    <cellStyle name="หมายเหตุ 39 3" xfId="26831" xr:uid="{00000000-0005-0000-0000-00008B6A0000}"/>
    <cellStyle name="หมายเหตุ 39 3 2" xfId="26832" xr:uid="{00000000-0005-0000-0000-00008C6A0000}"/>
    <cellStyle name="หมายเหตุ 39 3 2 2" xfId="26833" xr:uid="{00000000-0005-0000-0000-00008D6A0000}"/>
    <cellStyle name="หมายเหตุ 39 3 3" xfId="26834" xr:uid="{00000000-0005-0000-0000-00008E6A0000}"/>
    <cellStyle name="หมายเหตุ 39 4" xfId="26835" xr:uid="{00000000-0005-0000-0000-00008F6A0000}"/>
    <cellStyle name="หมายเหตุ 39 4 2" xfId="26836" xr:uid="{00000000-0005-0000-0000-0000906A0000}"/>
    <cellStyle name="หมายเหตุ 39 4 2 2" xfId="26837" xr:uid="{00000000-0005-0000-0000-0000916A0000}"/>
    <cellStyle name="หมายเหตุ 39 4 3" xfId="26838" xr:uid="{00000000-0005-0000-0000-0000926A0000}"/>
    <cellStyle name="หมายเหตุ 39 5" xfId="26839" xr:uid="{00000000-0005-0000-0000-0000936A0000}"/>
    <cellStyle name="หมายเหตุ 39 5 2" xfId="26840" xr:uid="{00000000-0005-0000-0000-0000946A0000}"/>
    <cellStyle name="หมายเหตุ 39 6" xfId="26841" xr:uid="{00000000-0005-0000-0000-0000956A0000}"/>
    <cellStyle name="หมายเหตุ 4" xfId="26842" xr:uid="{00000000-0005-0000-0000-0000966A0000}"/>
    <cellStyle name="หมายเหตุ 4 2" xfId="26843" xr:uid="{00000000-0005-0000-0000-0000976A0000}"/>
    <cellStyle name="หมายเหตุ 4 2 2" xfId="26844" xr:uid="{00000000-0005-0000-0000-0000986A0000}"/>
    <cellStyle name="หมายเหตุ 4 2 2 2" xfId="26845" xr:uid="{00000000-0005-0000-0000-0000996A0000}"/>
    <cellStyle name="หมายเหตุ 4 3" xfId="26846" xr:uid="{00000000-0005-0000-0000-00009A6A0000}"/>
    <cellStyle name="หมายเหตุ 4 3 2" xfId="26847" xr:uid="{00000000-0005-0000-0000-00009B6A0000}"/>
    <cellStyle name="หมายเหตุ 4 3 2 2" xfId="26848" xr:uid="{00000000-0005-0000-0000-00009C6A0000}"/>
    <cellStyle name="หมายเหตุ 4 4" xfId="26849" xr:uid="{00000000-0005-0000-0000-00009D6A0000}"/>
    <cellStyle name="หมายเหตุ 4 4 2" xfId="26850" xr:uid="{00000000-0005-0000-0000-00009E6A0000}"/>
    <cellStyle name="หมายเหตุ 4 4 2 2" xfId="26851" xr:uid="{00000000-0005-0000-0000-00009F6A0000}"/>
    <cellStyle name="หมายเหตุ 4 5" xfId="26852" xr:uid="{00000000-0005-0000-0000-0000A06A0000}"/>
    <cellStyle name="หมายเหตุ 4 5 2" xfId="26853" xr:uid="{00000000-0005-0000-0000-0000A16A0000}"/>
    <cellStyle name="หมายเหตุ 4 5 2 2" xfId="26854" xr:uid="{00000000-0005-0000-0000-0000A26A0000}"/>
    <cellStyle name="หมายเหตุ 4 6" xfId="26855" xr:uid="{00000000-0005-0000-0000-0000A36A0000}"/>
    <cellStyle name="หมายเหตุ 4 7" xfId="26856" xr:uid="{00000000-0005-0000-0000-0000A46A0000}"/>
    <cellStyle name="หมายเหตุ 4 8" xfId="26857" xr:uid="{00000000-0005-0000-0000-0000A56A0000}"/>
    <cellStyle name="หมายเหตุ 4 9" xfId="26858" xr:uid="{00000000-0005-0000-0000-0000A66A0000}"/>
    <cellStyle name="หมายเหตุ 40" xfId="26859" xr:uid="{00000000-0005-0000-0000-0000A76A0000}"/>
    <cellStyle name="หมายเหตุ 40 2" xfId="26860" xr:uid="{00000000-0005-0000-0000-0000A86A0000}"/>
    <cellStyle name="หมายเหตุ 40 2 2" xfId="26861" xr:uid="{00000000-0005-0000-0000-0000A96A0000}"/>
    <cellStyle name="หมายเหตุ 40 2 2 2" xfId="26862" xr:uid="{00000000-0005-0000-0000-0000AA6A0000}"/>
    <cellStyle name="หมายเหตุ 40 2 3" xfId="26863" xr:uid="{00000000-0005-0000-0000-0000AB6A0000}"/>
    <cellStyle name="หมายเหตุ 40 3" xfId="26864" xr:uid="{00000000-0005-0000-0000-0000AC6A0000}"/>
    <cellStyle name="หมายเหตุ 40 3 2" xfId="26865" xr:uid="{00000000-0005-0000-0000-0000AD6A0000}"/>
    <cellStyle name="หมายเหตุ 40 3 2 2" xfId="26866" xr:uid="{00000000-0005-0000-0000-0000AE6A0000}"/>
    <cellStyle name="หมายเหตุ 40 3 3" xfId="26867" xr:uid="{00000000-0005-0000-0000-0000AF6A0000}"/>
    <cellStyle name="หมายเหตุ 40 4" xfId="26868" xr:uid="{00000000-0005-0000-0000-0000B06A0000}"/>
    <cellStyle name="หมายเหตุ 40 4 2" xfId="26869" xr:uid="{00000000-0005-0000-0000-0000B16A0000}"/>
    <cellStyle name="หมายเหตุ 40 4 2 2" xfId="26870" xr:uid="{00000000-0005-0000-0000-0000B26A0000}"/>
    <cellStyle name="หมายเหตุ 40 4 3" xfId="26871" xr:uid="{00000000-0005-0000-0000-0000B36A0000}"/>
    <cellStyle name="หมายเหตุ 40 5" xfId="26872" xr:uid="{00000000-0005-0000-0000-0000B46A0000}"/>
    <cellStyle name="หมายเหตุ 40 5 2" xfId="26873" xr:uid="{00000000-0005-0000-0000-0000B56A0000}"/>
    <cellStyle name="หมายเหตุ 40 6" xfId="26874" xr:uid="{00000000-0005-0000-0000-0000B66A0000}"/>
    <cellStyle name="หมายเหตุ 41" xfId="26875" xr:uid="{00000000-0005-0000-0000-0000B76A0000}"/>
    <cellStyle name="หมายเหตุ 41 2" xfId="26876" xr:uid="{00000000-0005-0000-0000-0000B86A0000}"/>
    <cellStyle name="หมายเหตุ 41 2 2" xfId="26877" xr:uid="{00000000-0005-0000-0000-0000B96A0000}"/>
    <cellStyle name="หมายเหตุ 41 2 2 2" xfId="26878" xr:uid="{00000000-0005-0000-0000-0000BA6A0000}"/>
    <cellStyle name="หมายเหตุ 41 2 3" xfId="26879" xr:uid="{00000000-0005-0000-0000-0000BB6A0000}"/>
    <cellStyle name="หมายเหตุ 41 3" xfId="26880" xr:uid="{00000000-0005-0000-0000-0000BC6A0000}"/>
    <cellStyle name="หมายเหตุ 41 3 2" xfId="26881" xr:uid="{00000000-0005-0000-0000-0000BD6A0000}"/>
    <cellStyle name="หมายเหตุ 41 3 2 2" xfId="26882" xr:uid="{00000000-0005-0000-0000-0000BE6A0000}"/>
    <cellStyle name="หมายเหตุ 41 3 3" xfId="26883" xr:uid="{00000000-0005-0000-0000-0000BF6A0000}"/>
    <cellStyle name="หมายเหตุ 41 4" xfId="26884" xr:uid="{00000000-0005-0000-0000-0000C06A0000}"/>
    <cellStyle name="หมายเหตุ 41 4 2" xfId="26885" xr:uid="{00000000-0005-0000-0000-0000C16A0000}"/>
    <cellStyle name="หมายเหตุ 41 4 2 2" xfId="26886" xr:uid="{00000000-0005-0000-0000-0000C26A0000}"/>
    <cellStyle name="หมายเหตุ 41 4 3" xfId="26887" xr:uid="{00000000-0005-0000-0000-0000C36A0000}"/>
    <cellStyle name="หมายเหตุ 41 5" xfId="26888" xr:uid="{00000000-0005-0000-0000-0000C46A0000}"/>
    <cellStyle name="หมายเหตุ 41 5 2" xfId="26889" xr:uid="{00000000-0005-0000-0000-0000C56A0000}"/>
    <cellStyle name="หมายเหตุ 41 6" xfId="26890" xr:uid="{00000000-0005-0000-0000-0000C66A0000}"/>
    <cellStyle name="หมายเหตุ 42" xfId="26891" xr:uid="{00000000-0005-0000-0000-0000C76A0000}"/>
    <cellStyle name="หมายเหตุ 42 2" xfId="26892" xr:uid="{00000000-0005-0000-0000-0000C86A0000}"/>
    <cellStyle name="หมายเหตุ 42 2 2" xfId="26893" xr:uid="{00000000-0005-0000-0000-0000C96A0000}"/>
    <cellStyle name="หมายเหตุ 42 2 2 2" xfId="26894" xr:uid="{00000000-0005-0000-0000-0000CA6A0000}"/>
    <cellStyle name="หมายเหตุ 42 2 3" xfId="26895" xr:uid="{00000000-0005-0000-0000-0000CB6A0000}"/>
    <cellStyle name="หมายเหตุ 42 3" xfId="26896" xr:uid="{00000000-0005-0000-0000-0000CC6A0000}"/>
    <cellStyle name="หมายเหตุ 42 3 2" xfId="26897" xr:uid="{00000000-0005-0000-0000-0000CD6A0000}"/>
    <cellStyle name="หมายเหตุ 42 3 2 2" xfId="26898" xr:uid="{00000000-0005-0000-0000-0000CE6A0000}"/>
    <cellStyle name="หมายเหตุ 42 3 3" xfId="26899" xr:uid="{00000000-0005-0000-0000-0000CF6A0000}"/>
    <cellStyle name="หมายเหตุ 42 4" xfId="26900" xr:uid="{00000000-0005-0000-0000-0000D06A0000}"/>
    <cellStyle name="หมายเหตุ 42 4 2" xfId="26901" xr:uid="{00000000-0005-0000-0000-0000D16A0000}"/>
    <cellStyle name="หมายเหตุ 42 4 2 2" xfId="26902" xr:uid="{00000000-0005-0000-0000-0000D26A0000}"/>
    <cellStyle name="หมายเหตุ 42 4 3" xfId="26903" xr:uid="{00000000-0005-0000-0000-0000D36A0000}"/>
    <cellStyle name="หมายเหตุ 42 5" xfId="26904" xr:uid="{00000000-0005-0000-0000-0000D46A0000}"/>
    <cellStyle name="หมายเหตุ 42 5 2" xfId="26905" xr:uid="{00000000-0005-0000-0000-0000D56A0000}"/>
    <cellStyle name="หมายเหตุ 42 6" xfId="26906" xr:uid="{00000000-0005-0000-0000-0000D66A0000}"/>
    <cellStyle name="หมายเหตุ 43" xfId="26907" xr:uid="{00000000-0005-0000-0000-0000D76A0000}"/>
    <cellStyle name="หมายเหตุ 43 2" xfId="26908" xr:uid="{00000000-0005-0000-0000-0000D86A0000}"/>
    <cellStyle name="หมายเหตุ 43 2 2" xfId="26909" xr:uid="{00000000-0005-0000-0000-0000D96A0000}"/>
    <cellStyle name="หมายเหตุ 43 3" xfId="26910" xr:uid="{00000000-0005-0000-0000-0000DA6A0000}"/>
    <cellStyle name="หมายเหตุ 44" xfId="26911" xr:uid="{00000000-0005-0000-0000-0000DB6A0000}"/>
    <cellStyle name="หมายเหตุ 44 2" xfId="26912" xr:uid="{00000000-0005-0000-0000-0000DC6A0000}"/>
    <cellStyle name="หมายเหตุ 44 2 2" xfId="26913" xr:uid="{00000000-0005-0000-0000-0000DD6A0000}"/>
    <cellStyle name="หมายเหตุ 44 3" xfId="26914" xr:uid="{00000000-0005-0000-0000-0000DE6A0000}"/>
    <cellStyle name="หมายเหตุ 45" xfId="26915" xr:uid="{00000000-0005-0000-0000-0000DF6A0000}"/>
    <cellStyle name="หมายเหตุ 45 2" xfId="26916" xr:uid="{00000000-0005-0000-0000-0000E06A0000}"/>
    <cellStyle name="หมายเหตุ 45 2 2" xfId="26917" xr:uid="{00000000-0005-0000-0000-0000E16A0000}"/>
    <cellStyle name="หมายเหตุ 45 3" xfId="26918" xr:uid="{00000000-0005-0000-0000-0000E26A0000}"/>
    <cellStyle name="หมายเหตุ 46" xfId="26919" xr:uid="{00000000-0005-0000-0000-0000E36A0000}"/>
    <cellStyle name="หมายเหตุ 46 2" xfId="26920" xr:uid="{00000000-0005-0000-0000-0000E46A0000}"/>
    <cellStyle name="หมายเหตุ 46 2 2" xfId="26921" xr:uid="{00000000-0005-0000-0000-0000E56A0000}"/>
    <cellStyle name="หมายเหตุ 46 3" xfId="26922" xr:uid="{00000000-0005-0000-0000-0000E66A0000}"/>
    <cellStyle name="หมายเหตุ 47" xfId="26923" xr:uid="{00000000-0005-0000-0000-0000E76A0000}"/>
    <cellStyle name="หมายเหตุ 48" xfId="24815" xr:uid="{00000000-0005-0000-0000-0000E86A0000}"/>
    <cellStyle name="หมายเหตุ 5" xfId="26924" xr:uid="{00000000-0005-0000-0000-0000E96A0000}"/>
    <cellStyle name="หมายเหตุ 5 2" xfId="26925" xr:uid="{00000000-0005-0000-0000-0000EA6A0000}"/>
    <cellStyle name="หมายเหตุ 5 2 2" xfId="26926" xr:uid="{00000000-0005-0000-0000-0000EB6A0000}"/>
    <cellStyle name="หมายเหตุ 5 2 2 2" xfId="26927" xr:uid="{00000000-0005-0000-0000-0000EC6A0000}"/>
    <cellStyle name="หมายเหตุ 5 3" xfId="26928" xr:uid="{00000000-0005-0000-0000-0000ED6A0000}"/>
    <cellStyle name="หมายเหตุ 5 3 2" xfId="26929" xr:uid="{00000000-0005-0000-0000-0000EE6A0000}"/>
    <cellStyle name="หมายเหตุ 5 3 2 2" xfId="26930" xr:uid="{00000000-0005-0000-0000-0000EF6A0000}"/>
    <cellStyle name="หมายเหตุ 5 4" xfId="26931" xr:uid="{00000000-0005-0000-0000-0000F06A0000}"/>
    <cellStyle name="หมายเหตุ 5 4 2" xfId="26932" xr:uid="{00000000-0005-0000-0000-0000F16A0000}"/>
    <cellStyle name="หมายเหตุ 5 4 2 2" xfId="26933" xr:uid="{00000000-0005-0000-0000-0000F26A0000}"/>
    <cellStyle name="หมายเหตุ 5 5" xfId="26934" xr:uid="{00000000-0005-0000-0000-0000F36A0000}"/>
    <cellStyle name="หมายเหตุ 5 5 2" xfId="26935" xr:uid="{00000000-0005-0000-0000-0000F46A0000}"/>
    <cellStyle name="หมายเหตุ 5 5 2 2" xfId="26936" xr:uid="{00000000-0005-0000-0000-0000F56A0000}"/>
    <cellStyle name="หมายเหตุ 5 6" xfId="26937" xr:uid="{00000000-0005-0000-0000-0000F66A0000}"/>
    <cellStyle name="หมายเหตุ 5 7" xfId="26938" xr:uid="{00000000-0005-0000-0000-0000F76A0000}"/>
    <cellStyle name="หมายเหตุ 5 8" xfId="26939" xr:uid="{00000000-0005-0000-0000-0000F86A0000}"/>
    <cellStyle name="หมายเหตุ 5 9" xfId="26940" xr:uid="{00000000-0005-0000-0000-0000F96A0000}"/>
    <cellStyle name="หมายเหตุ 6" xfId="26941" xr:uid="{00000000-0005-0000-0000-0000FA6A0000}"/>
    <cellStyle name="หมายเหตุ 6 2" xfId="26942" xr:uid="{00000000-0005-0000-0000-0000FB6A0000}"/>
    <cellStyle name="หมายเหตุ 6 2 2" xfId="26943" xr:uid="{00000000-0005-0000-0000-0000FC6A0000}"/>
    <cellStyle name="หมายเหตุ 6 2 2 2" xfId="26944" xr:uid="{00000000-0005-0000-0000-0000FD6A0000}"/>
    <cellStyle name="หมายเหตุ 6 3" xfId="26945" xr:uid="{00000000-0005-0000-0000-0000FE6A0000}"/>
    <cellStyle name="หมายเหตุ 6 3 2" xfId="26946" xr:uid="{00000000-0005-0000-0000-0000FF6A0000}"/>
    <cellStyle name="หมายเหตุ 6 3 2 2" xfId="26947" xr:uid="{00000000-0005-0000-0000-0000006B0000}"/>
    <cellStyle name="หมายเหตุ 6 4" xfId="26948" xr:uid="{00000000-0005-0000-0000-0000016B0000}"/>
    <cellStyle name="หมายเหตุ 6 4 2" xfId="26949" xr:uid="{00000000-0005-0000-0000-0000026B0000}"/>
    <cellStyle name="หมายเหตุ 6 4 2 2" xfId="26950" xr:uid="{00000000-0005-0000-0000-0000036B0000}"/>
    <cellStyle name="หมายเหตุ 6 5" xfId="26951" xr:uid="{00000000-0005-0000-0000-0000046B0000}"/>
    <cellStyle name="หมายเหตุ 6 5 2" xfId="26952" xr:uid="{00000000-0005-0000-0000-0000056B0000}"/>
    <cellStyle name="หมายเหตุ 6 5 2 2" xfId="26953" xr:uid="{00000000-0005-0000-0000-0000066B0000}"/>
    <cellStyle name="หมายเหตุ 6 6" xfId="26954" xr:uid="{00000000-0005-0000-0000-0000076B0000}"/>
    <cellStyle name="หมายเหตุ 6 7" xfId="26955" xr:uid="{00000000-0005-0000-0000-0000086B0000}"/>
    <cellStyle name="หมายเหตุ 6 8" xfId="26956" xr:uid="{00000000-0005-0000-0000-0000096B0000}"/>
    <cellStyle name="หมายเหตุ 6 9" xfId="26957" xr:uid="{00000000-0005-0000-0000-00000A6B0000}"/>
    <cellStyle name="หมายเหตุ 7" xfId="26958" xr:uid="{00000000-0005-0000-0000-00000B6B0000}"/>
    <cellStyle name="หมายเหตุ 7 2" xfId="26959" xr:uid="{00000000-0005-0000-0000-00000C6B0000}"/>
    <cellStyle name="หมายเหตุ 7 2 2" xfId="26960" xr:uid="{00000000-0005-0000-0000-00000D6B0000}"/>
    <cellStyle name="หมายเหตุ 7 2 2 2" xfId="26961" xr:uid="{00000000-0005-0000-0000-00000E6B0000}"/>
    <cellStyle name="หมายเหตุ 7 3" xfId="26962" xr:uid="{00000000-0005-0000-0000-00000F6B0000}"/>
    <cellStyle name="หมายเหตุ 7 3 2" xfId="26963" xr:uid="{00000000-0005-0000-0000-0000106B0000}"/>
    <cellStyle name="หมายเหตุ 7 3 2 2" xfId="26964" xr:uid="{00000000-0005-0000-0000-0000116B0000}"/>
    <cellStyle name="หมายเหตุ 7 4" xfId="26965" xr:uid="{00000000-0005-0000-0000-0000126B0000}"/>
    <cellStyle name="หมายเหตุ 7 4 2" xfId="26966" xr:uid="{00000000-0005-0000-0000-0000136B0000}"/>
    <cellStyle name="หมายเหตุ 7 4 2 2" xfId="26967" xr:uid="{00000000-0005-0000-0000-0000146B0000}"/>
    <cellStyle name="หมายเหตุ 7 5" xfId="26968" xr:uid="{00000000-0005-0000-0000-0000156B0000}"/>
    <cellStyle name="หมายเหตุ 7 5 2" xfId="26969" xr:uid="{00000000-0005-0000-0000-0000166B0000}"/>
    <cellStyle name="หมายเหตุ 7 5 2 2" xfId="26970" xr:uid="{00000000-0005-0000-0000-0000176B0000}"/>
    <cellStyle name="หมายเหตุ 7 6" xfId="26971" xr:uid="{00000000-0005-0000-0000-0000186B0000}"/>
    <cellStyle name="หมายเหตุ 7 7" xfId="26972" xr:uid="{00000000-0005-0000-0000-0000196B0000}"/>
    <cellStyle name="หมายเหตุ 7 8" xfId="26973" xr:uid="{00000000-0005-0000-0000-00001A6B0000}"/>
    <cellStyle name="หมายเหตุ 7 9" xfId="26974" xr:uid="{00000000-0005-0000-0000-00001B6B0000}"/>
    <cellStyle name="หมายเหตุ 8" xfId="26975" xr:uid="{00000000-0005-0000-0000-00001C6B0000}"/>
    <cellStyle name="หมายเหตุ 8 2" xfId="26976" xr:uid="{00000000-0005-0000-0000-00001D6B0000}"/>
    <cellStyle name="หมายเหตุ 8 2 2" xfId="26977" xr:uid="{00000000-0005-0000-0000-00001E6B0000}"/>
    <cellStyle name="หมายเหตุ 8 2 2 2" xfId="26978" xr:uid="{00000000-0005-0000-0000-00001F6B0000}"/>
    <cellStyle name="หมายเหตุ 8 3" xfId="26979" xr:uid="{00000000-0005-0000-0000-0000206B0000}"/>
    <cellStyle name="หมายเหตุ 8 3 2" xfId="26980" xr:uid="{00000000-0005-0000-0000-0000216B0000}"/>
    <cellStyle name="หมายเหตุ 8 3 2 2" xfId="26981" xr:uid="{00000000-0005-0000-0000-0000226B0000}"/>
    <cellStyle name="หมายเหตุ 8 4" xfId="26982" xr:uid="{00000000-0005-0000-0000-0000236B0000}"/>
    <cellStyle name="หมายเหตุ 8 4 2" xfId="26983" xr:uid="{00000000-0005-0000-0000-0000246B0000}"/>
    <cellStyle name="หมายเหตุ 8 4 2 2" xfId="26984" xr:uid="{00000000-0005-0000-0000-0000256B0000}"/>
    <cellStyle name="หมายเหตุ 8 5" xfId="26985" xr:uid="{00000000-0005-0000-0000-0000266B0000}"/>
    <cellStyle name="หมายเหตุ 8 5 2" xfId="26986" xr:uid="{00000000-0005-0000-0000-0000276B0000}"/>
    <cellStyle name="หมายเหตุ 8 5 2 2" xfId="26987" xr:uid="{00000000-0005-0000-0000-0000286B0000}"/>
    <cellStyle name="หมายเหตุ 8 6" xfId="26988" xr:uid="{00000000-0005-0000-0000-0000296B0000}"/>
    <cellStyle name="หมายเหตุ 8 7" xfId="26989" xr:uid="{00000000-0005-0000-0000-00002A6B0000}"/>
    <cellStyle name="หมายเหตุ 8 8" xfId="26990" xr:uid="{00000000-0005-0000-0000-00002B6B0000}"/>
    <cellStyle name="หมายเหตุ 8 9" xfId="26991" xr:uid="{00000000-0005-0000-0000-00002C6B0000}"/>
    <cellStyle name="หมายเหตุ 9" xfId="26992" xr:uid="{00000000-0005-0000-0000-00002D6B0000}"/>
    <cellStyle name="หมายเหตุ 9 2" xfId="26993" xr:uid="{00000000-0005-0000-0000-00002E6B0000}"/>
    <cellStyle name="หมายเหตุ 9 2 2" xfId="26994" xr:uid="{00000000-0005-0000-0000-00002F6B0000}"/>
    <cellStyle name="หมายเหตุ 9 2 2 2" xfId="26995" xr:uid="{00000000-0005-0000-0000-0000306B0000}"/>
    <cellStyle name="หมายเหตุ 9 3" xfId="26996" xr:uid="{00000000-0005-0000-0000-0000316B0000}"/>
    <cellStyle name="หมายเหตุ 9 3 2" xfId="26997" xr:uid="{00000000-0005-0000-0000-0000326B0000}"/>
    <cellStyle name="หมายเหตุ 9 3 2 2" xfId="26998" xr:uid="{00000000-0005-0000-0000-0000336B0000}"/>
    <cellStyle name="หมายเหตุ 9 4" xfId="26999" xr:uid="{00000000-0005-0000-0000-0000346B0000}"/>
    <cellStyle name="หมายเหตุ 9 4 2" xfId="27000" xr:uid="{00000000-0005-0000-0000-0000356B0000}"/>
    <cellStyle name="หมายเหตุ 9 4 2 2" xfId="27001" xr:uid="{00000000-0005-0000-0000-0000366B0000}"/>
    <cellStyle name="หมายเหตุ 9 5" xfId="27002" xr:uid="{00000000-0005-0000-0000-0000376B0000}"/>
    <cellStyle name="หมายเหตุ 9 5 2" xfId="27003" xr:uid="{00000000-0005-0000-0000-0000386B0000}"/>
    <cellStyle name="หมายเหตุ 9 5 2 2" xfId="27004" xr:uid="{00000000-0005-0000-0000-0000396B0000}"/>
    <cellStyle name="หมายเหตุ 9 6" xfId="27005" xr:uid="{00000000-0005-0000-0000-00003A6B0000}"/>
    <cellStyle name="หมายเหตุ 9 7" xfId="27006" xr:uid="{00000000-0005-0000-0000-00003B6B0000}"/>
    <cellStyle name="หมายเหตุ 9 8" xfId="27007" xr:uid="{00000000-0005-0000-0000-00003C6B0000}"/>
    <cellStyle name="หมายเหตุ 9 9" xfId="27008" xr:uid="{00000000-0005-0000-0000-00003D6B0000}"/>
    <cellStyle name="หัวเรื่อง 1 10" xfId="27009" xr:uid="{00000000-0005-0000-0000-00003E6B0000}"/>
    <cellStyle name="หัวเรื่อง 1 11" xfId="27010" xr:uid="{00000000-0005-0000-0000-00003F6B0000}"/>
    <cellStyle name="หัวเรื่อง 1 12" xfId="27011" xr:uid="{00000000-0005-0000-0000-0000406B0000}"/>
    <cellStyle name="หัวเรื่อง 1 13" xfId="27012" xr:uid="{00000000-0005-0000-0000-0000416B0000}"/>
    <cellStyle name="หัวเรื่อง 1 14" xfId="27013" xr:uid="{00000000-0005-0000-0000-0000426B0000}"/>
    <cellStyle name="หัวเรื่อง 1 15" xfId="27014" xr:uid="{00000000-0005-0000-0000-0000436B0000}"/>
    <cellStyle name="หัวเรื่อง 1 16" xfId="27015" xr:uid="{00000000-0005-0000-0000-0000446B0000}"/>
    <cellStyle name="หัวเรื่อง 1 17" xfId="27016" xr:uid="{00000000-0005-0000-0000-0000456B0000}"/>
    <cellStyle name="หัวเรื่อง 1 18" xfId="27017" xr:uid="{00000000-0005-0000-0000-0000466B0000}"/>
    <cellStyle name="หัวเรื่อง 1 19" xfId="27018" xr:uid="{00000000-0005-0000-0000-0000476B0000}"/>
    <cellStyle name="หัวเรื่อง 1 2" xfId="4209" xr:uid="{00000000-0005-0000-0000-0000486B0000}"/>
    <cellStyle name="หัวเรื่อง 1 2 2" xfId="5200" xr:uid="{00000000-0005-0000-0000-0000496B0000}"/>
    <cellStyle name="หัวเรื่อง 1 2 2 2" xfId="27020" xr:uid="{00000000-0005-0000-0000-00004A6B0000}"/>
    <cellStyle name="หัวเรื่อง 1 2 3" xfId="27021" xr:uid="{00000000-0005-0000-0000-00004B6B0000}"/>
    <cellStyle name="หัวเรื่อง 1 2 4" xfId="27022" xr:uid="{00000000-0005-0000-0000-00004C6B0000}"/>
    <cellStyle name="หัวเรื่อง 1 2 5" xfId="27023" xr:uid="{00000000-0005-0000-0000-00004D6B0000}"/>
    <cellStyle name="หัวเรื่อง 1 2 6" xfId="27024" xr:uid="{00000000-0005-0000-0000-00004E6B0000}"/>
    <cellStyle name="หัวเรื่อง 1 2 7" xfId="27025" xr:uid="{00000000-0005-0000-0000-00004F6B0000}"/>
    <cellStyle name="หัวเรื่อง 1 2 8" xfId="27026" xr:uid="{00000000-0005-0000-0000-0000506B0000}"/>
    <cellStyle name="หัวเรื่อง 1 2 9" xfId="27019" xr:uid="{00000000-0005-0000-0000-0000516B0000}"/>
    <cellStyle name="หัวเรื่อง 1 20" xfId="27027" xr:uid="{00000000-0005-0000-0000-0000526B0000}"/>
    <cellStyle name="หัวเรื่อง 1 3" xfId="27028" xr:uid="{00000000-0005-0000-0000-0000536B0000}"/>
    <cellStyle name="หัวเรื่อง 1 3 2" xfId="27029" xr:uid="{00000000-0005-0000-0000-0000546B0000}"/>
    <cellStyle name="หัวเรื่อง 1 4" xfId="27030" xr:uid="{00000000-0005-0000-0000-0000556B0000}"/>
    <cellStyle name="หัวเรื่อง 1 4 2" xfId="27031" xr:uid="{00000000-0005-0000-0000-0000566B0000}"/>
    <cellStyle name="หัวเรื่อง 1 5" xfId="27032" xr:uid="{00000000-0005-0000-0000-0000576B0000}"/>
    <cellStyle name="หัวเรื่อง 1 5 2" xfId="27033" xr:uid="{00000000-0005-0000-0000-0000586B0000}"/>
    <cellStyle name="หัวเรื่อง 1 6" xfId="27034" xr:uid="{00000000-0005-0000-0000-0000596B0000}"/>
    <cellStyle name="หัวเรื่อง 1 6 2" xfId="27035" xr:uid="{00000000-0005-0000-0000-00005A6B0000}"/>
    <cellStyle name="หัวเรื่อง 1 7" xfId="27036" xr:uid="{00000000-0005-0000-0000-00005B6B0000}"/>
    <cellStyle name="หัวเรื่อง 1 8" xfId="27037" xr:uid="{00000000-0005-0000-0000-00005C6B0000}"/>
    <cellStyle name="หัวเรื่อง 1 9" xfId="27038" xr:uid="{00000000-0005-0000-0000-00005D6B0000}"/>
    <cellStyle name="หัวเรื่อง 2 10" xfId="27039" xr:uid="{00000000-0005-0000-0000-00005E6B0000}"/>
    <cellStyle name="หัวเรื่อง 2 11" xfId="27040" xr:uid="{00000000-0005-0000-0000-00005F6B0000}"/>
    <cellStyle name="หัวเรื่อง 2 12" xfId="27041" xr:uid="{00000000-0005-0000-0000-0000606B0000}"/>
    <cellStyle name="หัวเรื่อง 2 13" xfId="27042" xr:uid="{00000000-0005-0000-0000-0000616B0000}"/>
    <cellStyle name="หัวเรื่อง 2 14" xfId="27043" xr:uid="{00000000-0005-0000-0000-0000626B0000}"/>
    <cellStyle name="หัวเรื่อง 2 15" xfId="27044" xr:uid="{00000000-0005-0000-0000-0000636B0000}"/>
    <cellStyle name="หัวเรื่อง 2 16" xfId="27045" xr:uid="{00000000-0005-0000-0000-0000646B0000}"/>
    <cellStyle name="หัวเรื่อง 2 17" xfId="27046" xr:uid="{00000000-0005-0000-0000-0000656B0000}"/>
    <cellStyle name="หัวเรื่อง 2 18" xfId="27047" xr:uid="{00000000-0005-0000-0000-0000666B0000}"/>
    <cellStyle name="หัวเรื่อง 2 19" xfId="27048" xr:uid="{00000000-0005-0000-0000-0000676B0000}"/>
    <cellStyle name="หัวเรื่อง 2 2" xfId="4210" xr:uid="{00000000-0005-0000-0000-0000686B0000}"/>
    <cellStyle name="หัวเรื่อง 2 2 2" xfId="5201" xr:uid="{00000000-0005-0000-0000-0000696B0000}"/>
    <cellStyle name="หัวเรื่อง 2 2 2 2" xfId="27050" xr:uid="{00000000-0005-0000-0000-00006A6B0000}"/>
    <cellStyle name="หัวเรื่อง 2 2 3" xfId="27051" xr:uid="{00000000-0005-0000-0000-00006B6B0000}"/>
    <cellStyle name="หัวเรื่อง 2 2 4" xfId="27052" xr:uid="{00000000-0005-0000-0000-00006C6B0000}"/>
    <cellStyle name="หัวเรื่อง 2 2 5" xfId="27053" xr:uid="{00000000-0005-0000-0000-00006D6B0000}"/>
    <cellStyle name="หัวเรื่อง 2 2 6" xfId="27054" xr:uid="{00000000-0005-0000-0000-00006E6B0000}"/>
    <cellStyle name="หัวเรื่อง 2 2 7" xfId="27055" xr:uid="{00000000-0005-0000-0000-00006F6B0000}"/>
    <cellStyle name="หัวเรื่อง 2 2 8" xfId="27056" xr:uid="{00000000-0005-0000-0000-0000706B0000}"/>
    <cellStyle name="หัวเรื่อง 2 2 9" xfId="27049" xr:uid="{00000000-0005-0000-0000-0000716B0000}"/>
    <cellStyle name="หัวเรื่อง 2 20" xfId="27057" xr:uid="{00000000-0005-0000-0000-0000726B0000}"/>
    <cellStyle name="หัวเรื่อง 2 3" xfId="27058" xr:uid="{00000000-0005-0000-0000-0000736B0000}"/>
    <cellStyle name="หัวเรื่อง 2 3 2" xfId="27059" xr:uid="{00000000-0005-0000-0000-0000746B0000}"/>
    <cellStyle name="หัวเรื่อง 2 4" xfId="27060" xr:uid="{00000000-0005-0000-0000-0000756B0000}"/>
    <cellStyle name="หัวเรื่อง 2 4 2" xfId="27061" xr:uid="{00000000-0005-0000-0000-0000766B0000}"/>
    <cellStyle name="หัวเรื่อง 2 5" xfId="27062" xr:uid="{00000000-0005-0000-0000-0000776B0000}"/>
    <cellStyle name="หัวเรื่อง 2 5 2" xfId="27063" xr:uid="{00000000-0005-0000-0000-0000786B0000}"/>
    <cellStyle name="หัวเรื่อง 2 6" xfId="27064" xr:uid="{00000000-0005-0000-0000-0000796B0000}"/>
    <cellStyle name="หัวเรื่อง 2 6 2" xfId="27065" xr:uid="{00000000-0005-0000-0000-00007A6B0000}"/>
    <cellStyle name="หัวเรื่อง 2 7" xfId="27066" xr:uid="{00000000-0005-0000-0000-00007B6B0000}"/>
    <cellStyle name="หัวเรื่อง 2 8" xfId="27067" xr:uid="{00000000-0005-0000-0000-00007C6B0000}"/>
    <cellStyle name="หัวเรื่อง 2 9" xfId="27068" xr:uid="{00000000-0005-0000-0000-00007D6B0000}"/>
    <cellStyle name="หัวเรื่อง 3 10" xfId="27069" xr:uid="{00000000-0005-0000-0000-00007E6B0000}"/>
    <cellStyle name="หัวเรื่อง 3 10 2" xfId="27589" xr:uid="{00000000-0005-0000-0000-00007F6B0000}"/>
    <cellStyle name="หัวเรื่อง 3 11" xfId="27070" xr:uid="{00000000-0005-0000-0000-0000806B0000}"/>
    <cellStyle name="หัวเรื่อง 3 11 2" xfId="27590" xr:uid="{00000000-0005-0000-0000-0000816B0000}"/>
    <cellStyle name="หัวเรื่อง 3 12" xfId="27071" xr:uid="{00000000-0005-0000-0000-0000826B0000}"/>
    <cellStyle name="หัวเรื่อง 3 12 2" xfId="27591" xr:uid="{00000000-0005-0000-0000-0000836B0000}"/>
    <cellStyle name="หัวเรื่อง 3 13" xfId="27072" xr:uid="{00000000-0005-0000-0000-0000846B0000}"/>
    <cellStyle name="หัวเรื่อง 3 13 2" xfId="27592" xr:uid="{00000000-0005-0000-0000-0000856B0000}"/>
    <cellStyle name="หัวเรื่อง 3 14" xfId="27073" xr:uid="{00000000-0005-0000-0000-0000866B0000}"/>
    <cellStyle name="หัวเรื่อง 3 14 2" xfId="27593" xr:uid="{00000000-0005-0000-0000-0000876B0000}"/>
    <cellStyle name="หัวเรื่อง 3 15" xfId="27074" xr:uid="{00000000-0005-0000-0000-0000886B0000}"/>
    <cellStyle name="หัวเรื่อง 3 15 2" xfId="27594" xr:uid="{00000000-0005-0000-0000-0000896B0000}"/>
    <cellStyle name="หัวเรื่อง 3 16" xfId="27075" xr:uid="{00000000-0005-0000-0000-00008A6B0000}"/>
    <cellStyle name="หัวเรื่อง 3 16 2" xfId="27595" xr:uid="{00000000-0005-0000-0000-00008B6B0000}"/>
    <cellStyle name="หัวเรื่อง 3 17" xfId="27076" xr:uid="{00000000-0005-0000-0000-00008C6B0000}"/>
    <cellStyle name="หัวเรื่อง 3 18" xfId="27077" xr:uid="{00000000-0005-0000-0000-00008D6B0000}"/>
    <cellStyle name="หัวเรื่อง 3 19" xfId="27078" xr:uid="{00000000-0005-0000-0000-00008E6B0000}"/>
    <cellStyle name="หัวเรื่อง 3 2" xfId="4211" xr:uid="{00000000-0005-0000-0000-00008F6B0000}"/>
    <cellStyle name="หัวเรื่อง 3 2 2" xfId="5202" xr:uid="{00000000-0005-0000-0000-0000906B0000}"/>
    <cellStyle name="หัวเรื่อง 3 2 2 2" xfId="27080" xr:uid="{00000000-0005-0000-0000-0000916B0000}"/>
    <cellStyle name="หัวเรื่อง 3 2 3" xfId="27081" xr:uid="{00000000-0005-0000-0000-0000926B0000}"/>
    <cellStyle name="หัวเรื่อง 3 2 4" xfId="27082" xr:uid="{00000000-0005-0000-0000-0000936B0000}"/>
    <cellStyle name="หัวเรื่อง 3 2 5" xfId="27083" xr:uid="{00000000-0005-0000-0000-0000946B0000}"/>
    <cellStyle name="หัวเรื่อง 3 2 6" xfId="27084" xr:uid="{00000000-0005-0000-0000-0000956B0000}"/>
    <cellStyle name="หัวเรื่อง 3 2 7" xfId="27085" xr:uid="{00000000-0005-0000-0000-0000966B0000}"/>
    <cellStyle name="หัวเรื่อง 3 2 8" xfId="27086" xr:uid="{00000000-0005-0000-0000-0000976B0000}"/>
    <cellStyle name="หัวเรื่อง 3 2 9" xfId="27079" xr:uid="{00000000-0005-0000-0000-0000986B0000}"/>
    <cellStyle name="หัวเรื่อง 3 20" xfId="27087" xr:uid="{00000000-0005-0000-0000-0000996B0000}"/>
    <cellStyle name="หัวเรื่อง 3 20 2" xfId="27596" xr:uid="{00000000-0005-0000-0000-00009A6B0000}"/>
    <cellStyle name="หัวเรื่อง 3 21" xfId="27588" xr:uid="{00000000-0005-0000-0000-00009B6B0000}"/>
    <cellStyle name="หัวเรื่อง 3 3" xfId="27088" xr:uid="{00000000-0005-0000-0000-00009C6B0000}"/>
    <cellStyle name="หัวเรื่อง 3 3 2" xfId="27089" xr:uid="{00000000-0005-0000-0000-00009D6B0000}"/>
    <cellStyle name="หัวเรื่อง 3 3 3" xfId="27597" xr:uid="{00000000-0005-0000-0000-00009E6B0000}"/>
    <cellStyle name="หัวเรื่อง 3 4" xfId="27090" xr:uid="{00000000-0005-0000-0000-00009F6B0000}"/>
    <cellStyle name="หัวเรื่อง 3 4 2" xfId="27091" xr:uid="{00000000-0005-0000-0000-0000A06B0000}"/>
    <cellStyle name="หัวเรื่อง 3 4 3" xfId="27598" xr:uid="{00000000-0005-0000-0000-0000A16B0000}"/>
    <cellStyle name="หัวเรื่อง 3 5" xfId="27092" xr:uid="{00000000-0005-0000-0000-0000A26B0000}"/>
    <cellStyle name="หัวเรื่อง 3 5 2" xfId="27093" xr:uid="{00000000-0005-0000-0000-0000A36B0000}"/>
    <cellStyle name="หัวเรื่อง 3 5 3" xfId="27599" xr:uid="{00000000-0005-0000-0000-0000A46B0000}"/>
    <cellStyle name="หัวเรื่อง 3 6" xfId="27094" xr:uid="{00000000-0005-0000-0000-0000A56B0000}"/>
    <cellStyle name="หัวเรื่อง 3 6 2" xfId="27095" xr:uid="{00000000-0005-0000-0000-0000A66B0000}"/>
    <cellStyle name="หัวเรื่อง 3 6 3" xfId="27600" xr:uid="{00000000-0005-0000-0000-0000A76B0000}"/>
    <cellStyle name="หัวเรื่อง 3 7" xfId="27096" xr:uid="{00000000-0005-0000-0000-0000A86B0000}"/>
    <cellStyle name="หัวเรื่อง 3 7 2" xfId="27601" xr:uid="{00000000-0005-0000-0000-0000A96B0000}"/>
    <cellStyle name="หัวเรื่อง 3 8" xfId="27097" xr:uid="{00000000-0005-0000-0000-0000AA6B0000}"/>
    <cellStyle name="หัวเรื่อง 3 8 2" xfId="27602" xr:uid="{00000000-0005-0000-0000-0000AB6B0000}"/>
    <cellStyle name="หัวเรื่อง 3 9" xfId="27098" xr:uid="{00000000-0005-0000-0000-0000AC6B0000}"/>
    <cellStyle name="หัวเรื่อง 3 9 2" xfId="27603" xr:uid="{00000000-0005-0000-0000-0000AD6B0000}"/>
    <cellStyle name="หัวเรื่อง 4 10" xfId="27099" xr:uid="{00000000-0005-0000-0000-0000AE6B0000}"/>
    <cellStyle name="หัวเรื่อง 4 11" xfId="27100" xr:uid="{00000000-0005-0000-0000-0000AF6B0000}"/>
    <cellStyle name="หัวเรื่อง 4 12" xfId="27101" xr:uid="{00000000-0005-0000-0000-0000B06B0000}"/>
    <cellStyle name="หัวเรื่อง 4 13" xfId="27102" xr:uid="{00000000-0005-0000-0000-0000B16B0000}"/>
    <cellStyle name="หัวเรื่อง 4 14" xfId="27103" xr:uid="{00000000-0005-0000-0000-0000B26B0000}"/>
    <cellStyle name="หัวเรื่อง 4 15" xfId="27104" xr:uid="{00000000-0005-0000-0000-0000B36B0000}"/>
    <cellStyle name="หัวเรื่อง 4 16" xfId="27105" xr:uid="{00000000-0005-0000-0000-0000B46B0000}"/>
    <cellStyle name="หัวเรื่อง 4 17" xfId="27106" xr:uid="{00000000-0005-0000-0000-0000B56B0000}"/>
    <cellStyle name="หัวเรื่อง 4 18" xfId="27107" xr:uid="{00000000-0005-0000-0000-0000B66B0000}"/>
    <cellStyle name="หัวเรื่อง 4 19" xfId="27108" xr:uid="{00000000-0005-0000-0000-0000B76B0000}"/>
    <cellStyle name="หัวเรื่อง 4 2" xfId="4212" xr:uid="{00000000-0005-0000-0000-0000B86B0000}"/>
    <cellStyle name="หัวเรื่อง 4 2 2" xfId="5203" xr:uid="{00000000-0005-0000-0000-0000B96B0000}"/>
    <cellStyle name="หัวเรื่อง 4 2 2 2" xfId="27110" xr:uid="{00000000-0005-0000-0000-0000BA6B0000}"/>
    <cellStyle name="หัวเรื่อง 4 2 3" xfId="27111" xr:uid="{00000000-0005-0000-0000-0000BB6B0000}"/>
    <cellStyle name="หัวเรื่อง 4 2 4" xfId="27112" xr:uid="{00000000-0005-0000-0000-0000BC6B0000}"/>
    <cellStyle name="หัวเรื่อง 4 2 5" xfId="27113" xr:uid="{00000000-0005-0000-0000-0000BD6B0000}"/>
    <cellStyle name="หัวเรื่อง 4 2 6" xfId="27114" xr:uid="{00000000-0005-0000-0000-0000BE6B0000}"/>
    <cellStyle name="หัวเรื่อง 4 2 7" xfId="27115" xr:uid="{00000000-0005-0000-0000-0000BF6B0000}"/>
    <cellStyle name="หัวเรื่อง 4 2 8" xfId="27116" xr:uid="{00000000-0005-0000-0000-0000C06B0000}"/>
    <cellStyle name="หัวเรื่อง 4 2 9" xfId="27109" xr:uid="{00000000-0005-0000-0000-0000C16B0000}"/>
    <cellStyle name="หัวเรื่อง 4 20" xfId="27117" xr:uid="{00000000-0005-0000-0000-0000C26B0000}"/>
    <cellStyle name="หัวเรื่อง 4 3" xfId="27118" xr:uid="{00000000-0005-0000-0000-0000C36B0000}"/>
    <cellStyle name="หัวเรื่อง 4 3 2" xfId="27119" xr:uid="{00000000-0005-0000-0000-0000C46B0000}"/>
    <cellStyle name="หัวเรื่อง 4 4" xfId="27120" xr:uid="{00000000-0005-0000-0000-0000C56B0000}"/>
    <cellStyle name="หัวเรื่อง 4 4 2" xfId="27121" xr:uid="{00000000-0005-0000-0000-0000C66B0000}"/>
    <cellStyle name="หัวเรื่อง 4 5" xfId="27122" xr:uid="{00000000-0005-0000-0000-0000C76B0000}"/>
    <cellStyle name="หัวเรื่อง 4 5 2" xfId="27123" xr:uid="{00000000-0005-0000-0000-0000C86B0000}"/>
    <cellStyle name="หัวเรื่อง 4 6" xfId="27124" xr:uid="{00000000-0005-0000-0000-0000C96B0000}"/>
    <cellStyle name="หัวเรื่อง 4 6 2" xfId="27125" xr:uid="{00000000-0005-0000-0000-0000CA6B0000}"/>
    <cellStyle name="หัวเรื่อง 4 7" xfId="27126" xr:uid="{00000000-0005-0000-0000-0000CB6B0000}"/>
    <cellStyle name="หัวเรื่อง 4 8" xfId="27127" xr:uid="{00000000-0005-0000-0000-0000CC6B0000}"/>
    <cellStyle name="หัวเรื่อง 4 9" xfId="27128" xr:uid="{00000000-0005-0000-0000-0000CD6B0000}"/>
    <cellStyle name="쉼표_MapleSEA_RoyaltyReport_Sep2005_Sample1" xfId="4213" xr:uid="{00000000-0005-0000-0000-0000CE6B0000}"/>
    <cellStyle name="콤마 [0]_BP매입매출명세서" xfId="27129" xr:uid="{00000000-0005-0000-0000-0000CF6B0000}"/>
    <cellStyle name="콤마_BP매입매출명세서" xfId="27130" xr:uid="{00000000-0005-0000-0000-0000D06B0000}"/>
    <cellStyle name="통화 [0]_BP매입매출명세서" xfId="27131" xr:uid="{00000000-0005-0000-0000-0000D16B0000}"/>
    <cellStyle name="통화_BP매입매출명세서" xfId="27132" xr:uid="{00000000-0005-0000-0000-0000D26B0000}"/>
    <cellStyle name="표준_2002 SJC Consolidation Package" xfId="27133" xr:uid="{00000000-0005-0000-0000-0000D36B0000}"/>
    <cellStyle name="一般_0006(1)" xfId="4214" xr:uid="{00000000-0005-0000-0000-0000D46B0000}"/>
    <cellStyle name="千位分隔[0]_工程编号" xfId="27134" xr:uid="{00000000-0005-0000-0000-0000D56B0000}"/>
    <cellStyle name="千分位[0]_BC-CPL2002-1" xfId="27135" xr:uid="{00000000-0005-0000-0000-0000D66B0000}"/>
    <cellStyle name="千分位_BC-CPL2002-1" xfId="27136" xr:uid="{00000000-0005-0000-0000-0000D76B0000}"/>
    <cellStyle name="未定義" xfId="4215" xr:uid="{00000000-0005-0000-0000-0000D86B0000}"/>
    <cellStyle name="未定義 2" xfId="5204" xr:uid="{00000000-0005-0000-0000-0000D96B0000}"/>
    <cellStyle name="桁区切り [0.00]_Myplan2" xfId="27137" xr:uid="{00000000-0005-0000-0000-0000DA6B0000}"/>
    <cellStyle name="桁区切り_part price" xfId="27138" xr:uid="{00000000-0005-0000-0000-0000DB6B0000}"/>
    <cellStyle name="標準_AR562売上出来高確認表印刷_帳票レイアウト" xfId="4216" xr:uid="{00000000-0005-0000-0000-0000DC6B0000}"/>
    <cellStyle name="爼ﾗ靉ﾁ篦ｧﾋﾅﾒﾂﾁﾔｵﾔ" xfId="4217" xr:uid="{00000000-0005-0000-0000-0000DD6B0000}"/>
    <cellStyle name="爼ﾗ靉ﾁ篦ｧﾋﾅﾒﾂﾁﾔｵﾔ 2" xfId="5205" xr:uid="{00000000-0005-0000-0000-0000DE6B0000}"/>
    <cellStyle name="貨幣 [0]_BC-CPL2002-1" xfId="27139" xr:uid="{00000000-0005-0000-0000-0000DF6B0000}"/>
    <cellStyle name="貨幣[0]_LC (2)" xfId="4218" xr:uid="{00000000-0005-0000-0000-0000E06B0000}"/>
    <cellStyle name="貨幣_BC-CPL2002-1" xfId="27140" xr:uid="{00000000-0005-0000-0000-0000E16B0000}"/>
    <cellStyle name="通貨 [0.00]_part price" xfId="27141" xr:uid="{00000000-0005-0000-0000-0000E26B0000}"/>
    <cellStyle name="通貨_part price" xfId="27142" xr:uid="{00000000-0005-0000-0000-0000E36B0000}"/>
  </cellStyles>
  <dxfs count="0"/>
  <tableStyles count="0" defaultTableStyle="TableStyleMedium9"/>
  <colors>
    <mruColors>
      <color rgb="FF99FF99"/>
      <color rgb="FFFFFF99"/>
      <color rgb="FFFFCC99"/>
      <color rgb="FFCCCCFF"/>
      <color rgb="FF66FF66"/>
      <color rgb="FFFF9999"/>
      <color rgb="FFE1E1FF"/>
      <color rgb="FF00FFFF"/>
      <color rgb="FF99FFCC"/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170</xdr:row>
      <xdr:rowOff>57150</xdr:rowOff>
    </xdr:from>
    <xdr:to>
      <xdr:col>17</xdr:col>
      <xdr:colOff>476253</xdr:colOff>
      <xdr:row>170</xdr:row>
      <xdr:rowOff>58874</xdr:rowOff>
    </xdr:to>
    <xdr:pic>
      <xdr:nvPicPr>
        <xdr:cNvPr id="1411" name="Picture 8">
          <a:extLst>
            <a:ext uri="{FF2B5EF4-FFF2-40B4-BE49-F238E27FC236}">
              <a16:creationId xmlns:a16="http://schemas.microsoft.com/office/drawing/2014/main" id="{00000000-0008-0000-0000-00008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449425" y="50825400"/>
          <a:ext cx="1562102" cy="17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215</xdr:row>
      <xdr:rowOff>0</xdr:rowOff>
    </xdr:from>
    <xdr:to>
      <xdr:col>17</xdr:col>
      <xdr:colOff>476253</xdr:colOff>
      <xdr:row>215</xdr:row>
      <xdr:rowOff>38100</xdr:rowOff>
    </xdr:to>
    <xdr:pic>
      <xdr:nvPicPr>
        <xdr:cNvPr id="1412" name="Picture 9">
          <a:extLst>
            <a:ext uri="{FF2B5EF4-FFF2-40B4-BE49-F238E27FC236}">
              <a16:creationId xmlns:a16="http://schemas.microsoft.com/office/drawing/2014/main" id="{00000000-0008-0000-0000-00008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449425" y="63627000"/>
          <a:ext cx="1562102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333375</xdr:colOff>
      <xdr:row>193</xdr:row>
      <xdr:rowOff>0</xdr:rowOff>
    </xdr:from>
    <xdr:to>
      <xdr:col>31</xdr:col>
      <xdr:colOff>76200</xdr:colOff>
      <xdr:row>195</xdr:row>
      <xdr:rowOff>257175</xdr:rowOff>
    </xdr:to>
    <xdr:pic>
      <xdr:nvPicPr>
        <xdr:cNvPr id="49480" name="Picture 41">
          <a:extLst>
            <a:ext uri="{FF2B5EF4-FFF2-40B4-BE49-F238E27FC236}">
              <a16:creationId xmlns:a16="http://schemas.microsoft.com/office/drawing/2014/main" id="{00000000-0008-0000-0200-000048C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5088850" y="73371075"/>
          <a:ext cx="300037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16</xdr:row>
      <xdr:rowOff>19050</xdr:rowOff>
    </xdr:from>
    <xdr:to>
      <xdr:col>17</xdr:col>
      <xdr:colOff>468632</xdr:colOff>
      <xdr:row>16</xdr:row>
      <xdr:rowOff>38100</xdr:rowOff>
    </xdr:to>
    <xdr:pic>
      <xdr:nvPicPr>
        <xdr:cNvPr id="49481" name="Picture 3">
          <a:extLst>
            <a:ext uri="{FF2B5EF4-FFF2-40B4-BE49-F238E27FC236}">
              <a16:creationId xmlns:a16="http://schemas.microsoft.com/office/drawing/2014/main" id="{00000000-0008-0000-0200-000049C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535275" y="22974300"/>
          <a:ext cx="155448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118</xdr:row>
      <xdr:rowOff>0</xdr:rowOff>
    </xdr:from>
    <xdr:to>
      <xdr:col>17</xdr:col>
      <xdr:colOff>363858</xdr:colOff>
      <xdr:row>118</xdr:row>
      <xdr:rowOff>38100</xdr:rowOff>
    </xdr:to>
    <xdr:pic>
      <xdr:nvPicPr>
        <xdr:cNvPr id="49482" name="Picture 6">
          <a:extLst>
            <a:ext uri="{FF2B5EF4-FFF2-40B4-BE49-F238E27FC236}">
              <a16:creationId xmlns:a16="http://schemas.microsoft.com/office/drawing/2014/main" id="{00000000-0008-0000-0200-00004AC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525750" y="51939825"/>
          <a:ext cx="1449706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162</xdr:row>
      <xdr:rowOff>57150</xdr:rowOff>
    </xdr:from>
    <xdr:to>
      <xdr:col>17</xdr:col>
      <xdr:colOff>476252</xdr:colOff>
      <xdr:row>162</xdr:row>
      <xdr:rowOff>67945</xdr:rowOff>
    </xdr:to>
    <xdr:pic>
      <xdr:nvPicPr>
        <xdr:cNvPr id="49483" name="Picture 8">
          <a:extLst>
            <a:ext uri="{FF2B5EF4-FFF2-40B4-BE49-F238E27FC236}">
              <a16:creationId xmlns:a16="http://schemas.microsoft.com/office/drawing/2014/main" id="{00000000-0008-0000-0200-00004BC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544800" y="64569975"/>
          <a:ext cx="1562100" cy="10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207</xdr:row>
      <xdr:rowOff>0</xdr:rowOff>
    </xdr:from>
    <xdr:to>
      <xdr:col>17</xdr:col>
      <xdr:colOff>476252</xdr:colOff>
      <xdr:row>207</xdr:row>
      <xdr:rowOff>38100</xdr:rowOff>
    </xdr:to>
    <xdr:pic>
      <xdr:nvPicPr>
        <xdr:cNvPr id="49484" name="Picture 9">
          <a:extLst>
            <a:ext uri="{FF2B5EF4-FFF2-40B4-BE49-F238E27FC236}">
              <a16:creationId xmlns:a16="http://schemas.microsoft.com/office/drawing/2014/main" id="{00000000-0008-0000-0200-00004CC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544800" y="77371575"/>
          <a:ext cx="1562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118</xdr:row>
      <xdr:rowOff>0</xdr:rowOff>
    </xdr:from>
    <xdr:to>
      <xdr:col>17</xdr:col>
      <xdr:colOff>363858</xdr:colOff>
      <xdr:row>118</xdr:row>
      <xdr:rowOff>38100</xdr:rowOff>
    </xdr:to>
    <xdr:pic>
      <xdr:nvPicPr>
        <xdr:cNvPr id="49486" name="Picture 6">
          <a:extLst>
            <a:ext uri="{FF2B5EF4-FFF2-40B4-BE49-F238E27FC236}">
              <a16:creationId xmlns:a16="http://schemas.microsoft.com/office/drawing/2014/main" id="{00000000-0008-0000-0200-00004EC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525750" y="51939825"/>
          <a:ext cx="1449706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15</xdr:col>
      <xdr:colOff>0</xdr:colOff>
      <xdr:row>0</xdr:row>
      <xdr:rowOff>0</xdr:rowOff>
    </xdr:from>
    <xdr:ext cx="1602014" cy="15240"/>
    <xdr:pic>
      <xdr:nvPicPr>
        <xdr:cNvPr id="14" name="Picture 3">
          <a:extLst>
            <a:ext uri="{FF2B5EF4-FFF2-40B4-BE49-F238E27FC236}">
              <a16:creationId xmlns:a16="http://schemas.microsoft.com/office/drawing/2014/main" id="{91116103-552B-4C99-B55A-1AE3FB996B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535275" y="4876800"/>
          <a:ext cx="1602014" cy="1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428625</xdr:colOff>
      <xdr:row>112</xdr:row>
      <xdr:rowOff>0</xdr:rowOff>
    </xdr:from>
    <xdr:to>
      <xdr:col>16</xdr:col>
      <xdr:colOff>733425</xdr:colOff>
      <xdr:row>112</xdr:row>
      <xdr:rowOff>0</xdr:rowOff>
    </xdr:to>
    <xdr:pic>
      <xdr:nvPicPr>
        <xdr:cNvPr id="4677" name="Picture 41">
          <a:extLst>
            <a:ext uri="{FF2B5EF4-FFF2-40B4-BE49-F238E27FC236}">
              <a16:creationId xmlns:a16="http://schemas.microsoft.com/office/drawing/2014/main" id="{00000000-0008-0000-0500-000045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613538" y="32202783"/>
          <a:ext cx="328653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56031</xdr:colOff>
      <xdr:row>0</xdr:row>
      <xdr:rowOff>44824</xdr:rowOff>
    </xdr:from>
    <xdr:to>
      <xdr:col>2</xdr:col>
      <xdr:colOff>1053354</xdr:colOff>
      <xdr:row>0</xdr:row>
      <xdr:rowOff>390105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0A8BE4B-3EA6-4053-ABCA-D6D087F5D06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4781" y="44824"/>
          <a:ext cx="1845048" cy="3452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BackupCentre\Documents%20and%20Settings\epin\My%20Documents\My%20Documents\MACES\MIR-MACES%20(New)\Documents%20and%20Settings\All%20Users\Documents\Documents%20and%20Settings\Administrator\My%20Documents\Loan%20Doc\Bplan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YCL/Desktop/YongXin%20Precision%20Material/Re-audit/UTB/hengxin/RM-provision(SS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OME\Accounts\Year%202001\2001%20Management%20Accounts\May%202001\2001-SHSB%20Mgt%20Ac%20Jan%200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OME\Accounts\Year%202001\2001%20Management%20Accounts\Sep%202001\2001-STSB%20Mgt.Ac%20Aug%20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i-chew\listing\WINDOWS\TEMP\ForecastsA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worawee\Documents\6,FS%20CMO%202557\Q1_2014\1.Conso_Q1_2014\Lead%20Group%20Q157\Documents%20and%20Settings\Piano\Desktop\CM_2552\Detail%20FS\3.Dec,%201130-113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WINDOWS/TEMP/NLA%20Working/ForecastAPLGroup/APL%20Forecast%201999-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Dropbox/Dropbox/STH_AI/AI/2021/YE'21/Report/AI_YE'21_Leadshee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pkg"/>
      <sheetName val="MFA"/>
      <sheetName val="revenue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"/>
      <sheetName val="Expenses"/>
      <sheetName val="Capex"/>
      <sheetName val="PfcE_Consol"/>
      <sheetName val="Chart Data"/>
      <sheetName val="Fabrication"/>
      <sheetName val="Crane"/>
      <sheetName val="Instrument"/>
      <sheetName val="Electrical"/>
      <sheetName val="Water"/>
      <sheetName val="PMSoln"/>
      <sheetName val="Cht SalesMargin 03-07"/>
      <sheetName val="Cht Cashflow 03-07"/>
      <sheetName val="D"/>
      <sheetName val="Standing Data"/>
      <sheetName val="อัตรามรณะ"/>
      <sheetName val="BPR"/>
      <sheetName val="TO - SP"/>
      <sheetName val="Asset &amp; Liability"/>
      <sheetName val="Net asset value"/>
      <sheetName val="A"/>
      <sheetName val="Newspaper"/>
      <sheetName val="addl cost"/>
      <sheetName val="cost4-47"/>
      <sheetName val="accumdeprn"/>
    </sheetNames>
    <sheetDataSet>
      <sheetData sheetId="0"/>
      <sheetData sheetId="1">
        <row r="3">
          <cell r="A3" t="str">
            <v>Fabrication</v>
          </cell>
          <cell r="B3" t="str">
            <v>DESCRIPTION</v>
          </cell>
          <cell r="C3">
            <v>37622</v>
          </cell>
          <cell r="D3">
            <v>37653</v>
          </cell>
          <cell r="E3">
            <v>37681</v>
          </cell>
          <cell r="F3">
            <v>37712</v>
          </cell>
          <cell r="G3">
            <v>37742</v>
          </cell>
          <cell r="H3">
            <v>37773</v>
          </cell>
          <cell r="I3">
            <v>37803</v>
          </cell>
          <cell r="J3">
            <v>37834</v>
          </cell>
          <cell r="K3">
            <v>37865</v>
          </cell>
          <cell r="L3">
            <v>37895</v>
          </cell>
          <cell r="M3">
            <v>37926</v>
          </cell>
          <cell r="N3">
            <v>37956</v>
          </cell>
          <cell r="O3" t="str">
            <v>Y/E2003</v>
          </cell>
          <cell r="P3" t="str">
            <v>2003/2004</v>
          </cell>
          <cell r="Q3" t="str">
            <v>2004/2005</v>
          </cell>
          <cell r="R3" t="str">
            <v>2005/2006</v>
          </cell>
          <cell r="S3" t="str">
            <v>2006/2007</v>
          </cell>
        </row>
        <row r="4">
          <cell r="P4">
            <v>0.06</v>
          </cell>
        </row>
        <row r="5">
          <cell r="A5" t="str">
            <v>Fabrication</v>
          </cell>
          <cell r="B5" t="str">
            <v>SALARIES &amp; WAGES</v>
          </cell>
          <cell r="C5">
            <v>150000</v>
          </cell>
          <cell r="D5">
            <v>150000</v>
          </cell>
          <cell r="E5">
            <v>150000</v>
          </cell>
          <cell r="F5">
            <v>150000</v>
          </cell>
          <cell r="G5">
            <v>150000</v>
          </cell>
          <cell r="H5">
            <v>150000</v>
          </cell>
          <cell r="I5">
            <v>150000</v>
          </cell>
          <cell r="J5">
            <v>150000</v>
          </cell>
          <cell r="K5">
            <v>150000</v>
          </cell>
          <cell r="L5">
            <v>150000</v>
          </cell>
          <cell r="M5">
            <v>150000</v>
          </cell>
          <cell r="N5">
            <v>150000</v>
          </cell>
          <cell r="O5">
            <v>1800000</v>
          </cell>
          <cell r="P5">
            <v>1908000</v>
          </cell>
          <cell r="Q5">
            <v>2022480</v>
          </cell>
          <cell r="R5">
            <v>2143828.8000000003</v>
          </cell>
          <cell r="S5">
            <v>2272458.5280000004</v>
          </cell>
        </row>
        <row r="6">
          <cell r="A6" t="str">
            <v>Fabrication</v>
          </cell>
          <cell r="B6" t="str">
            <v>ALLOWANCES</v>
          </cell>
          <cell r="C6">
            <v>50000</v>
          </cell>
          <cell r="D6">
            <v>50000</v>
          </cell>
          <cell r="E6">
            <v>50000</v>
          </cell>
          <cell r="F6">
            <v>50000</v>
          </cell>
          <cell r="G6">
            <v>50000</v>
          </cell>
          <cell r="H6">
            <v>50000</v>
          </cell>
          <cell r="I6">
            <v>50000</v>
          </cell>
          <cell r="J6">
            <v>50000</v>
          </cell>
          <cell r="K6">
            <v>50000</v>
          </cell>
          <cell r="L6">
            <v>50000</v>
          </cell>
          <cell r="M6">
            <v>50000</v>
          </cell>
          <cell r="N6">
            <v>50000</v>
          </cell>
          <cell r="O6">
            <v>600000</v>
          </cell>
          <cell r="P6">
            <v>636000</v>
          </cell>
          <cell r="Q6">
            <v>674160</v>
          </cell>
          <cell r="R6">
            <v>714609.60000000009</v>
          </cell>
          <cell r="S6">
            <v>757486.17600000009</v>
          </cell>
        </row>
        <row r="7">
          <cell r="A7" t="str">
            <v>Fabrication</v>
          </cell>
          <cell r="B7" t="str">
            <v>OVERTIME</v>
          </cell>
          <cell r="C7">
            <v>30000</v>
          </cell>
          <cell r="D7">
            <v>30000</v>
          </cell>
          <cell r="E7">
            <v>30000</v>
          </cell>
          <cell r="F7">
            <v>30000</v>
          </cell>
          <cell r="G7">
            <v>30000</v>
          </cell>
          <cell r="H7">
            <v>30000</v>
          </cell>
          <cell r="I7">
            <v>30000</v>
          </cell>
          <cell r="J7">
            <v>30000</v>
          </cell>
          <cell r="K7">
            <v>30000</v>
          </cell>
          <cell r="L7">
            <v>30000</v>
          </cell>
          <cell r="M7">
            <v>30000</v>
          </cell>
          <cell r="N7">
            <v>30000</v>
          </cell>
          <cell r="O7">
            <v>360000</v>
          </cell>
          <cell r="P7">
            <v>381600</v>
          </cell>
          <cell r="Q7">
            <v>404496</v>
          </cell>
          <cell r="R7">
            <v>428765.76</v>
          </cell>
          <cell r="S7">
            <v>454491.70560000004</v>
          </cell>
        </row>
        <row r="8">
          <cell r="A8" t="str">
            <v>Fabrication</v>
          </cell>
          <cell r="B8" t="str">
            <v>CASUAL LABOUR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</row>
        <row r="9">
          <cell r="A9" t="str">
            <v>Fabrication</v>
          </cell>
          <cell r="B9" t="str">
            <v>BONUS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</row>
        <row r="10">
          <cell r="A10" t="str">
            <v>Fabrication</v>
          </cell>
          <cell r="B10" t="str">
            <v>EPF</v>
          </cell>
          <cell r="C10">
            <v>20000</v>
          </cell>
          <cell r="D10">
            <v>20000</v>
          </cell>
          <cell r="E10">
            <v>20000</v>
          </cell>
          <cell r="F10">
            <v>20000</v>
          </cell>
          <cell r="G10">
            <v>20000</v>
          </cell>
          <cell r="H10">
            <v>20000</v>
          </cell>
          <cell r="I10">
            <v>20000</v>
          </cell>
          <cell r="J10">
            <v>20000</v>
          </cell>
          <cell r="K10">
            <v>20000</v>
          </cell>
          <cell r="L10">
            <v>20000</v>
          </cell>
          <cell r="M10">
            <v>20000</v>
          </cell>
          <cell r="N10">
            <v>20000</v>
          </cell>
          <cell r="O10">
            <v>240000</v>
          </cell>
          <cell r="P10">
            <v>254400</v>
          </cell>
          <cell r="Q10">
            <v>269664</v>
          </cell>
          <cell r="R10">
            <v>285843.84000000003</v>
          </cell>
          <cell r="S10">
            <v>302994.47040000005</v>
          </cell>
        </row>
        <row r="11">
          <cell r="A11" t="str">
            <v>Fabrication</v>
          </cell>
          <cell r="B11" t="str">
            <v>SOCSO</v>
          </cell>
          <cell r="C11">
            <v>5000</v>
          </cell>
          <cell r="D11">
            <v>5000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  <cell r="K11">
            <v>5000</v>
          </cell>
          <cell r="L11">
            <v>5000</v>
          </cell>
          <cell r="M11">
            <v>5000</v>
          </cell>
          <cell r="N11">
            <v>5000</v>
          </cell>
          <cell r="O11">
            <v>60000</v>
          </cell>
          <cell r="P11">
            <v>63600</v>
          </cell>
          <cell r="Q11">
            <v>67416</v>
          </cell>
          <cell r="R11">
            <v>71460.960000000006</v>
          </cell>
          <cell r="S11">
            <v>75748.617600000012</v>
          </cell>
        </row>
        <row r="12">
          <cell r="A12" t="str">
            <v>Fabrication</v>
          </cell>
          <cell r="B12" t="str">
            <v>EXTERNAL MEDICAL EXPENSES</v>
          </cell>
          <cell r="C12">
            <v>5000</v>
          </cell>
          <cell r="D12">
            <v>5000</v>
          </cell>
          <cell r="E12">
            <v>5000</v>
          </cell>
          <cell r="F12">
            <v>5000</v>
          </cell>
          <cell r="G12">
            <v>5000</v>
          </cell>
          <cell r="H12">
            <v>5000</v>
          </cell>
          <cell r="I12">
            <v>5000</v>
          </cell>
          <cell r="J12">
            <v>5000</v>
          </cell>
          <cell r="K12">
            <v>5000</v>
          </cell>
          <cell r="L12">
            <v>5000</v>
          </cell>
          <cell r="M12">
            <v>5000</v>
          </cell>
          <cell r="N12">
            <v>5000</v>
          </cell>
          <cell r="O12">
            <v>60000</v>
          </cell>
          <cell r="P12">
            <v>63600</v>
          </cell>
          <cell r="Q12">
            <v>67416</v>
          </cell>
          <cell r="R12">
            <v>71460.960000000006</v>
          </cell>
          <cell r="S12">
            <v>75748.617600000012</v>
          </cell>
        </row>
        <row r="13">
          <cell r="A13" t="str">
            <v>Fabrication</v>
          </cell>
          <cell r="B13" t="str">
            <v>GENERAL WELFARE</v>
          </cell>
          <cell r="C13">
            <v>500</v>
          </cell>
          <cell r="D13">
            <v>500</v>
          </cell>
          <cell r="E13">
            <v>500</v>
          </cell>
          <cell r="F13">
            <v>500</v>
          </cell>
          <cell r="G13">
            <v>500</v>
          </cell>
          <cell r="H13">
            <v>500</v>
          </cell>
          <cell r="I13">
            <v>500</v>
          </cell>
          <cell r="J13">
            <v>500</v>
          </cell>
          <cell r="K13">
            <v>500</v>
          </cell>
          <cell r="L13">
            <v>500</v>
          </cell>
          <cell r="M13">
            <v>500</v>
          </cell>
          <cell r="N13">
            <v>500</v>
          </cell>
          <cell r="O13">
            <v>6000</v>
          </cell>
          <cell r="P13">
            <v>6360</v>
          </cell>
          <cell r="Q13">
            <v>6741.6</v>
          </cell>
          <cell r="R13">
            <v>7146.0960000000005</v>
          </cell>
          <cell r="S13">
            <v>7574.8617600000007</v>
          </cell>
        </row>
        <row r="14">
          <cell r="A14" t="str">
            <v>Fabrication</v>
          </cell>
          <cell r="B14" t="str">
            <v>SPORTS CLUB SUBSIDY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</row>
        <row r="15">
          <cell r="A15" t="str">
            <v>Fabrication</v>
          </cell>
          <cell r="B15" t="str">
            <v>CANTEEN SUBSIDY</v>
          </cell>
          <cell r="C15">
            <v>1500</v>
          </cell>
          <cell r="D15">
            <v>1500</v>
          </cell>
          <cell r="E15">
            <v>1500</v>
          </cell>
          <cell r="F15">
            <v>1500</v>
          </cell>
          <cell r="G15">
            <v>1500</v>
          </cell>
          <cell r="H15">
            <v>1500</v>
          </cell>
          <cell r="I15">
            <v>1500</v>
          </cell>
          <cell r="J15">
            <v>1500</v>
          </cell>
          <cell r="K15">
            <v>1500</v>
          </cell>
          <cell r="L15">
            <v>1500</v>
          </cell>
          <cell r="M15">
            <v>1500</v>
          </cell>
          <cell r="N15">
            <v>1500</v>
          </cell>
          <cell r="O15">
            <v>18000</v>
          </cell>
          <cell r="P15">
            <v>19080</v>
          </cell>
          <cell r="Q15">
            <v>20224.8</v>
          </cell>
          <cell r="R15">
            <v>21438.288</v>
          </cell>
          <cell r="S15">
            <v>22724.585280000003</v>
          </cell>
        </row>
        <row r="16">
          <cell r="A16" t="str">
            <v>Fabrication</v>
          </cell>
          <cell r="B16" t="str">
            <v>TRANSPORT SUBSIDY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</row>
        <row r="17">
          <cell r="A17" t="str">
            <v>Fabrication</v>
          </cell>
          <cell r="B17" t="str">
            <v>UNIFORM</v>
          </cell>
          <cell r="C17">
            <v>1000</v>
          </cell>
          <cell r="D17">
            <v>1000</v>
          </cell>
          <cell r="E17">
            <v>1000</v>
          </cell>
          <cell r="F17">
            <v>1000</v>
          </cell>
          <cell r="G17">
            <v>1000</v>
          </cell>
          <cell r="H17">
            <v>1000</v>
          </cell>
          <cell r="I17">
            <v>1000</v>
          </cell>
          <cell r="J17">
            <v>1000</v>
          </cell>
          <cell r="K17">
            <v>1000</v>
          </cell>
          <cell r="L17">
            <v>1000</v>
          </cell>
          <cell r="M17">
            <v>1000</v>
          </cell>
          <cell r="N17">
            <v>1000</v>
          </cell>
          <cell r="O17">
            <v>12000</v>
          </cell>
          <cell r="P17">
            <v>12720</v>
          </cell>
          <cell r="Q17">
            <v>13483.2</v>
          </cell>
          <cell r="R17">
            <v>14292.192000000001</v>
          </cell>
          <cell r="S17">
            <v>15149.723520000001</v>
          </cell>
        </row>
        <row r="18">
          <cell r="A18" t="str">
            <v>Fabrication</v>
          </cell>
          <cell r="B18" t="str">
            <v>Staff costs</v>
          </cell>
          <cell r="C18">
            <v>263000</v>
          </cell>
          <cell r="D18">
            <v>263000</v>
          </cell>
          <cell r="E18">
            <v>263000</v>
          </cell>
          <cell r="F18">
            <v>263000</v>
          </cell>
          <cell r="G18">
            <v>263000</v>
          </cell>
          <cell r="H18">
            <v>263000</v>
          </cell>
          <cell r="I18">
            <v>263000</v>
          </cell>
          <cell r="J18">
            <v>263000</v>
          </cell>
          <cell r="K18">
            <v>263000</v>
          </cell>
          <cell r="L18">
            <v>263000</v>
          </cell>
          <cell r="M18">
            <v>263000</v>
          </cell>
          <cell r="N18">
            <v>263000</v>
          </cell>
          <cell r="O18">
            <v>3156000</v>
          </cell>
          <cell r="P18">
            <v>3345360</v>
          </cell>
          <cell r="Q18">
            <v>3546081.6</v>
          </cell>
          <cell r="R18">
            <v>3758846.4959999998</v>
          </cell>
          <cell r="S18">
            <v>3984377.2857600008</v>
          </cell>
        </row>
        <row r="19">
          <cell r="A19" t="str">
            <v>Fabrication</v>
          </cell>
          <cell r="B19" t="str">
            <v>Charged out</v>
          </cell>
          <cell r="C19">
            <v>463800</v>
          </cell>
          <cell r="D19">
            <v>430200</v>
          </cell>
          <cell r="E19">
            <v>556200</v>
          </cell>
          <cell r="F19">
            <v>583800</v>
          </cell>
          <cell r="G19">
            <v>592200</v>
          </cell>
          <cell r="H19">
            <v>592200</v>
          </cell>
          <cell r="I19">
            <v>556200</v>
          </cell>
          <cell r="J19">
            <v>501600</v>
          </cell>
          <cell r="K19">
            <v>501600</v>
          </cell>
          <cell r="L19">
            <v>598200</v>
          </cell>
          <cell r="M19">
            <v>655200</v>
          </cell>
          <cell r="N19">
            <v>691200</v>
          </cell>
          <cell r="O19">
            <v>6722400</v>
          </cell>
          <cell r="P19">
            <v>8428560</v>
          </cell>
          <cell r="Q19">
            <v>10768044</v>
          </cell>
          <cell r="R19">
            <v>12995682</v>
          </cell>
          <cell r="S19">
            <v>15733792.200000001</v>
          </cell>
        </row>
        <row r="20">
          <cell r="A20" t="str">
            <v>Fabrication</v>
          </cell>
          <cell r="B20" t="str">
            <v>(Under-charged)/Over-charged</v>
          </cell>
          <cell r="C20">
            <v>200800</v>
          </cell>
          <cell r="D20">
            <v>167200</v>
          </cell>
          <cell r="E20">
            <v>293200</v>
          </cell>
          <cell r="F20">
            <v>320800</v>
          </cell>
          <cell r="G20">
            <v>329200</v>
          </cell>
          <cell r="H20">
            <v>329200</v>
          </cell>
          <cell r="I20">
            <v>293200</v>
          </cell>
          <cell r="J20">
            <v>238600</v>
          </cell>
          <cell r="K20">
            <v>238600</v>
          </cell>
          <cell r="L20">
            <v>335200</v>
          </cell>
          <cell r="M20">
            <v>392200</v>
          </cell>
          <cell r="N20">
            <v>428200</v>
          </cell>
          <cell r="O20">
            <v>3566400</v>
          </cell>
          <cell r="P20">
            <v>5083200</v>
          </cell>
          <cell r="Q20">
            <v>7221962.4000000004</v>
          </cell>
          <cell r="R20">
            <v>9236835.5040000007</v>
          </cell>
          <cell r="S20">
            <v>11749414.914240001</v>
          </cell>
        </row>
        <row r="22">
          <cell r="P22">
            <v>0.05</v>
          </cell>
        </row>
        <row r="23">
          <cell r="A23" t="str">
            <v>Fabrication</v>
          </cell>
          <cell r="B23" t="str">
            <v>TRAINING-IN-HOUSE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</row>
        <row r="24">
          <cell r="A24" t="str">
            <v>Fabrication</v>
          </cell>
          <cell r="B24" t="str">
            <v>TRAINING-LOCAL</v>
          </cell>
          <cell r="C24">
            <v>500</v>
          </cell>
          <cell r="D24">
            <v>500</v>
          </cell>
          <cell r="E24">
            <v>500</v>
          </cell>
          <cell r="F24">
            <v>500</v>
          </cell>
          <cell r="G24">
            <v>500</v>
          </cell>
          <cell r="H24">
            <v>500</v>
          </cell>
          <cell r="I24">
            <v>200</v>
          </cell>
          <cell r="J24">
            <v>200</v>
          </cell>
          <cell r="K24">
            <v>200</v>
          </cell>
          <cell r="L24">
            <v>200</v>
          </cell>
          <cell r="M24">
            <v>200</v>
          </cell>
          <cell r="N24">
            <v>200</v>
          </cell>
          <cell r="O24">
            <v>4200</v>
          </cell>
          <cell r="P24">
            <v>4410</v>
          </cell>
          <cell r="Q24">
            <v>4630.5</v>
          </cell>
          <cell r="R24">
            <v>4862.0250000000005</v>
          </cell>
          <cell r="S24">
            <v>5105.1262500000012</v>
          </cell>
        </row>
        <row r="25">
          <cell r="A25" t="str">
            <v>Fabrication</v>
          </cell>
          <cell r="B25" t="str">
            <v>TRAINING OVERSEAS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</row>
        <row r="26">
          <cell r="A26" t="str">
            <v>Fabrication</v>
          </cell>
          <cell r="B26" t="str">
            <v>Training</v>
          </cell>
          <cell r="C26">
            <v>500</v>
          </cell>
          <cell r="D26">
            <v>500</v>
          </cell>
          <cell r="E26">
            <v>500</v>
          </cell>
          <cell r="F26">
            <v>500</v>
          </cell>
          <cell r="G26">
            <v>500</v>
          </cell>
          <cell r="H26">
            <v>500</v>
          </cell>
          <cell r="I26">
            <v>200</v>
          </cell>
          <cell r="J26">
            <v>200</v>
          </cell>
          <cell r="K26">
            <v>200</v>
          </cell>
          <cell r="L26">
            <v>200</v>
          </cell>
          <cell r="M26">
            <v>200</v>
          </cell>
          <cell r="N26">
            <v>200</v>
          </cell>
          <cell r="O26">
            <v>4200</v>
          </cell>
          <cell r="P26">
            <v>4410</v>
          </cell>
          <cell r="Q26">
            <v>4630.5</v>
          </cell>
          <cell r="R26">
            <v>4862.0250000000005</v>
          </cell>
          <cell r="S26">
            <v>5105.1262500000012</v>
          </cell>
        </row>
        <row r="27">
          <cell r="A27" t="str">
            <v>Fabrication</v>
          </cell>
          <cell r="B27" t="str">
            <v>TRAVELLING - LOCAL</v>
          </cell>
          <cell r="C27">
            <v>2000</v>
          </cell>
          <cell r="D27">
            <v>2000</v>
          </cell>
          <cell r="E27">
            <v>2000</v>
          </cell>
          <cell r="F27">
            <v>2000</v>
          </cell>
          <cell r="G27">
            <v>2000</v>
          </cell>
          <cell r="H27">
            <v>2000</v>
          </cell>
          <cell r="I27">
            <v>2000</v>
          </cell>
          <cell r="J27">
            <v>2000</v>
          </cell>
          <cell r="K27">
            <v>2000</v>
          </cell>
          <cell r="L27">
            <v>2000</v>
          </cell>
          <cell r="M27">
            <v>2000</v>
          </cell>
          <cell r="N27">
            <v>2000</v>
          </cell>
          <cell r="O27">
            <v>24000</v>
          </cell>
          <cell r="P27">
            <v>25200</v>
          </cell>
          <cell r="Q27">
            <v>26460</v>
          </cell>
          <cell r="R27">
            <v>27783</v>
          </cell>
          <cell r="S27">
            <v>29172.15</v>
          </cell>
        </row>
        <row r="28">
          <cell r="A28" t="str">
            <v>Fabrication</v>
          </cell>
          <cell r="B28" t="str">
            <v>TRAVELLING - OVERSEAS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</row>
        <row r="29">
          <cell r="A29" t="str">
            <v>Fabrication</v>
          </cell>
          <cell r="B29" t="str">
            <v>TRAVELLING - VISITORS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</row>
        <row r="30">
          <cell r="A30" t="str">
            <v>Fabrication</v>
          </cell>
          <cell r="B30" t="str">
            <v>Travelling</v>
          </cell>
          <cell r="C30">
            <v>2000</v>
          </cell>
          <cell r="D30">
            <v>2000</v>
          </cell>
          <cell r="E30">
            <v>2000</v>
          </cell>
          <cell r="F30">
            <v>2000</v>
          </cell>
          <cell r="G30">
            <v>2000</v>
          </cell>
          <cell r="H30">
            <v>2000</v>
          </cell>
          <cell r="I30">
            <v>2000</v>
          </cell>
          <cell r="J30">
            <v>2000</v>
          </cell>
          <cell r="K30">
            <v>2000</v>
          </cell>
          <cell r="L30">
            <v>2000</v>
          </cell>
          <cell r="M30">
            <v>2000</v>
          </cell>
          <cell r="N30">
            <v>2000</v>
          </cell>
          <cell r="O30">
            <v>24000</v>
          </cell>
          <cell r="P30">
            <v>25200</v>
          </cell>
          <cell r="Q30">
            <v>26460</v>
          </cell>
          <cell r="R30">
            <v>27783</v>
          </cell>
          <cell r="S30">
            <v>29172.15</v>
          </cell>
        </row>
        <row r="31">
          <cell r="A31" t="str">
            <v>Fabrication</v>
          </cell>
          <cell r="B31" t="str">
            <v>ENTERTAINMENT - STAFF</v>
          </cell>
          <cell r="C31">
            <v>500</v>
          </cell>
          <cell r="D31">
            <v>500</v>
          </cell>
          <cell r="E31">
            <v>500</v>
          </cell>
          <cell r="F31">
            <v>500</v>
          </cell>
          <cell r="G31">
            <v>500</v>
          </cell>
          <cell r="H31">
            <v>500</v>
          </cell>
          <cell r="I31">
            <v>500</v>
          </cell>
          <cell r="J31">
            <v>500</v>
          </cell>
          <cell r="K31">
            <v>500</v>
          </cell>
          <cell r="L31">
            <v>500</v>
          </cell>
          <cell r="M31">
            <v>500</v>
          </cell>
          <cell r="N31">
            <v>500</v>
          </cell>
          <cell r="O31">
            <v>6000</v>
          </cell>
          <cell r="P31">
            <v>6300</v>
          </cell>
          <cell r="Q31">
            <v>6615</v>
          </cell>
          <cell r="R31">
            <v>6945.75</v>
          </cell>
          <cell r="S31">
            <v>7293.0375000000004</v>
          </cell>
        </row>
        <row r="32">
          <cell r="A32" t="str">
            <v>Fabrication</v>
          </cell>
          <cell r="B32" t="str">
            <v>ENTERTAINMENT - SUPPLIER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</row>
        <row r="33">
          <cell r="A33" t="str">
            <v>Fabrication</v>
          </cell>
          <cell r="B33" t="str">
            <v>ENTERTAINMENT - CUSTOMER</v>
          </cell>
          <cell r="C33">
            <v>1000</v>
          </cell>
          <cell r="D33">
            <v>1000</v>
          </cell>
          <cell r="E33">
            <v>1000</v>
          </cell>
          <cell r="F33">
            <v>1000</v>
          </cell>
          <cell r="G33">
            <v>1000</v>
          </cell>
          <cell r="H33">
            <v>1000</v>
          </cell>
          <cell r="I33">
            <v>1000</v>
          </cell>
          <cell r="J33">
            <v>1000</v>
          </cell>
          <cell r="K33">
            <v>1000</v>
          </cell>
          <cell r="L33">
            <v>1000</v>
          </cell>
          <cell r="M33">
            <v>1000</v>
          </cell>
          <cell r="N33">
            <v>1000</v>
          </cell>
          <cell r="O33">
            <v>12000</v>
          </cell>
          <cell r="P33">
            <v>12600</v>
          </cell>
          <cell r="Q33">
            <v>13230</v>
          </cell>
          <cell r="R33">
            <v>13891.5</v>
          </cell>
          <cell r="S33">
            <v>14586.075000000001</v>
          </cell>
        </row>
        <row r="34">
          <cell r="A34" t="str">
            <v>Fabrication</v>
          </cell>
          <cell r="B34" t="str">
            <v>ENTERTAINMENT - PR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</row>
        <row r="35">
          <cell r="A35" t="str">
            <v>Fabrication</v>
          </cell>
          <cell r="B35" t="str">
            <v>ENTERTAINMENT - GENERAL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</row>
        <row r="36">
          <cell r="A36" t="str">
            <v>Fabrication</v>
          </cell>
          <cell r="B36" t="str">
            <v>Entertainment</v>
          </cell>
          <cell r="C36">
            <v>1500</v>
          </cell>
          <cell r="D36">
            <v>1500</v>
          </cell>
          <cell r="E36">
            <v>1500</v>
          </cell>
          <cell r="F36">
            <v>1500</v>
          </cell>
          <cell r="G36">
            <v>1500</v>
          </cell>
          <cell r="H36">
            <v>1500</v>
          </cell>
          <cell r="I36">
            <v>1500</v>
          </cell>
          <cell r="J36">
            <v>1500</v>
          </cell>
          <cell r="K36">
            <v>1500</v>
          </cell>
          <cell r="L36">
            <v>1500</v>
          </cell>
          <cell r="M36">
            <v>1500</v>
          </cell>
          <cell r="N36">
            <v>1500</v>
          </cell>
          <cell r="O36">
            <v>18000</v>
          </cell>
          <cell r="P36">
            <v>18900</v>
          </cell>
          <cell r="Q36">
            <v>19845</v>
          </cell>
          <cell r="R36">
            <v>20837.25</v>
          </cell>
          <cell r="S36">
            <v>21879.112499999999</v>
          </cell>
        </row>
        <row r="37">
          <cell r="A37" t="str">
            <v>Fabrication</v>
          </cell>
          <cell r="B37" t="str">
            <v>TELEPHONE</v>
          </cell>
          <cell r="C37">
            <v>100</v>
          </cell>
          <cell r="D37">
            <v>100</v>
          </cell>
          <cell r="E37">
            <v>100</v>
          </cell>
          <cell r="F37">
            <v>100</v>
          </cell>
          <cell r="G37">
            <v>100</v>
          </cell>
          <cell r="H37">
            <v>100</v>
          </cell>
          <cell r="I37">
            <v>100</v>
          </cell>
          <cell r="J37">
            <v>100</v>
          </cell>
          <cell r="K37">
            <v>100</v>
          </cell>
          <cell r="L37">
            <v>100</v>
          </cell>
          <cell r="M37">
            <v>100</v>
          </cell>
          <cell r="N37">
            <v>100</v>
          </cell>
          <cell r="O37">
            <v>1200</v>
          </cell>
          <cell r="P37">
            <v>1260</v>
          </cell>
          <cell r="Q37">
            <v>1323</v>
          </cell>
          <cell r="R37">
            <v>1389.15</v>
          </cell>
          <cell r="S37">
            <v>1458.6075000000001</v>
          </cell>
        </row>
        <row r="38">
          <cell r="A38" t="str">
            <v>Fabrication</v>
          </cell>
          <cell r="B38" t="str">
            <v>MOBILE PHONE</v>
          </cell>
          <cell r="C38">
            <v>3000</v>
          </cell>
          <cell r="D38">
            <v>3000</v>
          </cell>
          <cell r="E38">
            <v>3000</v>
          </cell>
          <cell r="F38">
            <v>3000</v>
          </cell>
          <cell r="G38">
            <v>3000</v>
          </cell>
          <cell r="H38">
            <v>3000</v>
          </cell>
          <cell r="I38">
            <v>3000</v>
          </cell>
          <cell r="J38">
            <v>3000</v>
          </cell>
          <cell r="K38">
            <v>3000</v>
          </cell>
          <cell r="L38">
            <v>3000</v>
          </cell>
          <cell r="M38">
            <v>3000</v>
          </cell>
          <cell r="N38">
            <v>3000</v>
          </cell>
          <cell r="O38">
            <v>36000</v>
          </cell>
          <cell r="P38">
            <v>37800</v>
          </cell>
          <cell r="Q38">
            <v>39690</v>
          </cell>
          <cell r="R38">
            <v>41674.5</v>
          </cell>
          <cell r="S38">
            <v>43758.224999999999</v>
          </cell>
        </row>
        <row r="39">
          <cell r="A39" t="str">
            <v>Fabrication</v>
          </cell>
          <cell r="B39" t="str">
            <v>TELEX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</row>
        <row r="40">
          <cell r="A40" t="str">
            <v>Fabrication</v>
          </cell>
          <cell r="B40" t="str">
            <v>FACSMILE</v>
          </cell>
          <cell r="C40">
            <v>200</v>
          </cell>
          <cell r="D40">
            <v>200</v>
          </cell>
          <cell r="E40">
            <v>200</v>
          </cell>
          <cell r="F40">
            <v>200</v>
          </cell>
          <cell r="G40">
            <v>200</v>
          </cell>
          <cell r="H40">
            <v>200</v>
          </cell>
          <cell r="I40">
            <v>200</v>
          </cell>
          <cell r="J40">
            <v>200</v>
          </cell>
          <cell r="K40">
            <v>200</v>
          </cell>
          <cell r="L40">
            <v>200</v>
          </cell>
          <cell r="M40">
            <v>200</v>
          </cell>
          <cell r="N40">
            <v>200</v>
          </cell>
          <cell r="O40">
            <v>2400</v>
          </cell>
          <cell r="P40">
            <v>2520</v>
          </cell>
          <cell r="Q40">
            <v>2646</v>
          </cell>
          <cell r="R40">
            <v>2778.3</v>
          </cell>
          <cell r="S40">
            <v>2917.2150000000001</v>
          </cell>
        </row>
        <row r="41">
          <cell r="A41" t="str">
            <v>Fabrication</v>
          </cell>
          <cell r="B41" t="str">
            <v>POSTAGE</v>
          </cell>
          <cell r="C41">
            <v>20</v>
          </cell>
          <cell r="D41">
            <v>20</v>
          </cell>
          <cell r="E41">
            <v>20</v>
          </cell>
          <cell r="F41">
            <v>20</v>
          </cell>
          <cell r="G41">
            <v>20</v>
          </cell>
          <cell r="H41">
            <v>20</v>
          </cell>
          <cell r="I41">
            <v>20</v>
          </cell>
          <cell r="J41">
            <v>20</v>
          </cell>
          <cell r="K41">
            <v>20</v>
          </cell>
          <cell r="L41">
            <v>20</v>
          </cell>
          <cell r="M41">
            <v>20</v>
          </cell>
          <cell r="N41">
            <v>20</v>
          </cell>
          <cell r="O41">
            <v>240</v>
          </cell>
          <cell r="P41">
            <v>252</v>
          </cell>
          <cell r="Q41">
            <v>264.60000000000002</v>
          </cell>
          <cell r="R41">
            <v>277.83000000000004</v>
          </cell>
          <cell r="S41">
            <v>291.72150000000005</v>
          </cell>
        </row>
        <row r="42">
          <cell r="A42" t="str">
            <v>Fabrication</v>
          </cell>
          <cell r="B42" t="str">
            <v>COURIER</v>
          </cell>
          <cell r="C42">
            <v>200</v>
          </cell>
          <cell r="D42">
            <v>200</v>
          </cell>
          <cell r="E42">
            <v>200</v>
          </cell>
          <cell r="F42">
            <v>200</v>
          </cell>
          <cell r="G42">
            <v>200</v>
          </cell>
          <cell r="H42">
            <v>200</v>
          </cell>
          <cell r="I42">
            <v>200</v>
          </cell>
          <cell r="J42">
            <v>200</v>
          </cell>
          <cell r="K42">
            <v>200</v>
          </cell>
          <cell r="L42">
            <v>200</v>
          </cell>
          <cell r="M42">
            <v>200</v>
          </cell>
          <cell r="N42">
            <v>200</v>
          </cell>
          <cell r="O42">
            <v>2400</v>
          </cell>
          <cell r="P42">
            <v>2520</v>
          </cell>
          <cell r="Q42">
            <v>2646</v>
          </cell>
          <cell r="R42">
            <v>2778.3</v>
          </cell>
          <cell r="S42">
            <v>2917.2150000000001</v>
          </cell>
        </row>
        <row r="43">
          <cell r="A43" t="str">
            <v>Fabrication</v>
          </cell>
          <cell r="B43" t="str">
            <v>WALKIE TALKIE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</row>
        <row r="44">
          <cell r="A44" t="str">
            <v>Fabrication</v>
          </cell>
          <cell r="B44" t="str">
            <v>Telephone/Courier</v>
          </cell>
          <cell r="C44">
            <v>3520</v>
          </cell>
          <cell r="D44">
            <v>3520</v>
          </cell>
          <cell r="E44">
            <v>3520</v>
          </cell>
          <cell r="F44">
            <v>3520</v>
          </cell>
          <cell r="G44">
            <v>3520</v>
          </cell>
          <cell r="H44">
            <v>3520</v>
          </cell>
          <cell r="I44">
            <v>3520</v>
          </cell>
          <cell r="J44">
            <v>3520</v>
          </cell>
          <cell r="K44">
            <v>3520</v>
          </cell>
          <cell r="L44">
            <v>3520</v>
          </cell>
          <cell r="M44">
            <v>3520</v>
          </cell>
          <cell r="N44">
            <v>3520</v>
          </cell>
          <cell r="O44">
            <v>42240</v>
          </cell>
          <cell r="P44">
            <v>44352</v>
          </cell>
          <cell r="Q44">
            <v>46569.599999999999</v>
          </cell>
          <cell r="R44">
            <v>48898.080000000002</v>
          </cell>
          <cell r="S44">
            <v>51342.984000000004</v>
          </cell>
        </row>
        <row r="45">
          <cell r="A45" t="str">
            <v>Fabrication</v>
          </cell>
          <cell r="B45" t="str">
            <v>ELECTRICITY</v>
          </cell>
          <cell r="C45">
            <v>100</v>
          </cell>
          <cell r="D45">
            <v>100</v>
          </cell>
          <cell r="E45">
            <v>100</v>
          </cell>
          <cell r="F45">
            <v>100</v>
          </cell>
          <cell r="G45">
            <v>100</v>
          </cell>
          <cell r="H45">
            <v>100</v>
          </cell>
          <cell r="I45">
            <v>100</v>
          </cell>
          <cell r="J45">
            <v>100</v>
          </cell>
          <cell r="K45">
            <v>100</v>
          </cell>
          <cell r="L45">
            <v>100</v>
          </cell>
          <cell r="M45">
            <v>100</v>
          </cell>
          <cell r="N45">
            <v>100</v>
          </cell>
          <cell r="O45">
            <v>1200</v>
          </cell>
          <cell r="P45">
            <v>1260</v>
          </cell>
          <cell r="Q45">
            <v>1323</v>
          </cell>
          <cell r="R45">
            <v>1389.15</v>
          </cell>
          <cell r="S45">
            <v>1458.6075000000001</v>
          </cell>
        </row>
        <row r="46">
          <cell r="A46" t="str">
            <v>Fabrication</v>
          </cell>
          <cell r="B46" t="str">
            <v>WATER</v>
          </cell>
          <cell r="C46">
            <v>50</v>
          </cell>
          <cell r="D46">
            <v>50</v>
          </cell>
          <cell r="E46">
            <v>50</v>
          </cell>
          <cell r="F46">
            <v>50</v>
          </cell>
          <cell r="G46">
            <v>50</v>
          </cell>
          <cell r="H46">
            <v>50</v>
          </cell>
          <cell r="I46">
            <v>50</v>
          </cell>
          <cell r="J46">
            <v>50</v>
          </cell>
          <cell r="K46">
            <v>50</v>
          </cell>
          <cell r="L46">
            <v>50</v>
          </cell>
          <cell r="M46">
            <v>50</v>
          </cell>
          <cell r="N46">
            <v>50</v>
          </cell>
          <cell r="O46">
            <v>600</v>
          </cell>
          <cell r="P46">
            <v>630</v>
          </cell>
          <cell r="Q46">
            <v>661.5</v>
          </cell>
          <cell r="R46">
            <v>694.57500000000005</v>
          </cell>
          <cell r="S46">
            <v>729.30375000000004</v>
          </cell>
        </row>
        <row r="47">
          <cell r="A47" t="str">
            <v>Fabrication</v>
          </cell>
          <cell r="B47" t="str">
            <v>DIRECTORS FEES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</row>
        <row r="48">
          <cell r="A48" t="str">
            <v>Fabrication</v>
          </cell>
          <cell r="B48" t="str">
            <v>BOARD EXPENSES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</row>
        <row r="49">
          <cell r="A49" t="str">
            <v>Fabrication</v>
          </cell>
          <cell r="B49" t="str">
            <v>PRINTING &amp; STATIONERY</v>
          </cell>
          <cell r="C49">
            <v>500</v>
          </cell>
          <cell r="D49">
            <v>500</v>
          </cell>
          <cell r="E49">
            <v>500</v>
          </cell>
          <cell r="F49">
            <v>500</v>
          </cell>
          <cell r="G49">
            <v>500</v>
          </cell>
          <cell r="H49">
            <v>500</v>
          </cell>
          <cell r="I49">
            <v>500</v>
          </cell>
          <cell r="J49">
            <v>500</v>
          </cell>
          <cell r="K49">
            <v>500</v>
          </cell>
          <cell r="L49">
            <v>500</v>
          </cell>
          <cell r="M49">
            <v>500</v>
          </cell>
          <cell r="N49">
            <v>500</v>
          </cell>
          <cell r="O49">
            <v>6000</v>
          </cell>
          <cell r="P49">
            <v>6300</v>
          </cell>
          <cell r="Q49">
            <v>6615</v>
          </cell>
          <cell r="R49">
            <v>6945.75</v>
          </cell>
          <cell r="S49">
            <v>7293.0375000000004</v>
          </cell>
        </row>
        <row r="50">
          <cell r="A50" t="str">
            <v>Fabrication</v>
          </cell>
          <cell r="B50" t="str">
            <v>IN-HOUSE PUBLICATION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</row>
        <row r="51">
          <cell r="A51" t="str">
            <v>Fabrication</v>
          </cell>
          <cell r="B51" t="str">
            <v>OTHER OFFICE SUPPLIES</v>
          </cell>
          <cell r="C51">
            <v>500</v>
          </cell>
          <cell r="D51">
            <v>500</v>
          </cell>
          <cell r="E51">
            <v>500</v>
          </cell>
          <cell r="F51">
            <v>500</v>
          </cell>
          <cell r="G51">
            <v>500</v>
          </cell>
          <cell r="H51">
            <v>500</v>
          </cell>
          <cell r="I51">
            <v>500</v>
          </cell>
          <cell r="J51">
            <v>500</v>
          </cell>
          <cell r="K51">
            <v>500</v>
          </cell>
          <cell r="L51">
            <v>500</v>
          </cell>
          <cell r="M51">
            <v>500</v>
          </cell>
          <cell r="N51">
            <v>500</v>
          </cell>
          <cell r="O51">
            <v>6000</v>
          </cell>
          <cell r="P51">
            <v>6300</v>
          </cell>
          <cell r="Q51">
            <v>6615</v>
          </cell>
          <cell r="R51">
            <v>6945.75</v>
          </cell>
          <cell r="S51">
            <v>7293.0375000000004</v>
          </cell>
        </row>
        <row r="52">
          <cell r="A52" t="str">
            <v>Fabrication</v>
          </cell>
          <cell r="B52" t="str">
            <v>STATIONERY - COMPUTER</v>
          </cell>
          <cell r="C52">
            <v>300</v>
          </cell>
          <cell r="D52">
            <v>300</v>
          </cell>
          <cell r="E52">
            <v>300</v>
          </cell>
          <cell r="F52">
            <v>300</v>
          </cell>
          <cell r="G52">
            <v>300</v>
          </cell>
          <cell r="H52">
            <v>300</v>
          </cell>
          <cell r="I52">
            <v>300</v>
          </cell>
          <cell r="J52">
            <v>300</v>
          </cell>
          <cell r="K52">
            <v>300</v>
          </cell>
          <cell r="L52">
            <v>300</v>
          </cell>
          <cell r="M52">
            <v>300</v>
          </cell>
          <cell r="N52">
            <v>300</v>
          </cell>
          <cell r="O52">
            <v>3600</v>
          </cell>
          <cell r="P52">
            <v>3780</v>
          </cell>
          <cell r="Q52">
            <v>3969</v>
          </cell>
          <cell r="R52">
            <v>4167.45</v>
          </cell>
          <cell r="S52">
            <v>4375.8225000000002</v>
          </cell>
        </row>
        <row r="53">
          <cell r="A53" t="str">
            <v>Fabrication</v>
          </cell>
          <cell r="B53" t="str">
            <v>ANNUAL REPORT : INTERACTIVE CO. VIDEO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</row>
        <row r="54">
          <cell r="A54" t="str">
            <v>Fabrication</v>
          </cell>
          <cell r="B54" t="str">
            <v>COMPANY BROCHURES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</row>
        <row r="55">
          <cell r="A55" t="str">
            <v>Fabrication</v>
          </cell>
          <cell r="B55" t="str">
            <v>ADVERTISING EXPENSES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</row>
        <row r="56">
          <cell r="A56" t="str">
            <v>Fabrication</v>
          </cell>
          <cell r="B56" t="str">
            <v>PROMOTION EXPENSES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</row>
        <row r="57">
          <cell r="A57" t="str">
            <v>Fabrication</v>
          </cell>
          <cell r="B57" t="str">
            <v>EXPORT PROMOTION EXPENSES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</row>
        <row r="58">
          <cell r="A58" t="str">
            <v>Fabrication</v>
          </cell>
          <cell r="B58" t="str">
            <v>Stationery/printing/promotions</v>
          </cell>
          <cell r="C58">
            <v>1450</v>
          </cell>
          <cell r="D58">
            <v>1450</v>
          </cell>
          <cell r="E58">
            <v>1450</v>
          </cell>
          <cell r="F58">
            <v>1450</v>
          </cell>
          <cell r="G58">
            <v>1450</v>
          </cell>
          <cell r="H58">
            <v>1450</v>
          </cell>
          <cell r="I58">
            <v>1450</v>
          </cell>
          <cell r="J58">
            <v>1450</v>
          </cell>
          <cell r="K58">
            <v>1450</v>
          </cell>
          <cell r="L58">
            <v>1450</v>
          </cell>
          <cell r="M58">
            <v>1450</v>
          </cell>
          <cell r="N58">
            <v>1450</v>
          </cell>
          <cell r="O58">
            <v>17400</v>
          </cell>
          <cell r="P58">
            <v>18270</v>
          </cell>
          <cell r="Q58">
            <v>19183.5</v>
          </cell>
          <cell r="R58">
            <v>20142.674999999999</v>
          </cell>
          <cell r="S58">
            <v>21149.80875</v>
          </cell>
        </row>
        <row r="59">
          <cell r="A59" t="str">
            <v>Fabrication</v>
          </cell>
          <cell r="B59" t="str">
            <v>OFFICE RENTAL</v>
          </cell>
          <cell r="C59">
            <v>1000</v>
          </cell>
          <cell r="D59">
            <v>1000</v>
          </cell>
          <cell r="E59">
            <v>1000</v>
          </cell>
          <cell r="F59">
            <v>1000</v>
          </cell>
          <cell r="G59">
            <v>1000</v>
          </cell>
          <cell r="H59">
            <v>1000</v>
          </cell>
          <cell r="I59">
            <v>1000</v>
          </cell>
          <cell r="J59">
            <v>1000</v>
          </cell>
          <cell r="K59">
            <v>1000</v>
          </cell>
          <cell r="L59">
            <v>1000</v>
          </cell>
          <cell r="M59">
            <v>1000</v>
          </cell>
          <cell r="N59">
            <v>1000</v>
          </cell>
          <cell r="O59">
            <v>12000</v>
          </cell>
          <cell r="P59">
            <v>12600</v>
          </cell>
          <cell r="Q59">
            <v>13230</v>
          </cell>
          <cell r="R59">
            <v>13891.5</v>
          </cell>
          <cell r="S59">
            <v>14586.075000000001</v>
          </cell>
        </row>
        <row r="60">
          <cell r="A60" t="str">
            <v>Fabrication</v>
          </cell>
          <cell r="B60" t="str">
            <v>EQUIPMENT RENTAL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</row>
        <row r="61">
          <cell r="A61" t="str">
            <v>Fabrication</v>
          </cell>
          <cell r="B61" t="str">
            <v>COMPUTER RENTAL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</row>
        <row r="62">
          <cell r="A62" t="str">
            <v>Fabrication</v>
          </cell>
          <cell r="B62" t="str">
            <v>LEASE RENTAL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</row>
        <row r="63">
          <cell r="A63" t="str">
            <v>Fabrication</v>
          </cell>
          <cell r="B63" t="str">
            <v>RENTAL OTHERS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</row>
        <row r="64">
          <cell r="A64" t="str">
            <v>Fabrication</v>
          </cell>
          <cell r="B64" t="str">
            <v>Rental/lease</v>
          </cell>
          <cell r="C64">
            <v>1000</v>
          </cell>
          <cell r="D64">
            <v>1000</v>
          </cell>
          <cell r="E64">
            <v>1000</v>
          </cell>
          <cell r="F64">
            <v>1000</v>
          </cell>
          <cell r="G64">
            <v>1000</v>
          </cell>
          <cell r="H64">
            <v>1000</v>
          </cell>
          <cell r="I64">
            <v>1000</v>
          </cell>
          <cell r="J64">
            <v>1000</v>
          </cell>
          <cell r="K64">
            <v>1000</v>
          </cell>
          <cell r="L64">
            <v>1000</v>
          </cell>
          <cell r="M64">
            <v>1000</v>
          </cell>
          <cell r="N64">
            <v>1000</v>
          </cell>
          <cell r="O64">
            <v>12000</v>
          </cell>
          <cell r="P64">
            <v>12600</v>
          </cell>
          <cell r="Q64">
            <v>13230</v>
          </cell>
          <cell r="R64">
            <v>13891.5</v>
          </cell>
          <cell r="S64">
            <v>14586.075000000001</v>
          </cell>
        </row>
        <row r="65">
          <cell r="A65" t="str">
            <v>Fabrication</v>
          </cell>
          <cell r="B65" t="str">
            <v>INSURANCE - IND. ALL RISKS/CONSEQ. LOSS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</row>
        <row r="66">
          <cell r="A66" t="str">
            <v>Fabrication</v>
          </cell>
          <cell r="B66" t="str">
            <v>INSURANCE - MACH .BRKDOWN/CONSEQ. LOSS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</row>
        <row r="67">
          <cell r="A67" t="str">
            <v>Fabrication</v>
          </cell>
          <cell r="B67" t="str">
            <v>INSURANCE - CONSEQUENTIAL LOSS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 t="str">
            <v>Fabrication</v>
          </cell>
          <cell r="B68" t="str">
            <v>INSURANCE - COMPUTER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 t="str">
            <v>Fabrication</v>
          </cell>
          <cell r="B69" t="str">
            <v>INSURANCE - PUBLIC LIABILITY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 t="str">
            <v>Fabrication</v>
          </cell>
          <cell r="B70" t="str">
            <v>INSURANCE - GENERAL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 t="str">
            <v>Fabrication</v>
          </cell>
          <cell r="B71" t="str">
            <v>INSURANCE - GPA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 t="str">
            <v>Fabrication</v>
          </cell>
          <cell r="B72" t="str">
            <v>INSURANCE - GROUP TERM LIFE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73">
          <cell r="A73" t="str">
            <v>Fabrication</v>
          </cell>
          <cell r="B73" t="str">
            <v>INSURANCE - GROUP HOSPITAL &amp; SURGICAL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</row>
        <row r="74">
          <cell r="A74" t="str">
            <v>Fabrication</v>
          </cell>
          <cell r="B74" t="str">
            <v>Insurance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</row>
        <row r="75">
          <cell r="A75" t="str">
            <v>Fabrication</v>
          </cell>
          <cell r="B75" t="str">
            <v>AUDIT FEE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</row>
        <row r="76">
          <cell r="A76" t="str">
            <v>Fabrication</v>
          </cell>
          <cell r="B76" t="str">
            <v>ACCOUNTING SERVICES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</row>
        <row r="77">
          <cell r="A77" t="str">
            <v>Fabrication</v>
          </cell>
          <cell r="B77" t="str">
            <v>TAXATION SERVICES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</row>
        <row r="78">
          <cell r="A78" t="str">
            <v>Fabrication</v>
          </cell>
          <cell r="B78" t="str">
            <v>LEGAL FEE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</row>
        <row r="79">
          <cell r="A79" t="str">
            <v>Fabrication</v>
          </cell>
          <cell r="B79" t="str">
            <v>CONSULTANCY FEES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</row>
        <row r="80">
          <cell r="A80" t="str">
            <v>Fabrication</v>
          </cell>
          <cell r="B80" t="str">
            <v>OTHER PROFESSIONAL FEES</v>
          </cell>
          <cell r="C80">
            <v>0</v>
          </cell>
          <cell r="D80">
            <v>0</v>
          </cell>
          <cell r="E80">
            <v>500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500</v>
          </cell>
          <cell r="O80">
            <v>1000</v>
          </cell>
          <cell r="P80">
            <v>1050</v>
          </cell>
          <cell r="Q80">
            <v>1102.5</v>
          </cell>
          <cell r="R80">
            <v>1157.625</v>
          </cell>
          <cell r="S80">
            <v>1215.5062500000001</v>
          </cell>
        </row>
        <row r="81">
          <cell r="A81" t="str">
            <v>Fabrication</v>
          </cell>
          <cell r="B81" t="str">
            <v>Consultancy/audit fees</v>
          </cell>
          <cell r="C81">
            <v>0</v>
          </cell>
          <cell r="D81">
            <v>0</v>
          </cell>
          <cell r="E81">
            <v>500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500</v>
          </cell>
          <cell r="O81">
            <v>1000</v>
          </cell>
          <cell r="P81">
            <v>1050</v>
          </cell>
          <cell r="Q81">
            <v>1102.5</v>
          </cell>
          <cell r="R81">
            <v>1157.625</v>
          </cell>
          <cell r="S81">
            <v>1215.5062500000001</v>
          </cell>
        </row>
        <row r="82">
          <cell r="A82" t="str">
            <v>Fabrication</v>
          </cell>
          <cell r="B82" t="str">
            <v>MAINTENANCE - COMPUTER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</row>
        <row r="83">
          <cell r="A83" t="str">
            <v>Fabrication</v>
          </cell>
          <cell r="B83" t="str">
            <v>MAINTENANCE - OFF EQPT,FURN &amp; FF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400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400</v>
          </cell>
          <cell r="P83">
            <v>420</v>
          </cell>
          <cell r="Q83">
            <v>441</v>
          </cell>
          <cell r="R83">
            <v>463.05</v>
          </cell>
          <cell r="S83">
            <v>486.20250000000004</v>
          </cell>
        </row>
        <row r="84">
          <cell r="A84" t="str">
            <v>Fabrication</v>
          </cell>
          <cell r="B84" t="str">
            <v>MAINTENANCE - BUILDING</v>
          </cell>
          <cell r="C84">
            <v>500</v>
          </cell>
          <cell r="D84">
            <v>500</v>
          </cell>
          <cell r="E84">
            <v>500</v>
          </cell>
          <cell r="F84">
            <v>500</v>
          </cell>
          <cell r="G84">
            <v>500</v>
          </cell>
          <cell r="H84">
            <v>500</v>
          </cell>
          <cell r="I84">
            <v>500</v>
          </cell>
          <cell r="J84">
            <v>500</v>
          </cell>
          <cell r="K84">
            <v>500</v>
          </cell>
          <cell r="L84">
            <v>500</v>
          </cell>
          <cell r="M84">
            <v>500</v>
          </cell>
          <cell r="N84">
            <v>500</v>
          </cell>
          <cell r="O84">
            <v>6000</v>
          </cell>
          <cell r="P84">
            <v>6300</v>
          </cell>
          <cell r="Q84">
            <v>6615</v>
          </cell>
          <cell r="R84">
            <v>6945.75</v>
          </cell>
          <cell r="S84">
            <v>7293.0375000000004</v>
          </cell>
        </row>
        <row r="85">
          <cell r="A85" t="str">
            <v>Fabrication</v>
          </cell>
          <cell r="B85" t="str">
            <v>GENERAL MAINTENANCE - OTHERS</v>
          </cell>
          <cell r="C85">
            <v>200</v>
          </cell>
          <cell r="D85">
            <v>200</v>
          </cell>
          <cell r="E85">
            <v>200</v>
          </cell>
          <cell r="F85">
            <v>200</v>
          </cell>
          <cell r="G85">
            <v>200</v>
          </cell>
          <cell r="H85">
            <v>200</v>
          </cell>
          <cell r="I85">
            <v>200</v>
          </cell>
          <cell r="J85">
            <v>200</v>
          </cell>
          <cell r="K85">
            <v>200</v>
          </cell>
          <cell r="L85">
            <v>200</v>
          </cell>
          <cell r="M85">
            <v>200</v>
          </cell>
          <cell r="N85">
            <v>200</v>
          </cell>
          <cell r="O85">
            <v>2400</v>
          </cell>
          <cell r="P85">
            <v>2520</v>
          </cell>
          <cell r="Q85">
            <v>2646</v>
          </cell>
          <cell r="R85">
            <v>2778.3</v>
          </cell>
          <cell r="S85">
            <v>2917.2150000000001</v>
          </cell>
        </row>
        <row r="86">
          <cell r="A86" t="str">
            <v>Fabrication</v>
          </cell>
          <cell r="B86" t="str">
            <v>MOTOR VEHICLE - INSURANCE</v>
          </cell>
          <cell r="D86">
            <v>1700</v>
          </cell>
          <cell r="E86">
            <v>1500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3200</v>
          </cell>
          <cell r="P86">
            <v>3360</v>
          </cell>
          <cell r="Q86">
            <v>3528</v>
          </cell>
          <cell r="R86">
            <v>3704.4</v>
          </cell>
          <cell r="S86">
            <v>3889.6200000000003</v>
          </cell>
        </row>
        <row r="87">
          <cell r="A87" t="str">
            <v>Fabrication</v>
          </cell>
          <cell r="B87" t="str">
            <v>MOTOR VEHICLE - ROAD TAX</v>
          </cell>
          <cell r="C87">
            <v>0</v>
          </cell>
          <cell r="D87">
            <v>1000</v>
          </cell>
          <cell r="E87">
            <v>700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1700</v>
          </cell>
          <cell r="P87">
            <v>1785</v>
          </cell>
          <cell r="Q87">
            <v>1874.25</v>
          </cell>
          <cell r="R87">
            <v>1967.9625000000001</v>
          </cell>
          <cell r="S87">
            <v>2066.3606250000003</v>
          </cell>
        </row>
        <row r="88">
          <cell r="A88" t="str">
            <v>Fabrication</v>
          </cell>
          <cell r="B88" t="str">
            <v>MOTOR VEHICLE - REPAIRS/MAINTENANCE</v>
          </cell>
          <cell r="C88">
            <v>1000</v>
          </cell>
          <cell r="D88">
            <v>1000</v>
          </cell>
          <cell r="E88">
            <v>1000</v>
          </cell>
          <cell r="F88">
            <v>1000</v>
          </cell>
          <cell r="G88">
            <v>1000</v>
          </cell>
          <cell r="H88">
            <v>1000</v>
          </cell>
          <cell r="I88">
            <v>1000</v>
          </cell>
          <cell r="J88">
            <v>1000</v>
          </cell>
          <cell r="K88">
            <v>1000</v>
          </cell>
          <cell r="L88">
            <v>1000</v>
          </cell>
          <cell r="M88">
            <v>1000</v>
          </cell>
          <cell r="N88">
            <v>1000</v>
          </cell>
          <cell r="O88">
            <v>12000</v>
          </cell>
          <cell r="P88">
            <v>12600</v>
          </cell>
          <cell r="Q88">
            <v>13230</v>
          </cell>
          <cell r="R88">
            <v>13891.5</v>
          </cell>
          <cell r="S88">
            <v>14586.075000000001</v>
          </cell>
        </row>
        <row r="89">
          <cell r="A89" t="str">
            <v>Fabrication</v>
          </cell>
          <cell r="B89" t="str">
            <v>MOTOR VEHICLE - RUNNING COSTS</v>
          </cell>
          <cell r="C89">
            <v>1000</v>
          </cell>
          <cell r="D89">
            <v>1000</v>
          </cell>
          <cell r="E89">
            <v>1000</v>
          </cell>
          <cell r="F89">
            <v>1000</v>
          </cell>
          <cell r="G89">
            <v>1000</v>
          </cell>
          <cell r="H89">
            <v>1000</v>
          </cell>
          <cell r="I89">
            <v>1000</v>
          </cell>
          <cell r="J89">
            <v>1000</v>
          </cell>
          <cell r="K89">
            <v>1000</v>
          </cell>
          <cell r="L89">
            <v>1000</v>
          </cell>
          <cell r="M89">
            <v>1000</v>
          </cell>
          <cell r="N89">
            <v>1000</v>
          </cell>
          <cell r="O89">
            <v>12000</v>
          </cell>
          <cell r="P89">
            <v>12600</v>
          </cell>
          <cell r="Q89">
            <v>13230</v>
          </cell>
          <cell r="R89">
            <v>13891.5</v>
          </cell>
          <cell r="S89">
            <v>14586.075000000001</v>
          </cell>
        </row>
        <row r="90">
          <cell r="A90" t="str">
            <v>Fabrication</v>
          </cell>
          <cell r="B90" t="str">
            <v>Maintenance</v>
          </cell>
          <cell r="C90">
            <v>2700</v>
          </cell>
          <cell r="D90">
            <v>5400</v>
          </cell>
          <cell r="E90">
            <v>4900</v>
          </cell>
          <cell r="F90">
            <v>2700</v>
          </cell>
          <cell r="G90">
            <v>2700</v>
          </cell>
          <cell r="H90">
            <v>3100</v>
          </cell>
          <cell r="I90">
            <v>2700</v>
          </cell>
          <cell r="J90">
            <v>2700</v>
          </cell>
          <cell r="K90">
            <v>2700</v>
          </cell>
          <cell r="L90">
            <v>2700</v>
          </cell>
          <cell r="M90">
            <v>2700</v>
          </cell>
          <cell r="N90">
            <v>2700</v>
          </cell>
          <cell r="O90">
            <v>37700</v>
          </cell>
          <cell r="P90">
            <v>39585</v>
          </cell>
          <cell r="Q90">
            <v>41564.25</v>
          </cell>
          <cell r="R90">
            <v>43642.462500000001</v>
          </cell>
          <cell r="S90">
            <v>45824.585625000007</v>
          </cell>
        </row>
        <row r="91">
          <cell r="A91" t="str">
            <v>Fabrication</v>
          </cell>
          <cell r="B91" t="str">
            <v>DEPRN - LEASEHOLD LAND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</row>
        <row r="92">
          <cell r="A92" t="str">
            <v>Fabrication</v>
          </cell>
          <cell r="B92" t="str">
            <v xml:space="preserve">DEPRN - BUILDINGS 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</row>
        <row r="93">
          <cell r="A93" t="str">
            <v>Fabrication</v>
          </cell>
          <cell r="B93" t="str">
            <v>DEPRN - INPLANT TRANSPORT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</row>
        <row r="94">
          <cell r="A94" t="str">
            <v>Fabrication</v>
          </cell>
          <cell r="B94" t="str">
            <v>DEPRN - MOTOR VEHICLES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</row>
        <row r="95">
          <cell r="A95" t="str">
            <v>Fabrication</v>
          </cell>
          <cell r="B95" t="str">
            <v>DEPRN - COMPUTERS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</row>
        <row r="96">
          <cell r="A96" t="str">
            <v>Fabrication</v>
          </cell>
          <cell r="B96" t="str">
            <v>DEPRN - OFF EQPT,FURN &amp; FIX &amp; FITTING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</row>
        <row r="97">
          <cell r="A97" t="str">
            <v>Fabrication</v>
          </cell>
          <cell r="B97" t="str">
            <v>DEPRN - TOOLS &amp; APPLIANCES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</row>
        <row r="98">
          <cell r="A98" t="str">
            <v>Fabrication</v>
          </cell>
          <cell r="B98" t="str">
            <v>DEPRN - MINOR ASSET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</row>
        <row r="99">
          <cell r="A99" t="str">
            <v>Fabrication</v>
          </cell>
          <cell r="B99" t="str">
            <v>Depreciation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</row>
        <row r="100">
          <cell r="A100" t="str">
            <v>Fabrication</v>
          </cell>
          <cell r="B100" t="str">
            <v>NEWSPAPER &amp; PERIODICALS</v>
          </cell>
          <cell r="C100">
            <v>50</v>
          </cell>
          <cell r="D100">
            <v>50</v>
          </cell>
          <cell r="E100">
            <v>50</v>
          </cell>
          <cell r="F100">
            <v>50</v>
          </cell>
          <cell r="G100">
            <v>50</v>
          </cell>
          <cell r="H100">
            <v>50</v>
          </cell>
          <cell r="I100">
            <v>50</v>
          </cell>
          <cell r="J100">
            <v>50</v>
          </cell>
          <cell r="K100">
            <v>50</v>
          </cell>
          <cell r="L100">
            <v>50</v>
          </cell>
          <cell r="M100">
            <v>50</v>
          </cell>
          <cell r="N100">
            <v>50</v>
          </cell>
          <cell r="O100">
            <v>600</v>
          </cell>
          <cell r="P100">
            <v>630</v>
          </cell>
          <cell r="Q100">
            <v>661.5</v>
          </cell>
          <cell r="R100">
            <v>694.57500000000005</v>
          </cell>
          <cell r="S100">
            <v>729.30375000000004</v>
          </cell>
        </row>
        <row r="101">
          <cell r="A101" t="str">
            <v>Fabrication</v>
          </cell>
          <cell r="B101" t="str">
            <v>PROFESSIONAL SUBSCRIPTION</v>
          </cell>
          <cell r="C101">
            <v>50</v>
          </cell>
          <cell r="D101">
            <v>50</v>
          </cell>
          <cell r="E101">
            <v>50</v>
          </cell>
          <cell r="F101">
            <v>50</v>
          </cell>
          <cell r="G101">
            <v>50</v>
          </cell>
          <cell r="H101">
            <v>50</v>
          </cell>
          <cell r="I101">
            <v>50</v>
          </cell>
          <cell r="J101">
            <v>50</v>
          </cell>
          <cell r="K101">
            <v>50</v>
          </cell>
          <cell r="L101">
            <v>50</v>
          </cell>
          <cell r="M101">
            <v>50</v>
          </cell>
          <cell r="N101">
            <v>50</v>
          </cell>
          <cell r="O101">
            <v>600</v>
          </cell>
          <cell r="P101">
            <v>630</v>
          </cell>
          <cell r="Q101">
            <v>661.5</v>
          </cell>
          <cell r="R101">
            <v>694.57500000000005</v>
          </cell>
          <cell r="S101">
            <v>729.30375000000004</v>
          </cell>
        </row>
        <row r="102">
          <cell r="A102" t="str">
            <v>Fabrication</v>
          </cell>
          <cell r="B102" t="str">
            <v>RECREATIONAL SUBSRIPTION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</row>
        <row r="103">
          <cell r="A103" t="str">
            <v>Fabrication</v>
          </cell>
          <cell r="B103" t="str">
            <v>RECRUITMENT EXPENSES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</row>
        <row r="104">
          <cell r="A104" t="str">
            <v>Fabrication</v>
          </cell>
          <cell r="B104" t="str">
            <v>DONATION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</row>
        <row r="105">
          <cell r="A105" t="str">
            <v>Fabrication</v>
          </cell>
          <cell r="B105" t="str">
            <v>LICENSE FEE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</row>
        <row r="106">
          <cell r="A106" t="str">
            <v>Fabrication</v>
          </cell>
          <cell r="B106" t="str">
            <v>SECURITY EXPENSES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</row>
        <row r="107">
          <cell r="A107" t="str">
            <v>Fabrication</v>
          </cell>
          <cell r="B107" t="str">
            <v>STAMP DUTY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</row>
        <row r="108">
          <cell r="A108" t="str">
            <v>Fabrication</v>
          </cell>
          <cell r="B108" t="str">
            <v>MISCELLANEOUS - SUNDRIES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</row>
        <row r="109">
          <cell r="A109" t="str">
            <v>Fabrication</v>
          </cell>
          <cell r="B109" t="str">
            <v>ASSESSMENT RATE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</row>
        <row r="110">
          <cell r="A110" t="str">
            <v>Fabrication</v>
          </cell>
          <cell r="B110" t="str">
            <v>QUIT RENT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</row>
        <row r="111">
          <cell r="A111" t="str">
            <v>Fabrication</v>
          </cell>
          <cell r="B111" t="str">
            <v>General expenses</v>
          </cell>
          <cell r="C111">
            <v>100</v>
          </cell>
          <cell r="D111">
            <v>100</v>
          </cell>
          <cell r="E111">
            <v>100</v>
          </cell>
          <cell r="F111">
            <v>100</v>
          </cell>
          <cell r="G111">
            <v>100</v>
          </cell>
          <cell r="H111">
            <v>100</v>
          </cell>
          <cell r="I111">
            <v>100</v>
          </cell>
          <cell r="J111">
            <v>100</v>
          </cell>
          <cell r="K111">
            <v>100</v>
          </cell>
          <cell r="L111">
            <v>100</v>
          </cell>
          <cell r="M111">
            <v>100</v>
          </cell>
          <cell r="N111">
            <v>100</v>
          </cell>
          <cell r="O111">
            <v>1200</v>
          </cell>
          <cell r="P111">
            <v>1260</v>
          </cell>
          <cell r="Q111">
            <v>1323</v>
          </cell>
          <cell r="R111">
            <v>1389.15</v>
          </cell>
          <cell r="S111">
            <v>1458.6075000000001</v>
          </cell>
        </row>
        <row r="112">
          <cell r="A112" t="str">
            <v>Fabrication</v>
          </cell>
          <cell r="B112" t="str">
            <v>CONSUMABLE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</row>
        <row r="113">
          <cell r="A113" t="str">
            <v>Fabrication</v>
          </cell>
          <cell r="B113" t="str">
            <v>HARDWARE</v>
          </cell>
        </row>
        <row r="114">
          <cell r="A114" t="str">
            <v>Fabrication</v>
          </cell>
          <cell r="B114" t="str">
            <v>SPARE PART</v>
          </cell>
        </row>
        <row r="115">
          <cell r="B115" t="str">
            <v>TOTAL</v>
          </cell>
          <cell r="C115">
            <v>275770</v>
          </cell>
          <cell r="D115">
            <v>278470</v>
          </cell>
          <cell r="E115">
            <v>278470</v>
          </cell>
          <cell r="F115">
            <v>275770</v>
          </cell>
          <cell r="G115">
            <v>275770</v>
          </cell>
          <cell r="H115">
            <v>276170</v>
          </cell>
          <cell r="I115">
            <v>275470</v>
          </cell>
          <cell r="J115">
            <v>275470</v>
          </cell>
          <cell r="K115">
            <v>275470</v>
          </cell>
          <cell r="L115">
            <v>275470</v>
          </cell>
          <cell r="M115">
            <v>275470</v>
          </cell>
          <cell r="N115">
            <v>275970</v>
          </cell>
          <cell r="O115">
            <v>3313740</v>
          </cell>
          <cell r="P115">
            <v>3510987</v>
          </cell>
          <cell r="Q115">
            <v>3719989.95</v>
          </cell>
          <cell r="R115">
            <v>3941450.2634999994</v>
          </cell>
          <cell r="S115">
            <v>4176111.2416350008</v>
          </cell>
        </row>
        <row r="116">
          <cell r="S116">
            <v>1.059536709192576</v>
          </cell>
        </row>
        <row r="118">
          <cell r="A118" t="str">
            <v>Crane</v>
          </cell>
          <cell r="B118" t="str">
            <v>DESCRIPTION</v>
          </cell>
          <cell r="I118" t="str">
            <v>Month</v>
          </cell>
          <cell r="O118" t="str">
            <v>Total</v>
          </cell>
          <cell r="P118" t="str">
            <v>Total</v>
          </cell>
          <cell r="Q118" t="str">
            <v>Total</v>
          </cell>
        </row>
        <row r="119">
          <cell r="C119">
            <v>37622</v>
          </cell>
          <cell r="D119">
            <v>37653</v>
          </cell>
          <cell r="E119">
            <v>37681</v>
          </cell>
          <cell r="F119">
            <v>37712</v>
          </cell>
          <cell r="G119">
            <v>37742</v>
          </cell>
          <cell r="H119">
            <v>37773</v>
          </cell>
          <cell r="I119">
            <v>37803</v>
          </cell>
          <cell r="J119">
            <v>37834</v>
          </cell>
          <cell r="K119">
            <v>37865</v>
          </cell>
          <cell r="L119">
            <v>37895</v>
          </cell>
          <cell r="M119">
            <v>37926</v>
          </cell>
          <cell r="N119">
            <v>37956</v>
          </cell>
          <cell r="O119" t="str">
            <v>Y/E 2003</v>
          </cell>
          <cell r="P119" t="str">
            <v>2003/2004</v>
          </cell>
          <cell r="Q119" t="str">
            <v>2004/2005</v>
          </cell>
          <cell r="R119" t="str">
            <v>2005/2006</v>
          </cell>
          <cell r="S119" t="str">
            <v>2006/2007</v>
          </cell>
        </row>
        <row r="120">
          <cell r="P120">
            <v>0.06</v>
          </cell>
        </row>
        <row r="121">
          <cell r="A121" t="str">
            <v>Crane</v>
          </cell>
          <cell r="B121" t="str">
            <v>SALARIES &amp; WAGES</v>
          </cell>
          <cell r="C121">
            <v>88218</v>
          </cell>
          <cell r="D121">
            <v>88218</v>
          </cell>
          <cell r="E121">
            <v>88218</v>
          </cell>
          <cell r="F121">
            <v>88218</v>
          </cell>
          <cell r="G121">
            <v>88218</v>
          </cell>
          <cell r="H121">
            <v>88218</v>
          </cell>
          <cell r="I121">
            <v>88218</v>
          </cell>
          <cell r="J121">
            <v>88218</v>
          </cell>
          <cell r="K121">
            <v>88218</v>
          </cell>
          <cell r="L121">
            <v>88218</v>
          </cell>
          <cell r="M121">
            <v>88218</v>
          </cell>
          <cell r="N121">
            <v>88218</v>
          </cell>
          <cell r="O121">
            <v>1058616</v>
          </cell>
          <cell r="P121">
            <v>1122132.96</v>
          </cell>
          <cell r="Q121">
            <v>1189460.9376000001</v>
          </cell>
          <cell r="R121">
            <v>1260828.5938560001</v>
          </cell>
          <cell r="S121">
            <v>1336478.3094873603</v>
          </cell>
        </row>
        <row r="122">
          <cell r="A122" t="str">
            <v>Crane</v>
          </cell>
          <cell r="B122" t="str">
            <v>ALLOWANCES</v>
          </cell>
          <cell r="C122">
            <v>29970.6</v>
          </cell>
          <cell r="D122">
            <v>29970.6</v>
          </cell>
          <cell r="E122">
            <v>29970.6</v>
          </cell>
          <cell r="F122">
            <v>29970.6</v>
          </cell>
          <cell r="G122">
            <v>29970.6</v>
          </cell>
          <cell r="H122">
            <v>29970.6</v>
          </cell>
          <cell r="I122">
            <v>29970.6</v>
          </cell>
          <cell r="J122">
            <v>29970.6</v>
          </cell>
          <cell r="K122">
            <v>29970.6</v>
          </cell>
          <cell r="L122">
            <v>29970.6</v>
          </cell>
          <cell r="M122">
            <v>29970.6</v>
          </cell>
          <cell r="N122">
            <v>29970.6</v>
          </cell>
          <cell r="O122">
            <v>359647.19999999995</v>
          </cell>
          <cell r="P122">
            <v>381226.03199999995</v>
          </cell>
          <cell r="Q122">
            <v>404099.59391999996</v>
          </cell>
          <cell r="R122">
            <v>428345.5695552</v>
          </cell>
          <cell r="S122">
            <v>454046.30372851202</v>
          </cell>
        </row>
        <row r="123">
          <cell r="A123" t="str">
            <v>Crane</v>
          </cell>
          <cell r="B123" t="str">
            <v>OVERTIME</v>
          </cell>
          <cell r="C123">
            <v>10000</v>
          </cell>
          <cell r="D123">
            <v>10000</v>
          </cell>
          <cell r="E123">
            <v>10000</v>
          </cell>
          <cell r="F123">
            <v>10000</v>
          </cell>
          <cell r="G123">
            <v>10000</v>
          </cell>
          <cell r="H123">
            <v>10000</v>
          </cell>
          <cell r="I123">
            <v>10000</v>
          </cell>
          <cell r="J123">
            <v>10000</v>
          </cell>
          <cell r="K123">
            <v>10000</v>
          </cell>
          <cell r="L123">
            <v>10000</v>
          </cell>
          <cell r="M123">
            <v>10000</v>
          </cell>
          <cell r="N123">
            <v>10000</v>
          </cell>
          <cell r="O123">
            <v>120000</v>
          </cell>
          <cell r="P123">
            <v>127200</v>
          </cell>
          <cell r="Q123">
            <v>134832</v>
          </cell>
          <cell r="R123">
            <v>142921.92000000001</v>
          </cell>
          <cell r="S123">
            <v>151497.23520000002</v>
          </cell>
        </row>
        <row r="124">
          <cell r="A124" t="str">
            <v>Crane</v>
          </cell>
          <cell r="B124" t="str">
            <v>CASUAL LABOUR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</row>
        <row r="125">
          <cell r="A125" t="str">
            <v>Crane</v>
          </cell>
          <cell r="B125" t="str">
            <v>BONUS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</row>
        <row r="126">
          <cell r="A126" t="str">
            <v>Crane</v>
          </cell>
          <cell r="B126" t="str">
            <v>EPF</v>
          </cell>
          <cell r="C126">
            <v>14747</v>
          </cell>
          <cell r="D126">
            <v>14747</v>
          </cell>
          <cell r="E126">
            <v>14747</v>
          </cell>
          <cell r="F126">
            <v>14747</v>
          </cell>
          <cell r="G126">
            <v>14747</v>
          </cell>
          <cell r="H126">
            <v>14747</v>
          </cell>
          <cell r="I126">
            <v>14747</v>
          </cell>
          <cell r="J126">
            <v>14747</v>
          </cell>
          <cell r="K126">
            <v>14747</v>
          </cell>
          <cell r="L126">
            <v>14747</v>
          </cell>
          <cell r="M126">
            <v>14747</v>
          </cell>
          <cell r="N126">
            <v>14747</v>
          </cell>
          <cell r="O126">
            <v>176964</v>
          </cell>
          <cell r="P126">
            <v>187581.84</v>
          </cell>
          <cell r="Q126">
            <v>198836.75040000002</v>
          </cell>
          <cell r="R126">
            <v>210766.95542400004</v>
          </cell>
          <cell r="S126">
            <v>223412.97274944006</v>
          </cell>
        </row>
        <row r="127">
          <cell r="A127" t="str">
            <v>Crane</v>
          </cell>
          <cell r="B127" t="str">
            <v>SOCSO</v>
          </cell>
          <cell r="C127">
            <v>1750</v>
          </cell>
          <cell r="D127">
            <v>1750</v>
          </cell>
          <cell r="E127">
            <v>1750</v>
          </cell>
          <cell r="F127">
            <v>1750</v>
          </cell>
          <cell r="G127">
            <v>1750</v>
          </cell>
          <cell r="H127">
            <v>1750</v>
          </cell>
          <cell r="I127">
            <v>1750</v>
          </cell>
          <cell r="J127">
            <v>1750</v>
          </cell>
          <cell r="K127">
            <v>1750</v>
          </cell>
          <cell r="L127">
            <v>1750</v>
          </cell>
          <cell r="M127">
            <v>1750</v>
          </cell>
          <cell r="N127">
            <v>1750</v>
          </cell>
          <cell r="O127">
            <v>21000</v>
          </cell>
          <cell r="P127">
            <v>22260</v>
          </cell>
          <cell r="Q127">
            <v>23595.600000000002</v>
          </cell>
          <cell r="R127">
            <v>25011.336000000003</v>
          </cell>
          <cell r="S127">
            <v>26512.016160000003</v>
          </cell>
        </row>
        <row r="128">
          <cell r="A128" t="str">
            <v>Crane</v>
          </cell>
          <cell r="B128" t="str">
            <v>EXTERNAL MEDICAL EXPENSES</v>
          </cell>
          <cell r="C128">
            <v>2000</v>
          </cell>
          <cell r="D128">
            <v>2000</v>
          </cell>
          <cell r="E128">
            <v>2000</v>
          </cell>
          <cell r="F128">
            <v>2000</v>
          </cell>
          <cell r="G128">
            <v>2000</v>
          </cell>
          <cell r="H128">
            <v>2000</v>
          </cell>
          <cell r="I128">
            <v>2000</v>
          </cell>
          <cell r="J128">
            <v>2000</v>
          </cell>
          <cell r="K128">
            <v>2000</v>
          </cell>
          <cell r="L128">
            <v>2000</v>
          </cell>
          <cell r="M128">
            <v>2000</v>
          </cell>
          <cell r="N128">
            <v>2000</v>
          </cell>
          <cell r="O128">
            <v>24000</v>
          </cell>
          <cell r="P128">
            <v>25440</v>
          </cell>
          <cell r="Q128">
            <v>26966.400000000001</v>
          </cell>
          <cell r="R128">
            <v>28584.384000000002</v>
          </cell>
          <cell r="S128">
            <v>30299.447040000003</v>
          </cell>
        </row>
        <row r="129">
          <cell r="A129" t="str">
            <v>Crane</v>
          </cell>
          <cell r="B129" t="str">
            <v>GENERAL WELFARE</v>
          </cell>
          <cell r="C129">
            <v>500</v>
          </cell>
          <cell r="D129">
            <v>500</v>
          </cell>
          <cell r="E129">
            <v>500</v>
          </cell>
          <cell r="F129">
            <v>500</v>
          </cell>
          <cell r="G129">
            <v>500</v>
          </cell>
          <cell r="H129">
            <v>500</v>
          </cell>
          <cell r="I129">
            <v>500</v>
          </cell>
          <cell r="J129">
            <v>500</v>
          </cell>
          <cell r="K129">
            <v>500</v>
          </cell>
          <cell r="L129">
            <v>500</v>
          </cell>
          <cell r="M129">
            <v>500</v>
          </cell>
          <cell r="N129">
            <v>150</v>
          </cell>
          <cell r="O129">
            <v>5650</v>
          </cell>
          <cell r="P129">
            <v>5989</v>
          </cell>
          <cell r="Q129">
            <v>6348.34</v>
          </cell>
          <cell r="R129">
            <v>6729.2404000000006</v>
          </cell>
          <cell r="S129">
            <v>7132.9948240000012</v>
          </cell>
        </row>
        <row r="130">
          <cell r="A130" t="str">
            <v>Crane</v>
          </cell>
          <cell r="B130" t="str">
            <v>SPORTS CLUB SUBSIDY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</row>
        <row r="131">
          <cell r="A131" t="str">
            <v>Crane</v>
          </cell>
          <cell r="B131" t="str">
            <v>CANTEEN SUBSIDY</v>
          </cell>
          <cell r="C131">
            <v>5765</v>
          </cell>
          <cell r="D131">
            <v>5765</v>
          </cell>
          <cell r="E131">
            <v>5765</v>
          </cell>
          <cell r="F131">
            <v>5765</v>
          </cell>
          <cell r="G131">
            <v>5765</v>
          </cell>
          <cell r="H131">
            <v>5765</v>
          </cell>
          <cell r="I131">
            <v>5765</v>
          </cell>
          <cell r="J131">
            <v>5765</v>
          </cell>
          <cell r="K131">
            <v>5765</v>
          </cell>
          <cell r="L131">
            <v>5765</v>
          </cell>
          <cell r="M131">
            <v>5765</v>
          </cell>
          <cell r="N131">
            <v>5765</v>
          </cell>
          <cell r="O131">
            <v>69180</v>
          </cell>
          <cell r="P131">
            <v>73330.8</v>
          </cell>
          <cell r="Q131">
            <v>77730.648000000001</v>
          </cell>
          <cell r="R131">
            <v>82394.486880000011</v>
          </cell>
          <cell r="S131">
            <v>87338.156092800011</v>
          </cell>
        </row>
        <row r="132">
          <cell r="A132" t="str">
            <v>Crane</v>
          </cell>
          <cell r="B132" t="str">
            <v>TRANSPORT SUBSIDY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</row>
        <row r="133">
          <cell r="A133" t="str">
            <v>Crane</v>
          </cell>
          <cell r="B133" t="str">
            <v>UNIFORM</v>
          </cell>
          <cell r="C133">
            <v>500</v>
          </cell>
          <cell r="D133">
            <v>500</v>
          </cell>
          <cell r="E133">
            <v>500</v>
          </cell>
          <cell r="F133">
            <v>500</v>
          </cell>
          <cell r="G133">
            <v>500</v>
          </cell>
          <cell r="H133">
            <v>500</v>
          </cell>
          <cell r="I133">
            <v>500</v>
          </cell>
          <cell r="J133">
            <v>500</v>
          </cell>
          <cell r="K133">
            <v>500</v>
          </cell>
          <cell r="L133">
            <v>500</v>
          </cell>
          <cell r="M133">
            <v>500</v>
          </cell>
          <cell r="N133">
            <v>400</v>
          </cell>
          <cell r="O133">
            <v>5900</v>
          </cell>
          <cell r="P133">
            <v>6254</v>
          </cell>
          <cell r="Q133">
            <v>6629.2400000000007</v>
          </cell>
          <cell r="R133">
            <v>7026.9944000000014</v>
          </cell>
          <cell r="S133">
            <v>7448.6140640000021</v>
          </cell>
        </row>
        <row r="134">
          <cell r="A134" t="str">
            <v>Crane</v>
          </cell>
          <cell r="B134" t="str">
            <v>Staff costs</v>
          </cell>
          <cell r="C134">
            <v>153450.6</v>
          </cell>
          <cell r="D134">
            <v>153450.6</v>
          </cell>
          <cell r="E134">
            <v>153450.6</v>
          </cell>
          <cell r="F134">
            <v>153450.6</v>
          </cell>
          <cell r="G134">
            <v>153450.6</v>
          </cell>
          <cell r="H134">
            <v>153450.6</v>
          </cell>
          <cell r="I134">
            <v>153450.6</v>
          </cell>
          <cell r="J134">
            <v>153450.6</v>
          </cell>
          <cell r="K134">
            <v>153450.6</v>
          </cell>
          <cell r="L134">
            <v>153450.6</v>
          </cell>
          <cell r="M134">
            <v>153450.6</v>
          </cell>
          <cell r="N134">
            <v>153000.6</v>
          </cell>
          <cell r="O134">
            <v>1840957.2000000004</v>
          </cell>
          <cell r="P134">
            <v>1951414.632</v>
          </cell>
          <cell r="Q134">
            <v>2068499.5099200001</v>
          </cell>
          <cell r="R134">
            <v>2192609.4805152002</v>
          </cell>
          <cell r="S134">
            <v>2324166.0493461131</v>
          </cell>
        </row>
        <row r="135">
          <cell r="A135" t="str">
            <v>Crane</v>
          </cell>
          <cell r="B135" t="str">
            <v>Charged out</v>
          </cell>
          <cell r="C135">
            <v>146460</v>
          </cell>
          <cell r="D135">
            <v>146460</v>
          </cell>
          <cell r="E135">
            <v>146460</v>
          </cell>
          <cell r="F135">
            <v>162960</v>
          </cell>
          <cell r="G135">
            <v>162960</v>
          </cell>
          <cell r="H135">
            <v>162960</v>
          </cell>
          <cell r="I135">
            <v>146460</v>
          </cell>
          <cell r="J135">
            <v>146460</v>
          </cell>
          <cell r="K135">
            <v>146460</v>
          </cell>
          <cell r="L135">
            <v>146460</v>
          </cell>
          <cell r="M135">
            <v>146460</v>
          </cell>
          <cell r="N135">
            <v>179460</v>
          </cell>
          <cell r="O135">
            <v>1840020</v>
          </cell>
          <cell r="P135">
            <v>2131353</v>
          </cell>
          <cell r="Q135">
            <v>2516985.4500000002</v>
          </cell>
          <cell r="R135">
            <v>2936122.875</v>
          </cell>
          <cell r="S135">
            <v>3439033.7625000002</v>
          </cell>
        </row>
        <row r="136">
          <cell r="A136" t="str">
            <v>Crane</v>
          </cell>
          <cell r="B136" t="str">
            <v>(Under-charged)/Over-charged</v>
          </cell>
          <cell r="C136">
            <v>-6990.6000000000058</v>
          </cell>
          <cell r="D136">
            <v>-6990.6000000000058</v>
          </cell>
          <cell r="E136">
            <v>-6990.6000000000058</v>
          </cell>
          <cell r="F136">
            <v>9509.3999999999942</v>
          </cell>
          <cell r="G136">
            <v>9509.3999999999942</v>
          </cell>
          <cell r="H136">
            <v>9509.3999999999942</v>
          </cell>
          <cell r="I136">
            <v>-6990.6000000000058</v>
          </cell>
          <cell r="J136">
            <v>-6990.6000000000058</v>
          </cell>
          <cell r="K136">
            <v>-6990.6000000000058</v>
          </cell>
          <cell r="L136">
            <v>-6990.6000000000058</v>
          </cell>
          <cell r="M136">
            <v>-6990.6000000000058</v>
          </cell>
          <cell r="N136">
            <v>26459.399999999994</v>
          </cell>
          <cell r="O136">
            <v>-937.2000000004191</v>
          </cell>
          <cell r="P136">
            <v>179938.36800000002</v>
          </cell>
          <cell r="Q136">
            <v>448485.94008000009</v>
          </cell>
          <cell r="R136">
            <v>743513.39448479982</v>
          </cell>
          <cell r="S136">
            <v>1114867.7131538871</v>
          </cell>
        </row>
        <row r="137">
          <cell r="A137" t="str">
            <v>Crane</v>
          </cell>
        </row>
        <row r="138">
          <cell r="A138" t="str">
            <v>Crane</v>
          </cell>
          <cell r="P138">
            <v>0.05</v>
          </cell>
        </row>
        <row r="139">
          <cell r="A139" t="str">
            <v>Crane</v>
          </cell>
          <cell r="B139" t="str">
            <v>TRAINING-IN-HOUSE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</row>
        <row r="140">
          <cell r="A140" t="str">
            <v>Crane</v>
          </cell>
          <cell r="B140" t="str">
            <v>TRAINING-LOCAL</v>
          </cell>
          <cell r="C140">
            <v>500</v>
          </cell>
          <cell r="D140">
            <v>500</v>
          </cell>
          <cell r="E140">
            <v>500</v>
          </cell>
          <cell r="F140">
            <v>500</v>
          </cell>
          <cell r="G140">
            <v>500</v>
          </cell>
          <cell r="H140">
            <v>500</v>
          </cell>
          <cell r="I140">
            <v>200</v>
          </cell>
          <cell r="J140">
            <v>200</v>
          </cell>
          <cell r="K140">
            <v>200</v>
          </cell>
          <cell r="L140">
            <v>200</v>
          </cell>
          <cell r="M140">
            <v>200</v>
          </cell>
          <cell r="N140">
            <v>200</v>
          </cell>
          <cell r="O140">
            <v>4200</v>
          </cell>
          <cell r="P140">
            <v>4410</v>
          </cell>
          <cell r="Q140">
            <v>4630.5</v>
          </cell>
          <cell r="R140">
            <v>4862.0250000000005</v>
          </cell>
          <cell r="S140">
            <v>5105.1262500000012</v>
          </cell>
        </row>
        <row r="141">
          <cell r="A141" t="str">
            <v>Crane</v>
          </cell>
          <cell r="B141" t="str">
            <v>TRAINING OVERSEAS</v>
          </cell>
          <cell r="O141">
            <v>0</v>
          </cell>
        </row>
        <row r="142">
          <cell r="A142" t="str">
            <v>Crane</v>
          </cell>
          <cell r="B142" t="str">
            <v>Training</v>
          </cell>
          <cell r="C142">
            <v>500</v>
          </cell>
          <cell r="D142">
            <v>500</v>
          </cell>
          <cell r="E142">
            <v>500</v>
          </cell>
          <cell r="F142">
            <v>500</v>
          </cell>
          <cell r="G142">
            <v>500</v>
          </cell>
          <cell r="H142">
            <v>500</v>
          </cell>
          <cell r="I142">
            <v>200</v>
          </cell>
          <cell r="J142">
            <v>200</v>
          </cell>
          <cell r="K142">
            <v>200</v>
          </cell>
          <cell r="L142">
            <v>200</v>
          </cell>
          <cell r="M142">
            <v>200</v>
          </cell>
          <cell r="N142">
            <v>200</v>
          </cell>
          <cell r="O142">
            <v>4200</v>
          </cell>
          <cell r="P142">
            <v>4410</v>
          </cell>
          <cell r="Q142">
            <v>4630.5</v>
          </cell>
          <cell r="R142">
            <v>4862.0250000000005</v>
          </cell>
          <cell r="S142">
            <v>5105.1262500000012</v>
          </cell>
        </row>
        <row r="143">
          <cell r="A143" t="str">
            <v>Crane</v>
          </cell>
          <cell r="B143" t="str">
            <v>TRAVELLING - LOCAL</v>
          </cell>
          <cell r="C143">
            <v>500</v>
          </cell>
          <cell r="D143">
            <v>500</v>
          </cell>
          <cell r="E143">
            <v>500</v>
          </cell>
          <cell r="F143">
            <v>500</v>
          </cell>
          <cell r="G143">
            <v>500</v>
          </cell>
          <cell r="H143">
            <v>500</v>
          </cell>
          <cell r="I143">
            <v>500</v>
          </cell>
          <cell r="J143">
            <v>500</v>
          </cell>
          <cell r="K143">
            <v>500</v>
          </cell>
          <cell r="L143">
            <v>500</v>
          </cell>
          <cell r="M143">
            <v>500</v>
          </cell>
          <cell r="N143">
            <v>500</v>
          </cell>
          <cell r="O143">
            <v>6000</v>
          </cell>
          <cell r="P143">
            <v>6300</v>
          </cell>
          <cell r="Q143">
            <v>6615</v>
          </cell>
          <cell r="R143">
            <v>6945.75</v>
          </cell>
          <cell r="S143">
            <v>7293.0375000000004</v>
          </cell>
        </row>
        <row r="144">
          <cell r="A144" t="str">
            <v>Crane</v>
          </cell>
          <cell r="B144" t="str">
            <v>TRAVELLING - OVERSEAS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</row>
        <row r="145">
          <cell r="A145" t="str">
            <v>Crane</v>
          </cell>
          <cell r="B145" t="str">
            <v>TRAVELLING - VISITORS</v>
          </cell>
        </row>
        <row r="146">
          <cell r="A146" t="str">
            <v>Crane</v>
          </cell>
          <cell r="B146" t="str">
            <v>Travelling</v>
          </cell>
          <cell r="C146">
            <v>500</v>
          </cell>
          <cell r="D146">
            <v>500</v>
          </cell>
          <cell r="E146">
            <v>500</v>
          </cell>
          <cell r="F146">
            <v>500</v>
          </cell>
          <cell r="G146">
            <v>500</v>
          </cell>
          <cell r="H146">
            <v>500</v>
          </cell>
          <cell r="I146">
            <v>500</v>
          </cell>
          <cell r="J146">
            <v>500</v>
          </cell>
          <cell r="K146">
            <v>500</v>
          </cell>
          <cell r="L146">
            <v>500</v>
          </cell>
          <cell r="M146">
            <v>500</v>
          </cell>
          <cell r="N146">
            <v>500</v>
          </cell>
          <cell r="O146">
            <v>6000</v>
          </cell>
          <cell r="P146">
            <v>6300</v>
          </cell>
          <cell r="Q146">
            <v>6615</v>
          </cell>
          <cell r="R146">
            <v>6945.75</v>
          </cell>
          <cell r="S146">
            <v>7293.0375000000004</v>
          </cell>
        </row>
        <row r="147">
          <cell r="A147" t="str">
            <v>Crane</v>
          </cell>
          <cell r="B147" t="str">
            <v>ENTERTAINMENT - STAFF</v>
          </cell>
          <cell r="C147">
            <v>200</v>
          </cell>
          <cell r="D147">
            <v>200</v>
          </cell>
          <cell r="E147">
            <v>200</v>
          </cell>
          <cell r="F147">
            <v>200</v>
          </cell>
          <cell r="G147">
            <v>200</v>
          </cell>
          <cell r="H147">
            <v>200</v>
          </cell>
          <cell r="I147">
            <v>200</v>
          </cell>
          <cell r="J147">
            <v>200</v>
          </cell>
          <cell r="K147">
            <v>200</v>
          </cell>
          <cell r="L147">
            <v>200</v>
          </cell>
          <cell r="M147">
            <v>200</v>
          </cell>
          <cell r="N147">
            <v>200</v>
          </cell>
          <cell r="O147">
            <v>2400</v>
          </cell>
          <cell r="P147">
            <v>2520</v>
          </cell>
          <cell r="Q147">
            <v>2646</v>
          </cell>
          <cell r="R147">
            <v>2778.3</v>
          </cell>
          <cell r="S147">
            <v>2917.2150000000001</v>
          </cell>
        </row>
        <row r="148">
          <cell r="A148" t="str">
            <v>Crane</v>
          </cell>
          <cell r="B148" t="str">
            <v>ENTERTAINMENT - SUPPLIER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</row>
        <row r="149">
          <cell r="A149" t="str">
            <v>Crane</v>
          </cell>
          <cell r="B149" t="str">
            <v>ENTERTAINMENT - CUSTOMER</v>
          </cell>
          <cell r="C149">
            <v>500</v>
          </cell>
          <cell r="D149">
            <v>500</v>
          </cell>
          <cell r="E149">
            <v>500</v>
          </cell>
          <cell r="F149">
            <v>500</v>
          </cell>
          <cell r="G149">
            <v>500</v>
          </cell>
          <cell r="H149">
            <v>500</v>
          </cell>
          <cell r="I149">
            <v>500</v>
          </cell>
          <cell r="J149">
            <v>500</v>
          </cell>
          <cell r="K149">
            <v>500</v>
          </cell>
          <cell r="L149">
            <v>500</v>
          </cell>
          <cell r="M149">
            <v>500</v>
          </cell>
          <cell r="N149">
            <v>500</v>
          </cell>
          <cell r="O149">
            <v>6000</v>
          </cell>
          <cell r="P149">
            <v>6300</v>
          </cell>
          <cell r="Q149">
            <v>6615</v>
          </cell>
          <cell r="R149">
            <v>6945.75</v>
          </cell>
          <cell r="S149">
            <v>7293.0375000000004</v>
          </cell>
        </row>
        <row r="150">
          <cell r="A150" t="str">
            <v>Crane</v>
          </cell>
          <cell r="B150" t="str">
            <v>ENTERTAINMENT - PR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</row>
        <row r="151">
          <cell r="A151" t="str">
            <v>Crane</v>
          </cell>
          <cell r="B151" t="str">
            <v>ENTERTAINMENT - GENERAL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</row>
        <row r="152">
          <cell r="A152" t="str">
            <v>Crane</v>
          </cell>
          <cell r="B152" t="str">
            <v>Entertainment</v>
          </cell>
          <cell r="C152">
            <v>700</v>
          </cell>
          <cell r="D152">
            <v>700</v>
          </cell>
          <cell r="E152">
            <v>700</v>
          </cell>
          <cell r="F152">
            <v>700</v>
          </cell>
          <cell r="G152">
            <v>700</v>
          </cell>
          <cell r="H152">
            <v>700</v>
          </cell>
          <cell r="I152">
            <v>700</v>
          </cell>
          <cell r="J152">
            <v>700</v>
          </cell>
          <cell r="K152">
            <v>700</v>
          </cell>
          <cell r="L152">
            <v>700</v>
          </cell>
          <cell r="M152">
            <v>700</v>
          </cell>
          <cell r="N152">
            <v>700</v>
          </cell>
          <cell r="O152">
            <v>8400</v>
          </cell>
          <cell r="P152">
            <v>8820</v>
          </cell>
          <cell r="Q152">
            <v>9261</v>
          </cell>
          <cell r="R152">
            <v>9724.0499999999993</v>
          </cell>
          <cell r="S152">
            <v>10210.252500000001</v>
          </cell>
        </row>
        <row r="153">
          <cell r="A153" t="str">
            <v>Crane</v>
          </cell>
          <cell r="B153" t="str">
            <v>TELEPHONE</v>
          </cell>
          <cell r="C153">
            <v>100</v>
          </cell>
          <cell r="D153">
            <v>100</v>
          </cell>
          <cell r="E153">
            <v>100</v>
          </cell>
          <cell r="F153">
            <v>100</v>
          </cell>
          <cell r="G153">
            <v>100</v>
          </cell>
          <cell r="H153">
            <v>100</v>
          </cell>
          <cell r="I153">
            <v>100</v>
          </cell>
          <cell r="J153">
            <v>100</v>
          </cell>
          <cell r="K153">
            <v>100</v>
          </cell>
          <cell r="L153">
            <v>100</v>
          </cell>
          <cell r="M153">
            <v>100</v>
          </cell>
          <cell r="N153">
            <v>100</v>
          </cell>
          <cell r="O153">
            <v>1200</v>
          </cell>
          <cell r="P153">
            <v>1260</v>
          </cell>
          <cell r="Q153">
            <v>1323</v>
          </cell>
          <cell r="R153">
            <v>1389.15</v>
          </cell>
          <cell r="S153">
            <v>1458.6075000000001</v>
          </cell>
        </row>
        <row r="154">
          <cell r="A154" t="str">
            <v>Crane</v>
          </cell>
          <cell r="B154" t="str">
            <v>MOBILE PHONE</v>
          </cell>
          <cell r="C154">
            <v>500</v>
          </cell>
          <cell r="D154">
            <v>500</v>
          </cell>
          <cell r="E154">
            <v>500</v>
          </cell>
          <cell r="F154">
            <v>500</v>
          </cell>
          <cell r="G154">
            <v>500</v>
          </cell>
          <cell r="H154">
            <v>500</v>
          </cell>
          <cell r="I154">
            <v>500</v>
          </cell>
          <cell r="J154">
            <v>500</v>
          </cell>
          <cell r="K154">
            <v>500</v>
          </cell>
          <cell r="L154">
            <v>500</v>
          </cell>
          <cell r="M154">
            <v>500</v>
          </cell>
          <cell r="N154">
            <v>500</v>
          </cell>
          <cell r="O154">
            <v>6000</v>
          </cell>
          <cell r="P154">
            <v>6300</v>
          </cell>
          <cell r="Q154">
            <v>6615</v>
          </cell>
          <cell r="R154">
            <v>6945.75</v>
          </cell>
          <cell r="S154">
            <v>7293.0375000000004</v>
          </cell>
        </row>
        <row r="155">
          <cell r="A155" t="str">
            <v>Crane</v>
          </cell>
          <cell r="B155" t="str">
            <v>TELEX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</row>
        <row r="156">
          <cell r="A156" t="str">
            <v>Crane</v>
          </cell>
          <cell r="B156" t="str">
            <v>FACSMILE</v>
          </cell>
          <cell r="C156">
            <v>75</v>
          </cell>
          <cell r="D156">
            <v>75</v>
          </cell>
          <cell r="E156">
            <v>75</v>
          </cell>
          <cell r="F156">
            <v>75</v>
          </cell>
          <cell r="G156">
            <v>75</v>
          </cell>
          <cell r="H156">
            <v>75</v>
          </cell>
          <cell r="I156">
            <v>75</v>
          </cell>
          <cell r="J156">
            <v>75</v>
          </cell>
          <cell r="K156">
            <v>75</v>
          </cell>
          <cell r="L156">
            <v>75</v>
          </cell>
          <cell r="M156">
            <v>75</v>
          </cell>
          <cell r="N156">
            <v>75</v>
          </cell>
          <cell r="O156">
            <v>900</v>
          </cell>
          <cell r="P156">
            <v>945</v>
          </cell>
          <cell r="Q156">
            <v>992.25</v>
          </cell>
          <cell r="R156">
            <v>1041.8625</v>
          </cell>
          <cell r="S156">
            <v>1093.9556250000001</v>
          </cell>
        </row>
        <row r="157">
          <cell r="A157" t="str">
            <v>Crane</v>
          </cell>
          <cell r="B157" t="str">
            <v>POSTAGE</v>
          </cell>
          <cell r="C157">
            <v>20</v>
          </cell>
          <cell r="D157">
            <v>20</v>
          </cell>
          <cell r="E157">
            <v>20</v>
          </cell>
          <cell r="F157">
            <v>20</v>
          </cell>
          <cell r="G157">
            <v>20</v>
          </cell>
          <cell r="H157">
            <v>20</v>
          </cell>
          <cell r="I157">
            <v>20</v>
          </cell>
          <cell r="J157">
            <v>20</v>
          </cell>
          <cell r="K157">
            <v>20</v>
          </cell>
          <cell r="L157">
            <v>20</v>
          </cell>
          <cell r="M157">
            <v>20</v>
          </cell>
          <cell r="N157">
            <v>20</v>
          </cell>
          <cell r="O157">
            <v>240</v>
          </cell>
          <cell r="P157">
            <v>252</v>
          </cell>
          <cell r="Q157">
            <v>264.60000000000002</v>
          </cell>
          <cell r="R157">
            <v>277.83000000000004</v>
          </cell>
          <cell r="S157">
            <v>291.72150000000005</v>
          </cell>
        </row>
        <row r="158">
          <cell r="A158" t="str">
            <v>Crane</v>
          </cell>
          <cell r="B158" t="str">
            <v>COURIER</v>
          </cell>
          <cell r="C158">
            <v>100</v>
          </cell>
          <cell r="D158">
            <v>100</v>
          </cell>
          <cell r="E158">
            <v>100</v>
          </cell>
          <cell r="F158">
            <v>100</v>
          </cell>
          <cell r="G158">
            <v>100</v>
          </cell>
          <cell r="H158">
            <v>100</v>
          </cell>
          <cell r="I158">
            <v>100</v>
          </cell>
          <cell r="J158">
            <v>100</v>
          </cell>
          <cell r="K158">
            <v>100</v>
          </cell>
          <cell r="L158">
            <v>100</v>
          </cell>
          <cell r="M158">
            <v>100</v>
          </cell>
          <cell r="N158">
            <v>100</v>
          </cell>
          <cell r="O158">
            <v>1200</v>
          </cell>
          <cell r="P158">
            <v>1260</v>
          </cell>
          <cell r="Q158">
            <v>1323</v>
          </cell>
          <cell r="R158">
            <v>1389.15</v>
          </cell>
          <cell r="S158">
            <v>1458.6075000000001</v>
          </cell>
        </row>
        <row r="159">
          <cell r="A159" t="str">
            <v>Crane</v>
          </cell>
          <cell r="B159" t="str">
            <v>WALKIE TALKIE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</row>
        <row r="160">
          <cell r="A160" t="str">
            <v>Crane</v>
          </cell>
          <cell r="B160" t="str">
            <v>Telephone/Courier</v>
          </cell>
          <cell r="C160">
            <v>795</v>
          </cell>
          <cell r="D160">
            <v>795</v>
          </cell>
          <cell r="E160">
            <v>795</v>
          </cell>
          <cell r="F160">
            <v>795</v>
          </cell>
          <cell r="G160">
            <v>795</v>
          </cell>
          <cell r="H160">
            <v>795</v>
          </cell>
          <cell r="I160">
            <v>795</v>
          </cell>
          <cell r="J160">
            <v>795</v>
          </cell>
          <cell r="K160">
            <v>795</v>
          </cell>
          <cell r="L160">
            <v>795</v>
          </cell>
          <cell r="M160">
            <v>795</v>
          </cell>
          <cell r="N160">
            <v>795</v>
          </cell>
          <cell r="O160">
            <v>9540</v>
          </cell>
          <cell r="P160">
            <v>10017</v>
          </cell>
          <cell r="Q160">
            <v>10517.85</v>
          </cell>
          <cell r="R160">
            <v>11043.742499999998</v>
          </cell>
          <cell r="S160">
            <v>11595.929625000001</v>
          </cell>
        </row>
        <row r="161">
          <cell r="A161" t="str">
            <v>Crane</v>
          </cell>
          <cell r="B161" t="str">
            <v>ELECTRICITY</v>
          </cell>
          <cell r="C161">
            <v>100</v>
          </cell>
          <cell r="D161">
            <v>100</v>
          </cell>
          <cell r="E161">
            <v>100</v>
          </cell>
          <cell r="F161">
            <v>100</v>
          </cell>
          <cell r="G161">
            <v>100</v>
          </cell>
          <cell r="H161">
            <v>100</v>
          </cell>
          <cell r="I161">
            <v>100</v>
          </cell>
          <cell r="J161">
            <v>100</v>
          </cell>
          <cell r="K161">
            <v>100</v>
          </cell>
          <cell r="L161">
            <v>100</v>
          </cell>
          <cell r="M161">
            <v>100</v>
          </cell>
          <cell r="N161">
            <v>100</v>
          </cell>
          <cell r="O161">
            <v>1200</v>
          </cell>
          <cell r="P161">
            <v>1260</v>
          </cell>
          <cell r="Q161">
            <v>1323</v>
          </cell>
          <cell r="R161">
            <v>1389.15</v>
          </cell>
          <cell r="S161">
            <v>1458.6075000000001</v>
          </cell>
        </row>
        <row r="162">
          <cell r="A162" t="str">
            <v>Crane</v>
          </cell>
          <cell r="B162" t="str">
            <v>WATER</v>
          </cell>
          <cell r="C162">
            <v>50</v>
          </cell>
          <cell r="D162">
            <v>50</v>
          </cell>
          <cell r="E162">
            <v>50</v>
          </cell>
          <cell r="F162">
            <v>50</v>
          </cell>
          <cell r="G162">
            <v>50</v>
          </cell>
          <cell r="H162">
            <v>50</v>
          </cell>
          <cell r="I162">
            <v>50</v>
          </cell>
          <cell r="J162">
            <v>50</v>
          </cell>
          <cell r="K162">
            <v>50</v>
          </cell>
          <cell r="L162">
            <v>50</v>
          </cell>
          <cell r="M162">
            <v>50</v>
          </cell>
          <cell r="N162">
            <v>50</v>
          </cell>
          <cell r="O162">
            <v>600</v>
          </cell>
          <cell r="P162">
            <v>630</v>
          </cell>
          <cell r="Q162">
            <v>661.5</v>
          </cell>
          <cell r="R162">
            <v>694.57500000000005</v>
          </cell>
          <cell r="S162">
            <v>729.30375000000004</v>
          </cell>
        </row>
        <row r="163">
          <cell r="A163" t="str">
            <v>Crane</v>
          </cell>
          <cell r="B163" t="str">
            <v>DIRECTORS FEES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</row>
        <row r="164">
          <cell r="A164" t="str">
            <v>Crane</v>
          </cell>
          <cell r="B164" t="str">
            <v>BOARD EXPENSES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</row>
        <row r="165">
          <cell r="A165" t="str">
            <v>Crane</v>
          </cell>
          <cell r="B165" t="str">
            <v>PRINTING &amp; STATIONERY</v>
          </cell>
          <cell r="C165">
            <v>200</v>
          </cell>
          <cell r="D165">
            <v>200</v>
          </cell>
          <cell r="E165">
            <v>200</v>
          </cell>
          <cell r="F165">
            <v>200</v>
          </cell>
          <cell r="G165">
            <v>200</v>
          </cell>
          <cell r="H165">
            <v>200</v>
          </cell>
          <cell r="I165">
            <v>200</v>
          </cell>
          <cell r="J165">
            <v>200</v>
          </cell>
          <cell r="K165">
            <v>200</v>
          </cell>
          <cell r="L165">
            <v>200</v>
          </cell>
          <cell r="M165">
            <v>200</v>
          </cell>
          <cell r="N165">
            <v>200</v>
          </cell>
          <cell r="O165">
            <v>2400</v>
          </cell>
          <cell r="P165">
            <v>2520</v>
          </cell>
          <cell r="Q165">
            <v>2646</v>
          </cell>
          <cell r="R165">
            <v>2778.3</v>
          </cell>
          <cell r="S165">
            <v>2917.2150000000001</v>
          </cell>
        </row>
        <row r="166">
          <cell r="A166" t="str">
            <v>Crane</v>
          </cell>
          <cell r="B166" t="str">
            <v>IN-HOUSE PUBLICATION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</row>
        <row r="167">
          <cell r="A167" t="str">
            <v>Crane</v>
          </cell>
          <cell r="B167" t="str">
            <v>OTHER OFFICE SUPPLIES</v>
          </cell>
          <cell r="C167">
            <v>200</v>
          </cell>
          <cell r="D167">
            <v>200</v>
          </cell>
          <cell r="E167">
            <v>200</v>
          </cell>
          <cell r="F167">
            <v>200</v>
          </cell>
          <cell r="G167">
            <v>200</v>
          </cell>
          <cell r="H167">
            <v>200</v>
          </cell>
          <cell r="I167">
            <v>200</v>
          </cell>
          <cell r="J167">
            <v>200</v>
          </cell>
          <cell r="K167">
            <v>200</v>
          </cell>
          <cell r="L167">
            <v>200</v>
          </cell>
          <cell r="M167">
            <v>200</v>
          </cell>
          <cell r="N167">
            <v>200</v>
          </cell>
          <cell r="O167">
            <v>2400</v>
          </cell>
          <cell r="P167">
            <v>2520</v>
          </cell>
          <cell r="Q167">
            <v>2646</v>
          </cell>
          <cell r="R167">
            <v>2778.3</v>
          </cell>
          <cell r="S167">
            <v>2917.2150000000001</v>
          </cell>
        </row>
        <row r="168">
          <cell r="A168" t="str">
            <v>Crane</v>
          </cell>
          <cell r="B168" t="str">
            <v>STATIONERY - COMPUTER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</row>
        <row r="169">
          <cell r="A169" t="str">
            <v>Crane</v>
          </cell>
          <cell r="B169" t="str">
            <v>ANNUAL REPORT : INTERACTIVE CO. VIDEO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</row>
        <row r="170">
          <cell r="A170" t="str">
            <v>Crane</v>
          </cell>
          <cell r="B170" t="str">
            <v>COMPANY BROCHURES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</row>
        <row r="171">
          <cell r="A171" t="str">
            <v>Crane</v>
          </cell>
          <cell r="B171" t="str">
            <v>ADVERTISING EXPENSES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</row>
        <row r="172">
          <cell r="A172" t="str">
            <v>Crane</v>
          </cell>
          <cell r="B172" t="str">
            <v>PROMOTION EXPENSES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</row>
        <row r="173">
          <cell r="A173" t="str">
            <v>Crane</v>
          </cell>
          <cell r="B173" t="str">
            <v>EXPORT PROMOTION EXPENSES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</row>
        <row r="174">
          <cell r="A174" t="str">
            <v>Crane</v>
          </cell>
          <cell r="B174" t="str">
            <v>Stationery/printing/promotions</v>
          </cell>
          <cell r="C174">
            <v>550</v>
          </cell>
          <cell r="D174">
            <v>550</v>
          </cell>
          <cell r="E174">
            <v>550</v>
          </cell>
          <cell r="F174">
            <v>550</v>
          </cell>
          <cell r="G174">
            <v>550</v>
          </cell>
          <cell r="H174">
            <v>550</v>
          </cell>
          <cell r="I174">
            <v>550</v>
          </cell>
          <cell r="J174">
            <v>550</v>
          </cell>
          <cell r="K174">
            <v>550</v>
          </cell>
          <cell r="L174">
            <v>550</v>
          </cell>
          <cell r="M174">
            <v>550</v>
          </cell>
          <cell r="N174">
            <v>550</v>
          </cell>
          <cell r="O174">
            <v>6600</v>
          </cell>
          <cell r="P174">
            <v>6930</v>
          </cell>
          <cell r="Q174">
            <v>7276.5</v>
          </cell>
          <cell r="R174">
            <v>7640.3250000000007</v>
          </cell>
          <cell r="S174">
            <v>8022.3412500000004</v>
          </cell>
        </row>
        <row r="175">
          <cell r="A175" t="str">
            <v>Crane</v>
          </cell>
          <cell r="B175" t="str">
            <v>OFFICE RENTAL</v>
          </cell>
          <cell r="C175">
            <v>150</v>
          </cell>
          <cell r="D175">
            <v>150</v>
          </cell>
          <cell r="E175">
            <v>150</v>
          </cell>
          <cell r="F175">
            <v>150</v>
          </cell>
          <cell r="G175">
            <v>150</v>
          </cell>
          <cell r="H175">
            <v>150</v>
          </cell>
          <cell r="I175">
            <v>150</v>
          </cell>
          <cell r="J175">
            <v>150</v>
          </cell>
          <cell r="K175">
            <v>150</v>
          </cell>
          <cell r="L175">
            <v>150</v>
          </cell>
          <cell r="M175">
            <v>150</v>
          </cell>
          <cell r="N175">
            <v>150</v>
          </cell>
          <cell r="O175">
            <v>1800</v>
          </cell>
          <cell r="P175">
            <v>1890</v>
          </cell>
          <cell r="Q175">
            <v>1984.5</v>
          </cell>
          <cell r="R175">
            <v>2083.7249999999999</v>
          </cell>
          <cell r="S175">
            <v>2187.9112500000001</v>
          </cell>
        </row>
        <row r="176">
          <cell r="A176" t="str">
            <v>Crane</v>
          </cell>
          <cell r="B176" t="str">
            <v>EQUIPMENT RENTAL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</row>
        <row r="177">
          <cell r="A177" t="str">
            <v>Crane</v>
          </cell>
          <cell r="B177" t="str">
            <v>COMPUTER RENTAL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</row>
        <row r="178">
          <cell r="A178" t="str">
            <v>Crane</v>
          </cell>
          <cell r="B178" t="str">
            <v>LEASE RENTAL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</row>
        <row r="179">
          <cell r="A179" t="str">
            <v>Crane</v>
          </cell>
          <cell r="B179" t="str">
            <v>RENTAL OTHERS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</row>
        <row r="180">
          <cell r="A180" t="str">
            <v>Crane</v>
          </cell>
          <cell r="B180" t="str">
            <v>Rental/lease</v>
          </cell>
          <cell r="C180">
            <v>150</v>
          </cell>
          <cell r="D180">
            <v>150</v>
          </cell>
          <cell r="E180">
            <v>150</v>
          </cell>
          <cell r="F180">
            <v>150</v>
          </cell>
          <cell r="G180">
            <v>150</v>
          </cell>
          <cell r="H180">
            <v>150</v>
          </cell>
          <cell r="I180">
            <v>150</v>
          </cell>
          <cell r="J180">
            <v>150</v>
          </cell>
          <cell r="K180">
            <v>150</v>
          </cell>
          <cell r="L180">
            <v>150</v>
          </cell>
          <cell r="M180">
            <v>150</v>
          </cell>
          <cell r="N180">
            <v>150</v>
          </cell>
          <cell r="O180">
            <v>1800</v>
          </cell>
          <cell r="P180">
            <v>1890</v>
          </cell>
          <cell r="Q180">
            <v>1984.5</v>
          </cell>
          <cell r="R180">
            <v>2083.7249999999999</v>
          </cell>
          <cell r="S180">
            <v>2187.9112500000001</v>
          </cell>
        </row>
        <row r="181">
          <cell r="A181" t="str">
            <v>Crane</v>
          </cell>
          <cell r="B181" t="str">
            <v>INSURANCE - IND. ALL RISKS/CONSEQ. LOSS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</row>
        <row r="182">
          <cell r="A182" t="str">
            <v>Crane</v>
          </cell>
          <cell r="B182" t="str">
            <v>INSURANCE - MACH .BRKDOWN/CONSEQ. LOSS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</row>
        <row r="183">
          <cell r="A183" t="str">
            <v>Crane</v>
          </cell>
          <cell r="B183" t="str">
            <v>INSURANCE - CONSEQUENTIAL LOSS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</row>
        <row r="184">
          <cell r="A184" t="str">
            <v>Crane</v>
          </cell>
          <cell r="B184" t="str">
            <v>INSURANCE - COMPUTER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</row>
        <row r="185">
          <cell r="A185" t="str">
            <v>Crane</v>
          </cell>
          <cell r="B185" t="str">
            <v>INSURANCE - PUBLIC LIABILITY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</row>
        <row r="186">
          <cell r="A186" t="str">
            <v>Crane</v>
          </cell>
          <cell r="B186" t="str">
            <v>INSURANCE - GENERAL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</row>
        <row r="187">
          <cell r="A187" t="str">
            <v>Crane</v>
          </cell>
          <cell r="B187" t="str">
            <v>INSURANCE - GPA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</row>
        <row r="188">
          <cell r="A188" t="str">
            <v>Crane</v>
          </cell>
          <cell r="B188" t="str">
            <v>INSURANCE - GROUP TERM LIFE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</row>
        <row r="189">
          <cell r="A189" t="str">
            <v>Crane</v>
          </cell>
          <cell r="B189" t="str">
            <v>INSURANCE - GROUP HOSPITAL &amp; SURGICAL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</row>
        <row r="190">
          <cell r="A190" t="str">
            <v>Crane</v>
          </cell>
          <cell r="B190" t="str">
            <v>Insurance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</row>
        <row r="191">
          <cell r="A191" t="str">
            <v>Crane</v>
          </cell>
          <cell r="B191" t="str">
            <v>AUDIT FEE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</row>
        <row r="192">
          <cell r="A192" t="str">
            <v>Crane</v>
          </cell>
          <cell r="B192" t="str">
            <v>ACCOUNTING SERVICES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</row>
        <row r="193">
          <cell r="A193" t="str">
            <v>Crane</v>
          </cell>
          <cell r="B193" t="str">
            <v>TAXATION SERVICES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</row>
        <row r="194">
          <cell r="A194" t="str">
            <v>Crane</v>
          </cell>
          <cell r="B194" t="str">
            <v>LEGAL FEE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</row>
        <row r="195">
          <cell r="A195" t="str">
            <v>Crane</v>
          </cell>
          <cell r="B195" t="str">
            <v>CONSULTANCY FEES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</row>
        <row r="196">
          <cell r="A196" t="str">
            <v>Crane</v>
          </cell>
          <cell r="B196" t="str">
            <v>OTHER PROFESSIONAL FEES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</row>
        <row r="197">
          <cell r="A197" t="str">
            <v>Crane</v>
          </cell>
          <cell r="B197" t="str">
            <v>Consultancy/audit fees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</row>
        <row r="198">
          <cell r="A198" t="str">
            <v>Crane</v>
          </cell>
          <cell r="B198" t="str">
            <v>MAINTENANCE - COMPUTER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</row>
        <row r="199">
          <cell r="A199" t="str">
            <v>Crane</v>
          </cell>
          <cell r="B199" t="str">
            <v>MAINTENANCE - OFF EQPT,FURN &amp; FF</v>
          </cell>
          <cell r="C199">
            <v>250</v>
          </cell>
          <cell r="D199">
            <v>250</v>
          </cell>
          <cell r="E199">
            <v>250</v>
          </cell>
          <cell r="F199">
            <v>250</v>
          </cell>
          <cell r="G199">
            <v>250</v>
          </cell>
          <cell r="H199">
            <v>250</v>
          </cell>
          <cell r="I199">
            <v>250</v>
          </cell>
          <cell r="J199">
            <v>250</v>
          </cell>
          <cell r="K199">
            <v>250</v>
          </cell>
          <cell r="L199">
            <v>250</v>
          </cell>
          <cell r="M199">
            <v>250</v>
          </cell>
          <cell r="N199">
            <v>250</v>
          </cell>
          <cell r="O199">
            <v>3000</v>
          </cell>
          <cell r="P199">
            <v>3150</v>
          </cell>
          <cell r="Q199">
            <v>3307.5</v>
          </cell>
          <cell r="R199">
            <v>3472.875</v>
          </cell>
          <cell r="S199">
            <v>3646.5187500000002</v>
          </cell>
        </row>
        <row r="200">
          <cell r="A200" t="str">
            <v>Crane</v>
          </cell>
          <cell r="B200" t="str">
            <v>MAINTENANCE - BUILDING</v>
          </cell>
          <cell r="C200">
            <v>500</v>
          </cell>
          <cell r="D200">
            <v>500</v>
          </cell>
          <cell r="E200">
            <v>500</v>
          </cell>
          <cell r="F200">
            <v>500</v>
          </cell>
          <cell r="G200">
            <v>500</v>
          </cell>
          <cell r="H200">
            <v>500</v>
          </cell>
          <cell r="I200">
            <v>500</v>
          </cell>
          <cell r="J200">
            <v>500</v>
          </cell>
          <cell r="K200">
            <v>500</v>
          </cell>
          <cell r="L200">
            <v>500</v>
          </cell>
          <cell r="M200">
            <v>500</v>
          </cell>
          <cell r="N200">
            <v>500</v>
          </cell>
          <cell r="O200">
            <v>6000</v>
          </cell>
          <cell r="P200">
            <v>6300</v>
          </cell>
          <cell r="Q200">
            <v>6615</v>
          </cell>
          <cell r="R200">
            <v>6945.75</v>
          </cell>
          <cell r="S200">
            <v>7293.0375000000004</v>
          </cell>
        </row>
        <row r="201">
          <cell r="A201" t="str">
            <v>Crane</v>
          </cell>
          <cell r="B201" t="str">
            <v>GENERAL MAINTENANCE - OTHERS</v>
          </cell>
          <cell r="C201">
            <v>200</v>
          </cell>
          <cell r="D201">
            <v>200</v>
          </cell>
          <cell r="E201">
            <v>200</v>
          </cell>
          <cell r="F201">
            <v>200</v>
          </cell>
          <cell r="G201">
            <v>200</v>
          </cell>
          <cell r="H201">
            <v>200</v>
          </cell>
          <cell r="I201">
            <v>200</v>
          </cell>
          <cell r="J201">
            <v>200</v>
          </cell>
          <cell r="K201">
            <v>200</v>
          </cell>
          <cell r="L201">
            <v>200</v>
          </cell>
          <cell r="M201">
            <v>200</v>
          </cell>
          <cell r="N201">
            <v>200</v>
          </cell>
          <cell r="O201">
            <v>2400</v>
          </cell>
          <cell r="P201">
            <v>2520</v>
          </cell>
          <cell r="Q201">
            <v>2646</v>
          </cell>
          <cell r="R201">
            <v>2778.3</v>
          </cell>
          <cell r="S201">
            <v>2917.2150000000001</v>
          </cell>
        </row>
        <row r="202">
          <cell r="A202" t="str">
            <v>Crane</v>
          </cell>
          <cell r="B202" t="str">
            <v>MOTOR VEHICLE - INSURANCE</v>
          </cell>
          <cell r="C202">
            <v>0</v>
          </cell>
          <cell r="D202">
            <v>1000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1000</v>
          </cell>
          <cell r="M202">
            <v>0</v>
          </cell>
          <cell r="N202">
            <v>0</v>
          </cell>
          <cell r="O202">
            <v>2000</v>
          </cell>
          <cell r="P202">
            <v>2100</v>
          </cell>
          <cell r="Q202">
            <v>2205</v>
          </cell>
          <cell r="R202">
            <v>2315.25</v>
          </cell>
          <cell r="S202">
            <v>2431.0125000000003</v>
          </cell>
        </row>
        <row r="203">
          <cell r="A203" t="str">
            <v>Crane</v>
          </cell>
          <cell r="B203" t="str">
            <v>MOTOR VEHICLE - ROAD TAX</v>
          </cell>
          <cell r="C203">
            <v>0</v>
          </cell>
          <cell r="D203">
            <v>750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750</v>
          </cell>
          <cell r="M203">
            <v>0</v>
          </cell>
          <cell r="N203">
            <v>0</v>
          </cell>
          <cell r="O203">
            <v>1500</v>
          </cell>
          <cell r="P203">
            <v>1575</v>
          </cell>
          <cell r="Q203">
            <v>1653.75</v>
          </cell>
          <cell r="R203">
            <v>1736.4375</v>
          </cell>
          <cell r="S203">
            <v>1823.2593750000001</v>
          </cell>
        </row>
        <row r="204">
          <cell r="A204" t="str">
            <v>Crane</v>
          </cell>
          <cell r="B204" t="str">
            <v>MOTOR VEHICLE - REPAIRS/MAINTENANCE</v>
          </cell>
          <cell r="C204">
            <v>200</v>
          </cell>
          <cell r="D204">
            <v>200</v>
          </cell>
          <cell r="E204">
            <v>200</v>
          </cell>
          <cell r="F204">
            <v>200</v>
          </cell>
          <cell r="G204">
            <v>200</v>
          </cell>
          <cell r="H204">
            <v>200</v>
          </cell>
          <cell r="I204">
            <v>200</v>
          </cell>
          <cell r="J204">
            <v>200</v>
          </cell>
          <cell r="K204">
            <v>200</v>
          </cell>
          <cell r="L204">
            <v>200</v>
          </cell>
          <cell r="M204">
            <v>200</v>
          </cell>
          <cell r="N204">
            <v>200</v>
          </cell>
          <cell r="O204">
            <v>2400</v>
          </cell>
          <cell r="P204">
            <v>2520</v>
          </cell>
          <cell r="Q204">
            <v>2646</v>
          </cell>
          <cell r="R204">
            <v>2778.3</v>
          </cell>
          <cell r="S204">
            <v>2917.2150000000001</v>
          </cell>
        </row>
        <row r="205">
          <cell r="A205" t="str">
            <v>Crane</v>
          </cell>
          <cell r="B205" t="str">
            <v>MOTOR VEHICLE - RUNNING COSTS</v>
          </cell>
          <cell r="C205">
            <v>500</v>
          </cell>
          <cell r="D205">
            <v>500</v>
          </cell>
          <cell r="E205">
            <v>500</v>
          </cell>
          <cell r="F205">
            <v>500</v>
          </cell>
          <cell r="G205">
            <v>500</v>
          </cell>
          <cell r="H205">
            <v>500</v>
          </cell>
          <cell r="I205">
            <v>500</v>
          </cell>
          <cell r="J205">
            <v>500</v>
          </cell>
          <cell r="K205">
            <v>500</v>
          </cell>
          <cell r="L205">
            <v>500</v>
          </cell>
          <cell r="M205">
            <v>500</v>
          </cell>
          <cell r="N205">
            <v>500</v>
          </cell>
          <cell r="O205">
            <v>6000</v>
          </cell>
          <cell r="P205">
            <v>6300</v>
          </cell>
          <cell r="Q205">
            <v>6615</v>
          </cell>
          <cell r="R205">
            <v>6945.75</v>
          </cell>
          <cell r="S205">
            <v>7293.0375000000004</v>
          </cell>
        </row>
        <row r="206">
          <cell r="A206" t="str">
            <v>Crane</v>
          </cell>
          <cell r="B206" t="str">
            <v>Maintenance</v>
          </cell>
          <cell r="C206">
            <v>1650</v>
          </cell>
          <cell r="D206">
            <v>3400</v>
          </cell>
          <cell r="E206">
            <v>1650</v>
          </cell>
          <cell r="F206">
            <v>1650</v>
          </cell>
          <cell r="G206">
            <v>1650</v>
          </cell>
          <cell r="H206">
            <v>1650</v>
          </cell>
          <cell r="I206">
            <v>1650</v>
          </cell>
          <cell r="J206">
            <v>1650</v>
          </cell>
          <cell r="K206">
            <v>1650</v>
          </cell>
          <cell r="L206">
            <v>3400</v>
          </cell>
          <cell r="M206">
            <v>1650</v>
          </cell>
          <cell r="N206">
            <v>1650</v>
          </cell>
          <cell r="O206">
            <v>23300</v>
          </cell>
          <cell r="P206">
            <v>24465</v>
          </cell>
          <cell r="Q206">
            <v>25688.25</v>
          </cell>
          <cell r="R206">
            <v>26972.662499999999</v>
          </cell>
          <cell r="S206">
            <v>28321.295625000006</v>
          </cell>
        </row>
        <row r="207">
          <cell r="A207" t="str">
            <v>Crane</v>
          </cell>
          <cell r="B207" t="str">
            <v>DEPRN - LEASEHOLD LAND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</row>
        <row r="208">
          <cell r="A208" t="str">
            <v>Crane</v>
          </cell>
          <cell r="B208" t="str">
            <v xml:space="preserve">DEPRN - BUILDINGS 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</row>
        <row r="209">
          <cell r="A209" t="str">
            <v>Crane</v>
          </cell>
          <cell r="B209" t="str">
            <v>DEPRN - INPLANT TRANSPORT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</row>
        <row r="210">
          <cell r="A210" t="str">
            <v>Crane</v>
          </cell>
          <cell r="B210" t="str">
            <v>DEPRN - MOTOR VEHICLES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</row>
        <row r="211">
          <cell r="A211" t="str">
            <v>Crane</v>
          </cell>
          <cell r="B211" t="str">
            <v>DEPRN - COMPUTERS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</row>
        <row r="212">
          <cell r="A212" t="str">
            <v>Crane</v>
          </cell>
          <cell r="B212" t="str">
            <v>DEPRN - OFF EQPT,FURN &amp; FIX &amp; FITTING</v>
          </cell>
          <cell r="H212">
            <v>400</v>
          </cell>
          <cell r="O212">
            <v>400</v>
          </cell>
          <cell r="P212">
            <v>420</v>
          </cell>
          <cell r="Q212">
            <v>441</v>
          </cell>
          <cell r="R212">
            <v>463.05</v>
          </cell>
          <cell r="S212">
            <v>486.20250000000004</v>
          </cell>
        </row>
        <row r="213">
          <cell r="A213" t="str">
            <v>Crane</v>
          </cell>
          <cell r="B213" t="str">
            <v>DEPRN - TOOLS &amp; APPLIANCES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</row>
        <row r="214">
          <cell r="A214" t="str">
            <v>Crane</v>
          </cell>
          <cell r="B214" t="str">
            <v>DEPRN - MINOR ASSET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</row>
        <row r="215">
          <cell r="A215" t="str">
            <v>Crane</v>
          </cell>
          <cell r="B215" t="str">
            <v>Depreciation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400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400</v>
          </cell>
          <cell r="P215">
            <v>420</v>
          </cell>
          <cell r="Q215">
            <v>441</v>
          </cell>
          <cell r="R215">
            <v>463.05</v>
          </cell>
          <cell r="S215">
            <v>486.20250000000004</v>
          </cell>
        </row>
        <row r="216">
          <cell r="A216" t="str">
            <v>Crane</v>
          </cell>
          <cell r="B216" t="str">
            <v>NEWSPAPER &amp; PERIODICALS</v>
          </cell>
          <cell r="C216">
            <v>50</v>
          </cell>
          <cell r="D216">
            <v>50</v>
          </cell>
          <cell r="E216">
            <v>50</v>
          </cell>
          <cell r="F216">
            <v>50</v>
          </cell>
          <cell r="G216">
            <v>50</v>
          </cell>
          <cell r="H216">
            <v>50</v>
          </cell>
          <cell r="I216">
            <v>50</v>
          </cell>
          <cell r="J216">
            <v>50</v>
          </cell>
          <cell r="K216">
            <v>50</v>
          </cell>
          <cell r="L216">
            <v>50</v>
          </cell>
          <cell r="M216">
            <v>50</v>
          </cell>
          <cell r="N216">
            <v>50</v>
          </cell>
          <cell r="O216">
            <v>600</v>
          </cell>
          <cell r="P216">
            <v>630</v>
          </cell>
          <cell r="Q216">
            <v>661.5</v>
          </cell>
          <cell r="R216">
            <v>694.57500000000005</v>
          </cell>
          <cell r="S216">
            <v>729.30375000000004</v>
          </cell>
        </row>
        <row r="217">
          <cell r="A217" t="str">
            <v>Crane</v>
          </cell>
          <cell r="B217" t="str">
            <v>PROFESSIONAL SUBSCRIPTION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</row>
        <row r="218">
          <cell r="A218" t="str">
            <v>Crane</v>
          </cell>
          <cell r="B218" t="str">
            <v>RECREATIONAL SUBSRIPTION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</row>
        <row r="219">
          <cell r="A219" t="str">
            <v>Crane</v>
          </cell>
          <cell r="B219" t="str">
            <v>RECRUITMENT EXPENSES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</row>
        <row r="220">
          <cell r="A220" t="str">
            <v>Crane</v>
          </cell>
          <cell r="B220" t="str">
            <v>DONATION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</row>
        <row r="221">
          <cell r="A221" t="str">
            <v>Crane</v>
          </cell>
          <cell r="B221" t="str">
            <v>LICENSE FEE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2730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2730</v>
          </cell>
          <cell r="P221">
            <v>2866.5</v>
          </cell>
          <cell r="Q221">
            <v>3009.8250000000003</v>
          </cell>
          <cell r="R221">
            <v>3160.3162500000003</v>
          </cell>
          <cell r="S221">
            <v>3318.3320625000006</v>
          </cell>
        </row>
        <row r="222">
          <cell r="A222" t="str">
            <v>Crane</v>
          </cell>
          <cell r="B222" t="str">
            <v>SECURITY EXPENSES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</row>
        <row r="223">
          <cell r="A223" t="str">
            <v>Crane</v>
          </cell>
          <cell r="B223" t="str">
            <v>STAMP DUTY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</row>
        <row r="224">
          <cell r="A224" t="str">
            <v>Crane</v>
          </cell>
          <cell r="B224" t="str">
            <v>MISCELLANEOUS - SUNDRIES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</row>
        <row r="225">
          <cell r="A225" t="str">
            <v>Crane</v>
          </cell>
          <cell r="B225" t="str">
            <v>ASSESSMENT RATE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</row>
        <row r="226">
          <cell r="A226" t="str">
            <v>Crane</v>
          </cell>
          <cell r="B226" t="str">
            <v>QUIT RENT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</row>
        <row r="227">
          <cell r="A227" t="str">
            <v>Crane</v>
          </cell>
          <cell r="B227" t="str">
            <v>General expenses</v>
          </cell>
          <cell r="C227">
            <v>50</v>
          </cell>
          <cell r="D227">
            <v>50</v>
          </cell>
          <cell r="E227">
            <v>50</v>
          </cell>
          <cell r="F227">
            <v>50</v>
          </cell>
          <cell r="G227">
            <v>50</v>
          </cell>
          <cell r="H227">
            <v>50</v>
          </cell>
          <cell r="I227">
            <v>2780</v>
          </cell>
          <cell r="J227">
            <v>50</v>
          </cell>
          <cell r="K227">
            <v>50</v>
          </cell>
          <cell r="L227">
            <v>50</v>
          </cell>
          <cell r="M227">
            <v>50</v>
          </cell>
          <cell r="N227">
            <v>50</v>
          </cell>
          <cell r="O227">
            <v>3330</v>
          </cell>
          <cell r="P227">
            <v>3496.5</v>
          </cell>
          <cell r="Q227">
            <v>3671.3250000000003</v>
          </cell>
          <cell r="R227">
            <v>3854.8912500000006</v>
          </cell>
          <cell r="S227">
            <v>4047.6358125000006</v>
          </cell>
        </row>
        <row r="228">
          <cell r="A228" t="str">
            <v>Crane</v>
          </cell>
          <cell r="B228" t="str">
            <v>CONSUMABLE</v>
          </cell>
          <cell r="C228">
            <v>600</v>
          </cell>
          <cell r="D228">
            <v>600</v>
          </cell>
          <cell r="E228">
            <v>600</v>
          </cell>
          <cell r="F228">
            <v>600</v>
          </cell>
          <cell r="G228">
            <v>600</v>
          </cell>
          <cell r="H228">
            <v>600</v>
          </cell>
          <cell r="I228">
            <v>600</v>
          </cell>
          <cell r="J228">
            <v>600</v>
          </cell>
          <cell r="K228">
            <v>600</v>
          </cell>
          <cell r="L228">
            <v>600</v>
          </cell>
          <cell r="M228">
            <v>600</v>
          </cell>
          <cell r="N228">
            <v>600</v>
          </cell>
          <cell r="O228">
            <v>7200</v>
          </cell>
          <cell r="P228">
            <v>7560</v>
          </cell>
          <cell r="Q228">
            <v>7938</v>
          </cell>
          <cell r="R228">
            <v>8334.9</v>
          </cell>
          <cell r="S228">
            <v>8751.6450000000004</v>
          </cell>
        </row>
        <row r="229">
          <cell r="A229" t="str">
            <v>Crane</v>
          </cell>
          <cell r="B229" t="str">
            <v>HARDWARE</v>
          </cell>
          <cell r="C229">
            <v>500</v>
          </cell>
          <cell r="D229">
            <v>500</v>
          </cell>
          <cell r="E229">
            <v>500</v>
          </cell>
          <cell r="F229">
            <v>500</v>
          </cell>
          <cell r="G229">
            <v>500</v>
          </cell>
          <cell r="H229">
            <v>500</v>
          </cell>
          <cell r="I229">
            <v>500</v>
          </cell>
          <cell r="J229">
            <v>500</v>
          </cell>
          <cell r="K229">
            <v>500</v>
          </cell>
          <cell r="L229">
            <v>500</v>
          </cell>
          <cell r="M229">
            <v>500</v>
          </cell>
          <cell r="N229">
            <v>500</v>
          </cell>
          <cell r="O229">
            <v>6000</v>
          </cell>
          <cell r="P229">
            <v>6300</v>
          </cell>
          <cell r="Q229">
            <v>6615</v>
          </cell>
          <cell r="R229">
            <v>6945.75</v>
          </cell>
          <cell r="S229">
            <v>7293.0375000000004</v>
          </cell>
        </row>
        <row r="230">
          <cell r="A230" t="str">
            <v>Crane</v>
          </cell>
          <cell r="B230" t="str">
            <v>SPARE PART</v>
          </cell>
          <cell r="C230">
            <v>70000</v>
          </cell>
          <cell r="D230">
            <v>70000</v>
          </cell>
          <cell r="E230">
            <v>70000</v>
          </cell>
          <cell r="F230">
            <v>70000</v>
          </cell>
          <cell r="G230">
            <v>70000</v>
          </cell>
          <cell r="H230">
            <v>70000</v>
          </cell>
          <cell r="I230">
            <v>70000</v>
          </cell>
          <cell r="J230">
            <v>70000</v>
          </cell>
          <cell r="K230">
            <v>70000</v>
          </cell>
          <cell r="L230">
            <v>70000</v>
          </cell>
          <cell r="M230">
            <v>70000</v>
          </cell>
          <cell r="N230">
            <v>70000</v>
          </cell>
          <cell r="O230">
            <v>840000</v>
          </cell>
          <cell r="P230">
            <v>882000</v>
          </cell>
          <cell r="Q230">
            <v>926100</v>
          </cell>
          <cell r="R230">
            <v>972405</v>
          </cell>
          <cell r="S230">
            <v>1021025.25</v>
          </cell>
        </row>
        <row r="231">
          <cell r="A231" t="str">
            <v>Crane</v>
          </cell>
          <cell r="B231" t="str">
            <v>TOTAL</v>
          </cell>
          <cell r="C231">
            <v>158345.60000000001</v>
          </cell>
          <cell r="D231">
            <v>160095.6</v>
          </cell>
          <cell r="E231">
            <v>158345.60000000001</v>
          </cell>
          <cell r="F231">
            <v>158345.60000000001</v>
          </cell>
          <cell r="G231">
            <v>158345.60000000001</v>
          </cell>
          <cell r="H231">
            <v>158745.60000000001</v>
          </cell>
          <cell r="I231">
            <v>160775.6</v>
          </cell>
          <cell r="J231">
            <v>158045.6</v>
          </cell>
          <cell r="K231">
            <v>158045.6</v>
          </cell>
          <cell r="L231">
            <v>159795.6</v>
          </cell>
          <cell r="M231">
            <v>158045.6</v>
          </cell>
          <cell r="N231">
            <v>157595.6</v>
          </cell>
          <cell r="O231">
            <v>1904527.2000000004</v>
          </cell>
          <cell r="P231">
            <v>2018163.132</v>
          </cell>
          <cell r="Q231">
            <v>2138585.4349200004</v>
          </cell>
          <cell r="R231">
            <v>2266199.7017652001</v>
          </cell>
          <cell r="S231">
            <v>2401435.7816586131</v>
          </cell>
        </row>
        <row r="234">
          <cell r="A234" t="str">
            <v>Instrument</v>
          </cell>
          <cell r="B234" t="str">
            <v>DESCRIPTION</v>
          </cell>
          <cell r="I234" t="str">
            <v>Month</v>
          </cell>
          <cell r="O234" t="str">
            <v>Total</v>
          </cell>
          <cell r="P234" t="str">
            <v>Total</v>
          </cell>
          <cell r="Q234" t="str">
            <v>Total</v>
          </cell>
        </row>
        <row r="235">
          <cell r="C235">
            <v>37347</v>
          </cell>
          <cell r="D235">
            <v>37377</v>
          </cell>
          <cell r="E235">
            <v>37408</v>
          </cell>
          <cell r="F235">
            <v>37438</v>
          </cell>
          <cell r="G235">
            <v>37469</v>
          </cell>
          <cell r="H235">
            <v>37500</v>
          </cell>
          <cell r="I235">
            <v>37530</v>
          </cell>
          <cell r="J235">
            <v>37561</v>
          </cell>
          <cell r="K235">
            <v>37591</v>
          </cell>
          <cell r="L235">
            <v>37622</v>
          </cell>
          <cell r="M235">
            <v>37653</v>
          </cell>
          <cell r="N235">
            <v>37681</v>
          </cell>
          <cell r="O235" t="str">
            <v>Y/E 2003</v>
          </cell>
          <cell r="P235" t="str">
            <v>2003/2004</v>
          </cell>
          <cell r="Q235" t="str">
            <v>2004/2005</v>
          </cell>
          <cell r="R235" t="str">
            <v>2005/2006</v>
          </cell>
          <cell r="S235" t="str">
            <v>2006/2007</v>
          </cell>
        </row>
        <row r="236">
          <cell r="P236">
            <v>0.06</v>
          </cell>
        </row>
        <row r="237">
          <cell r="A237" t="str">
            <v>Instrument</v>
          </cell>
          <cell r="B237" t="str">
            <v>SALARIES &amp; WAGES</v>
          </cell>
          <cell r="C237">
            <v>58000</v>
          </cell>
          <cell r="D237">
            <v>58000</v>
          </cell>
          <cell r="E237">
            <v>58000</v>
          </cell>
          <cell r="F237">
            <v>58000</v>
          </cell>
          <cell r="G237">
            <v>58000</v>
          </cell>
          <cell r="H237">
            <v>58000</v>
          </cell>
          <cell r="I237">
            <v>58000</v>
          </cell>
          <cell r="J237">
            <v>58000</v>
          </cell>
          <cell r="K237">
            <v>58000</v>
          </cell>
          <cell r="L237">
            <v>58000</v>
          </cell>
          <cell r="M237">
            <v>58000</v>
          </cell>
          <cell r="N237">
            <v>58000</v>
          </cell>
          <cell r="O237">
            <v>696000</v>
          </cell>
          <cell r="P237">
            <v>737760</v>
          </cell>
          <cell r="Q237">
            <v>782025.60000000009</v>
          </cell>
          <cell r="R237">
            <v>828947.13600000017</v>
          </cell>
          <cell r="S237">
            <v>878683.96416000021</v>
          </cell>
        </row>
        <row r="238">
          <cell r="A238" t="str">
            <v>Instrument</v>
          </cell>
          <cell r="B238" t="str">
            <v>ALLOWANCES</v>
          </cell>
          <cell r="C238">
            <v>10000</v>
          </cell>
          <cell r="D238">
            <v>10000</v>
          </cell>
          <cell r="E238">
            <v>10000</v>
          </cell>
          <cell r="F238">
            <v>10000</v>
          </cell>
          <cell r="G238">
            <v>10000</v>
          </cell>
          <cell r="H238">
            <v>10000</v>
          </cell>
          <cell r="I238">
            <v>10000</v>
          </cell>
          <cell r="J238">
            <v>10000</v>
          </cell>
          <cell r="K238">
            <v>10000</v>
          </cell>
          <cell r="L238">
            <v>10000</v>
          </cell>
          <cell r="M238">
            <v>10000</v>
          </cell>
          <cell r="N238">
            <v>10000</v>
          </cell>
          <cell r="O238">
            <v>120000</v>
          </cell>
          <cell r="P238">
            <v>127200</v>
          </cell>
          <cell r="Q238">
            <v>134832</v>
          </cell>
          <cell r="R238">
            <v>142921.92000000001</v>
          </cell>
          <cell r="S238">
            <v>151497.23520000002</v>
          </cell>
        </row>
        <row r="239">
          <cell r="A239" t="str">
            <v>Instrument</v>
          </cell>
          <cell r="B239" t="str">
            <v>OVERTIME</v>
          </cell>
          <cell r="C239">
            <v>2000</v>
          </cell>
          <cell r="D239">
            <v>2000</v>
          </cell>
          <cell r="E239">
            <v>2000</v>
          </cell>
          <cell r="F239">
            <v>2000</v>
          </cell>
          <cell r="G239">
            <v>2000</v>
          </cell>
          <cell r="H239">
            <v>2000</v>
          </cell>
          <cell r="I239">
            <v>2000</v>
          </cell>
          <cell r="J239">
            <v>2000</v>
          </cell>
          <cell r="K239">
            <v>2000</v>
          </cell>
          <cell r="L239">
            <v>2000</v>
          </cell>
          <cell r="M239">
            <v>2000</v>
          </cell>
          <cell r="N239">
            <v>2000</v>
          </cell>
          <cell r="O239">
            <v>24000</v>
          </cell>
          <cell r="P239">
            <v>25440</v>
          </cell>
          <cell r="Q239">
            <v>26966.400000000001</v>
          </cell>
          <cell r="R239">
            <v>28584.384000000002</v>
          </cell>
          <cell r="S239">
            <v>30299.447040000003</v>
          </cell>
        </row>
        <row r="240">
          <cell r="A240" t="str">
            <v>Instrument</v>
          </cell>
          <cell r="B240" t="str">
            <v>CASUAL LABOUR</v>
          </cell>
        </row>
        <row r="241">
          <cell r="A241" t="str">
            <v>Instrument</v>
          </cell>
          <cell r="B241" t="str">
            <v>BONUS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</row>
        <row r="242">
          <cell r="A242" t="str">
            <v>Instrument</v>
          </cell>
          <cell r="B242" t="str">
            <v>EPF</v>
          </cell>
          <cell r="C242">
            <v>8000</v>
          </cell>
          <cell r="D242">
            <v>8000</v>
          </cell>
          <cell r="E242">
            <v>8000</v>
          </cell>
          <cell r="F242">
            <v>8000</v>
          </cell>
          <cell r="G242">
            <v>8000</v>
          </cell>
          <cell r="H242">
            <v>8000</v>
          </cell>
          <cell r="I242">
            <v>8000</v>
          </cell>
          <cell r="J242">
            <v>8000</v>
          </cell>
          <cell r="K242">
            <v>8000</v>
          </cell>
          <cell r="L242">
            <v>8000</v>
          </cell>
          <cell r="M242">
            <v>8000</v>
          </cell>
          <cell r="N242">
            <v>8000</v>
          </cell>
          <cell r="O242">
            <v>96000</v>
          </cell>
          <cell r="P242">
            <v>101760</v>
          </cell>
          <cell r="Q242">
            <v>107865.60000000001</v>
          </cell>
          <cell r="R242">
            <v>114337.53600000001</v>
          </cell>
          <cell r="S242">
            <v>121197.78816000001</v>
          </cell>
        </row>
        <row r="243">
          <cell r="A243" t="str">
            <v>Instrument</v>
          </cell>
          <cell r="B243" t="str">
            <v>SOCSO</v>
          </cell>
          <cell r="C243">
            <v>1000</v>
          </cell>
          <cell r="D243">
            <v>1000</v>
          </cell>
          <cell r="E243">
            <v>1000</v>
          </cell>
          <cell r="F243">
            <v>1000</v>
          </cell>
          <cell r="G243">
            <v>1000</v>
          </cell>
          <cell r="H243">
            <v>1000</v>
          </cell>
          <cell r="I243">
            <v>1000</v>
          </cell>
          <cell r="J243">
            <v>1000</v>
          </cell>
          <cell r="K243">
            <v>1000</v>
          </cell>
          <cell r="L243">
            <v>1000</v>
          </cell>
          <cell r="M243">
            <v>1000</v>
          </cell>
          <cell r="N243">
            <v>1000</v>
          </cell>
          <cell r="O243">
            <v>12000</v>
          </cell>
          <cell r="P243">
            <v>12720</v>
          </cell>
          <cell r="Q243">
            <v>13483.2</v>
          </cell>
          <cell r="R243">
            <v>14292.192000000001</v>
          </cell>
          <cell r="S243">
            <v>15149.723520000001</v>
          </cell>
        </row>
        <row r="244">
          <cell r="A244" t="str">
            <v>Instrument</v>
          </cell>
          <cell r="B244" t="str">
            <v>EXTERNAL MEDICAL EXPENSES</v>
          </cell>
          <cell r="C244">
            <v>750</v>
          </cell>
          <cell r="D244">
            <v>750</v>
          </cell>
          <cell r="E244">
            <v>750</v>
          </cell>
          <cell r="F244">
            <v>750</v>
          </cell>
          <cell r="G244">
            <v>750</v>
          </cell>
          <cell r="H244">
            <v>750</v>
          </cell>
          <cell r="I244">
            <v>750</v>
          </cell>
          <cell r="J244">
            <v>750</v>
          </cell>
          <cell r="K244">
            <v>750</v>
          </cell>
          <cell r="L244">
            <v>750</v>
          </cell>
          <cell r="M244">
            <v>750</v>
          </cell>
          <cell r="N244">
            <v>750</v>
          </cell>
          <cell r="O244">
            <v>9000</v>
          </cell>
          <cell r="P244">
            <v>9540</v>
          </cell>
          <cell r="Q244">
            <v>10112.4</v>
          </cell>
          <cell r="R244">
            <v>10719.144</v>
          </cell>
          <cell r="S244">
            <v>11362.292640000001</v>
          </cell>
        </row>
        <row r="245">
          <cell r="A245" t="str">
            <v>Instrument</v>
          </cell>
          <cell r="B245" t="str">
            <v>GENERAL WELFARE</v>
          </cell>
          <cell r="C245">
            <v>150</v>
          </cell>
          <cell r="D245">
            <v>150</v>
          </cell>
          <cell r="E245">
            <v>150</v>
          </cell>
          <cell r="F245">
            <v>150</v>
          </cell>
          <cell r="G245">
            <v>150</v>
          </cell>
          <cell r="H245">
            <v>150</v>
          </cell>
          <cell r="I245">
            <v>150</v>
          </cell>
          <cell r="J245">
            <v>150</v>
          </cell>
          <cell r="K245">
            <v>150</v>
          </cell>
          <cell r="L245">
            <v>150</v>
          </cell>
          <cell r="M245">
            <v>150</v>
          </cell>
          <cell r="N245">
            <v>150</v>
          </cell>
          <cell r="O245">
            <v>1800</v>
          </cell>
          <cell r="P245">
            <v>1908</v>
          </cell>
          <cell r="Q245">
            <v>2022.48</v>
          </cell>
          <cell r="R245">
            <v>2143.8288000000002</v>
          </cell>
          <cell r="S245">
            <v>2272.4585280000006</v>
          </cell>
        </row>
        <row r="246">
          <cell r="A246" t="str">
            <v>Instrument</v>
          </cell>
          <cell r="B246" t="str">
            <v>SPORTS CLUB SUBSIDY</v>
          </cell>
        </row>
        <row r="247">
          <cell r="A247" t="str">
            <v>Instrument</v>
          </cell>
          <cell r="B247" t="str">
            <v>CANTEEN SUBSIDY</v>
          </cell>
          <cell r="C247">
            <v>200</v>
          </cell>
          <cell r="D247">
            <v>200</v>
          </cell>
          <cell r="E247">
            <v>200</v>
          </cell>
          <cell r="F247">
            <v>200</v>
          </cell>
          <cell r="G247">
            <v>200</v>
          </cell>
          <cell r="H247">
            <v>200</v>
          </cell>
          <cell r="I247">
            <v>200</v>
          </cell>
          <cell r="J247">
            <v>200</v>
          </cell>
          <cell r="K247">
            <v>200</v>
          </cell>
          <cell r="L247">
            <v>200</v>
          </cell>
          <cell r="M247">
            <v>200</v>
          </cell>
          <cell r="N247">
            <v>200</v>
          </cell>
          <cell r="O247">
            <v>2400</v>
          </cell>
          <cell r="P247">
            <v>2544</v>
          </cell>
          <cell r="Q247">
            <v>2696.6400000000003</v>
          </cell>
          <cell r="R247">
            <v>2858.4384000000005</v>
          </cell>
          <cell r="S247">
            <v>3029.9447040000005</v>
          </cell>
        </row>
        <row r="248">
          <cell r="A248" t="str">
            <v>Instrument</v>
          </cell>
          <cell r="B248" t="str">
            <v>TRANSPORT SUBSIDY</v>
          </cell>
        </row>
        <row r="249">
          <cell r="A249" t="str">
            <v>Instrument</v>
          </cell>
          <cell r="B249" t="str">
            <v>UNIFORM</v>
          </cell>
          <cell r="C249">
            <v>200</v>
          </cell>
          <cell r="D249">
            <v>200</v>
          </cell>
          <cell r="E249">
            <v>200</v>
          </cell>
          <cell r="F249">
            <v>200</v>
          </cell>
          <cell r="G249">
            <v>200</v>
          </cell>
          <cell r="H249">
            <v>200</v>
          </cell>
          <cell r="I249">
            <v>200</v>
          </cell>
          <cell r="J249">
            <v>200</v>
          </cell>
          <cell r="K249">
            <v>200</v>
          </cell>
          <cell r="L249">
            <v>200</v>
          </cell>
          <cell r="M249">
            <v>200</v>
          </cell>
          <cell r="N249">
            <v>200</v>
          </cell>
          <cell r="O249">
            <v>2400</v>
          </cell>
          <cell r="P249">
            <v>2544</v>
          </cell>
          <cell r="Q249">
            <v>2696.6400000000003</v>
          </cell>
          <cell r="R249">
            <v>2858.4384000000005</v>
          </cell>
          <cell r="S249">
            <v>3029.9447040000005</v>
          </cell>
        </row>
        <row r="250">
          <cell r="A250" t="str">
            <v>Instrument</v>
          </cell>
          <cell r="B250" t="str">
            <v>Staff costs</v>
          </cell>
          <cell r="C250">
            <v>80300</v>
          </cell>
          <cell r="D250">
            <v>80300</v>
          </cell>
          <cell r="E250">
            <v>80300</v>
          </cell>
          <cell r="F250">
            <v>80300</v>
          </cell>
          <cell r="G250">
            <v>80300</v>
          </cell>
          <cell r="H250">
            <v>80300</v>
          </cell>
          <cell r="I250">
            <v>80300</v>
          </cell>
          <cell r="J250">
            <v>80300</v>
          </cell>
          <cell r="K250">
            <v>80300</v>
          </cell>
          <cell r="L250">
            <v>80300</v>
          </cell>
          <cell r="M250">
            <v>80300</v>
          </cell>
          <cell r="N250">
            <v>80300</v>
          </cell>
          <cell r="O250">
            <v>963600</v>
          </cell>
          <cell r="P250">
            <v>1021416</v>
          </cell>
          <cell r="Q250">
            <v>1082700.9599999997</v>
          </cell>
          <cell r="R250">
            <v>1147663.0176000006</v>
          </cell>
          <cell r="S250">
            <v>1216522.7986560001</v>
          </cell>
        </row>
        <row r="251">
          <cell r="A251" t="str">
            <v>Instrument</v>
          </cell>
          <cell r="B251" t="str">
            <v>Charged out</v>
          </cell>
          <cell r="C251">
            <v>97500</v>
          </cell>
          <cell r="D251">
            <v>97500</v>
          </cell>
          <cell r="E251">
            <v>105000</v>
          </cell>
          <cell r="F251">
            <v>124500</v>
          </cell>
          <cell r="G251">
            <v>109500</v>
          </cell>
          <cell r="H251">
            <v>117000</v>
          </cell>
          <cell r="I251">
            <v>97500</v>
          </cell>
          <cell r="J251">
            <v>112500</v>
          </cell>
          <cell r="K251">
            <v>105000</v>
          </cell>
          <cell r="L251">
            <v>97500</v>
          </cell>
          <cell r="M251">
            <v>97500</v>
          </cell>
          <cell r="N251">
            <v>129000</v>
          </cell>
          <cell r="O251">
            <v>1290000</v>
          </cell>
          <cell r="P251">
            <v>1806000</v>
          </cell>
          <cell r="Q251">
            <v>2528400</v>
          </cell>
          <cell r="R251">
            <v>3160500</v>
          </cell>
          <cell r="S251">
            <v>3950625</v>
          </cell>
        </row>
        <row r="252">
          <cell r="A252" t="str">
            <v>Instrument</v>
          </cell>
          <cell r="B252" t="str">
            <v>(Under-charged)/Over-charged</v>
          </cell>
          <cell r="C252">
            <v>17200</v>
          </cell>
          <cell r="D252">
            <v>17200</v>
          </cell>
          <cell r="E252">
            <v>24700</v>
          </cell>
          <cell r="F252">
            <v>44200</v>
          </cell>
          <cell r="G252">
            <v>29200</v>
          </cell>
          <cell r="H252">
            <v>36700</v>
          </cell>
          <cell r="I252">
            <v>17200</v>
          </cell>
          <cell r="J252">
            <v>32200</v>
          </cell>
          <cell r="K252">
            <v>24700</v>
          </cell>
          <cell r="L252">
            <v>17200</v>
          </cell>
          <cell r="M252">
            <v>17200</v>
          </cell>
          <cell r="N252">
            <v>48700</v>
          </cell>
          <cell r="O252">
            <v>326400</v>
          </cell>
          <cell r="P252">
            <v>784584</v>
          </cell>
          <cell r="Q252">
            <v>1445699.0400000003</v>
          </cell>
          <cell r="R252">
            <v>2012836.9823999994</v>
          </cell>
          <cell r="S252">
            <v>2734102.2013440002</v>
          </cell>
        </row>
        <row r="253">
          <cell r="A253" t="str">
            <v>Instrument</v>
          </cell>
        </row>
        <row r="254">
          <cell r="A254" t="str">
            <v>Instrument</v>
          </cell>
          <cell r="P254">
            <v>0.05</v>
          </cell>
        </row>
        <row r="255">
          <cell r="A255" t="str">
            <v>Instrument</v>
          </cell>
          <cell r="B255" t="str">
            <v>TRAINING-IN-HOUSE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</row>
        <row r="256">
          <cell r="A256" t="str">
            <v>Instrument</v>
          </cell>
          <cell r="B256" t="str">
            <v>TRAINING-LOCAL</v>
          </cell>
          <cell r="C256">
            <v>500</v>
          </cell>
          <cell r="D256">
            <v>500</v>
          </cell>
          <cell r="E256">
            <v>500</v>
          </cell>
          <cell r="F256">
            <v>500</v>
          </cell>
          <cell r="G256">
            <v>500</v>
          </cell>
          <cell r="H256">
            <v>500</v>
          </cell>
          <cell r="I256">
            <v>200</v>
          </cell>
          <cell r="J256">
            <v>200</v>
          </cell>
          <cell r="K256">
            <v>200</v>
          </cell>
          <cell r="L256">
            <v>200</v>
          </cell>
          <cell r="M256">
            <v>200</v>
          </cell>
          <cell r="N256">
            <v>200</v>
          </cell>
          <cell r="O256">
            <v>4200</v>
          </cell>
          <cell r="P256">
            <v>4410</v>
          </cell>
          <cell r="Q256">
            <v>4630.5</v>
          </cell>
          <cell r="R256">
            <v>4862.0250000000005</v>
          </cell>
          <cell r="S256">
            <v>5105.1262500000012</v>
          </cell>
        </row>
        <row r="257">
          <cell r="A257" t="str">
            <v>Instrument</v>
          </cell>
          <cell r="B257" t="str">
            <v>TRAINING OVERSEAS</v>
          </cell>
          <cell r="H257">
            <v>50000</v>
          </cell>
          <cell r="O257">
            <v>50000</v>
          </cell>
          <cell r="P257">
            <v>52500</v>
          </cell>
          <cell r="Q257">
            <v>55125</v>
          </cell>
          <cell r="R257">
            <v>57881.25</v>
          </cell>
          <cell r="S257">
            <v>60775.3125</v>
          </cell>
        </row>
        <row r="258">
          <cell r="A258" t="str">
            <v>Instrument</v>
          </cell>
          <cell r="B258" t="str">
            <v>Training</v>
          </cell>
          <cell r="C258">
            <v>500</v>
          </cell>
          <cell r="D258">
            <v>500</v>
          </cell>
          <cell r="E258">
            <v>500</v>
          </cell>
          <cell r="F258">
            <v>500</v>
          </cell>
          <cell r="G258">
            <v>500</v>
          </cell>
          <cell r="H258">
            <v>50500</v>
          </cell>
          <cell r="I258">
            <v>200</v>
          </cell>
          <cell r="J258">
            <v>200</v>
          </cell>
          <cell r="K258">
            <v>200</v>
          </cell>
          <cell r="L258">
            <v>200</v>
          </cell>
          <cell r="M258">
            <v>200</v>
          </cell>
          <cell r="N258">
            <v>200</v>
          </cell>
          <cell r="O258">
            <v>54200</v>
          </cell>
          <cell r="P258">
            <v>56910</v>
          </cell>
          <cell r="Q258">
            <v>59755.5</v>
          </cell>
          <cell r="R258">
            <v>62743.275000000001</v>
          </cell>
          <cell r="S258">
            <v>65880.438750000001</v>
          </cell>
        </row>
        <row r="259">
          <cell r="A259" t="str">
            <v>Instrument</v>
          </cell>
          <cell r="B259" t="str">
            <v>TRAVELLING - LOCAL</v>
          </cell>
          <cell r="C259">
            <v>500</v>
          </cell>
          <cell r="D259">
            <v>500</v>
          </cell>
          <cell r="E259">
            <v>500</v>
          </cell>
          <cell r="F259">
            <v>500</v>
          </cell>
          <cell r="G259">
            <v>500</v>
          </cell>
          <cell r="H259">
            <v>500</v>
          </cell>
          <cell r="I259">
            <v>500</v>
          </cell>
          <cell r="J259">
            <v>500</v>
          </cell>
          <cell r="K259">
            <v>500</v>
          </cell>
          <cell r="L259">
            <v>500</v>
          </cell>
          <cell r="M259">
            <v>500</v>
          </cell>
          <cell r="N259">
            <v>500</v>
          </cell>
          <cell r="O259">
            <v>6000</v>
          </cell>
          <cell r="P259">
            <v>6300</v>
          </cell>
          <cell r="Q259">
            <v>6615</v>
          </cell>
          <cell r="R259">
            <v>6945.75</v>
          </cell>
          <cell r="S259">
            <v>7293.0375000000004</v>
          </cell>
        </row>
        <row r="260">
          <cell r="A260" t="str">
            <v>Instrument</v>
          </cell>
          <cell r="B260" t="str">
            <v>TRAVELLING - OVERSEAS</v>
          </cell>
        </row>
        <row r="261">
          <cell r="A261" t="str">
            <v>Instrument</v>
          </cell>
          <cell r="B261" t="str">
            <v>TRAVELLING - VISITORS</v>
          </cell>
        </row>
        <row r="262">
          <cell r="A262" t="str">
            <v>Instrument</v>
          </cell>
          <cell r="B262" t="str">
            <v>Travelling</v>
          </cell>
          <cell r="C262">
            <v>500</v>
          </cell>
          <cell r="D262">
            <v>500</v>
          </cell>
          <cell r="E262">
            <v>500</v>
          </cell>
          <cell r="F262">
            <v>500</v>
          </cell>
          <cell r="G262">
            <v>500</v>
          </cell>
          <cell r="H262">
            <v>500</v>
          </cell>
          <cell r="I262">
            <v>500</v>
          </cell>
          <cell r="J262">
            <v>500</v>
          </cell>
          <cell r="K262">
            <v>500</v>
          </cell>
          <cell r="L262">
            <v>500</v>
          </cell>
          <cell r="M262">
            <v>500</v>
          </cell>
          <cell r="N262">
            <v>500</v>
          </cell>
          <cell r="O262">
            <v>6000</v>
          </cell>
          <cell r="P262">
            <v>6300</v>
          </cell>
          <cell r="Q262">
            <v>6615</v>
          </cell>
          <cell r="R262">
            <v>6945.75</v>
          </cell>
          <cell r="S262">
            <v>7293.0375000000004</v>
          </cell>
        </row>
        <row r="263">
          <cell r="A263" t="str">
            <v>Instrument</v>
          </cell>
          <cell r="B263" t="str">
            <v>ENTERTAINMENT - STAFF</v>
          </cell>
          <cell r="C263">
            <v>100</v>
          </cell>
          <cell r="D263">
            <v>100</v>
          </cell>
          <cell r="E263">
            <v>100</v>
          </cell>
          <cell r="F263">
            <v>100</v>
          </cell>
          <cell r="G263">
            <v>100</v>
          </cell>
          <cell r="H263">
            <v>100</v>
          </cell>
          <cell r="I263">
            <v>100</v>
          </cell>
          <cell r="J263">
            <v>100</v>
          </cell>
          <cell r="K263">
            <v>100</v>
          </cell>
          <cell r="L263">
            <v>100</v>
          </cell>
          <cell r="M263">
            <v>100</v>
          </cell>
          <cell r="N263">
            <v>100</v>
          </cell>
          <cell r="O263">
            <v>1200</v>
          </cell>
          <cell r="P263">
            <v>1260</v>
          </cell>
          <cell r="Q263">
            <v>1323</v>
          </cell>
          <cell r="R263">
            <v>1389.15</v>
          </cell>
          <cell r="S263">
            <v>1458.6075000000001</v>
          </cell>
        </row>
        <row r="264">
          <cell r="A264" t="str">
            <v>Instrument</v>
          </cell>
          <cell r="B264" t="str">
            <v>ENTERTAINMENT - SUPPLIER</v>
          </cell>
        </row>
        <row r="265">
          <cell r="A265" t="str">
            <v>Instrument</v>
          </cell>
          <cell r="B265" t="str">
            <v>ENTERTAINMENT - CUSTOMER</v>
          </cell>
          <cell r="C265">
            <v>300</v>
          </cell>
          <cell r="D265">
            <v>300</v>
          </cell>
          <cell r="E265">
            <v>300</v>
          </cell>
          <cell r="F265">
            <v>300</v>
          </cell>
          <cell r="G265">
            <v>300</v>
          </cell>
          <cell r="H265">
            <v>300</v>
          </cell>
          <cell r="I265">
            <v>300</v>
          </cell>
          <cell r="J265">
            <v>300</v>
          </cell>
          <cell r="K265">
            <v>300</v>
          </cell>
          <cell r="L265">
            <v>300</v>
          </cell>
          <cell r="M265">
            <v>300</v>
          </cell>
          <cell r="N265">
            <v>300</v>
          </cell>
          <cell r="O265">
            <v>3600</v>
          </cell>
          <cell r="P265">
            <v>3780</v>
          </cell>
          <cell r="Q265">
            <v>3969</v>
          </cell>
          <cell r="R265">
            <v>4167.45</v>
          </cell>
          <cell r="S265">
            <v>4375.8225000000002</v>
          </cell>
        </row>
        <row r="266">
          <cell r="A266" t="str">
            <v>Instrument</v>
          </cell>
          <cell r="B266" t="str">
            <v>ENTERTAINMENT - PR</v>
          </cell>
        </row>
        <row r="267">
          <cell r="A267" t="str">
            <v>Instrument</v>
          </cell>
          <cell r="B267" t="str">
            <v>ENTERTAINMENT - GENERAL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</row>
        <row r="268">
          <cell r="A268" t="str">
            <v>Instrument</v>
          </cell>
          <cell r="B268" t="str">
            <v>Entertainment</v>
          </cell>
          <cell r="C268">
            <v>400</v>
          </cell>
          <cell r="D268">
            <v>400</v>
          </cell>
          <cell r="E268">
            <v>400</v>
          </cell>
          <cell r="F268">
            <v>400</v>
          </cell>
          <cell r="G268">
            <v>400</v>
          </cell>
          <cell r="H268">
            <v>400</v>
          </cell>
          <cell r="I268">
            <v>400</v>
          </cell>
          <cell r="J268">
            <v>400</v>
          </cell>
          <cell r="K268">
            <v>400</v>
          </cell>
          <cell r="L268">
            <v>400</v>
          </cell>
          <cell r="M268">
            <v>400</v>
          </cell>
          <cell r="N268">
            <v>400</v>
          </cell>
          <cell r="O268">
            <v>4800</v>
          </cell>
          <cell r="P268">
            <v>5040</v>
          </cell>
          <cell r="Q268">
            <v>5292</v>
          </cell>
          <cell r="R268">
            <v>5556.6</v>
          </cell>
          <cell r="S268">
            <v>5834.43</v>
          </cell>
        </row>
        <row r="269">
          <cell r="A269" t="str">
            <v>Instrument</v>
          </cell>
          <cell r="B269" t="str">
            <v>TELEPHONE</v>
          </cell>
          <cell r="C269">
            <v>100</v>
          </cell>
          <cell r="D269">
            <v>100</v>
          </cell>
          <cell r="E269">
            <v>100</v>
          </cell>
          <cell r="F269">
            <v>100</v>
          </cell>
          <cell r="G269">
            <v>100</v>
          </cell>
          <cell r="H269">
            <v>100</v>
          </cell>
          <cell r="I269">
            <v>100</v>
          </cell>
          <cell r="J269">
            <v>100</v>
          </cell>
          <cell r="K269">
            <v>100</v>
          </cell>
          <cell r="L269">
            <v>100</v>
          </cell>
          <cell r="M269">
            <v>100</v>
          </cell>
          <cell r="N269">
            <v>100</v>
          </cell>
          <cell r="O269">
            <v>1200</v>
          </cell>
          <cell r="P269">
            <v>1260</v>
          </cell>
          <cell r="Q269">
            <v>1323</v>
          </cell>
          <cell r="R269">
            <v>1389.15</v>
          </cell>
          <cell r="S269">
            <v>1458.6075000000001</v>
          </cell>
        </row>
        <row r="270">
          <cell r="A270" t="str">
            <v>Instrument</v>
          </cell>
          <cell r="B270" t="str">
            <v>MOBILE PHONE</v>
          </cell>
          <cell r="C270">
            <v>500</v>
          </cell>
          <cell r="D270">
            <v>500</v>
          </cell>
          <cell r="E270">
            <v>500</v>
          </cell>
          <cell r="F270">
            <v>500</v>
          </cell>
          <cell r="G270">
            <v>500</v>
          </cell>
          <cell r="H270">
            <v>500</v>
          </cell>
          <cell r="I270">
            <v>500</v>
          </cell>
          <cell r="J270">
            <v>500</v>
          </cell>
          <cell r="K270">
            <v>500</v>
          </cell>
          <cell r="L270">
            <v>500</v>
          </cell>
          <cell r="M270">
            <v>500</v>
          </cell>
          <cell r="N270">
            <v>500</v>
          </cell>
          <cell r="O270">
            <v>6000</v>
          </cell>
          <cell r="P270">
            <v>6300</v>
          </cell>
          <cell r="Q270">
            <v>6615</v>
          </cell>
          <cell r="R270">
            <v>6945.75</v>
          </cell>
          <cell r="S270">
            <v>7293.0375000000004</v>
          </cell>
        </row>
        <row r="271">
          <cell r="A271" t="str">
            <v>Instrument</v>
          </cell>
          <cell r="B271" t="str">
            <v>TELEX</v>
          </cell>
        </row>
        <row r="272">
          <cell r="A272" t="str">
            <v>Instrument</v>
          </cell>
          <cell r="B272" t="str">
            <v>FACSMILE</v>
          </cell>
          <cell r="C272">
            <v>75</v>
          </cell>
          <cell r="D272">
            <v>75</v>
          </cell>
          <cell r="E272">
            <v>75</v>
          </cell>
          <cell r="F272">
            <v>75</v>
          </cell>
          <cell r="G272">
            <v>75</v>
          </cell>
          <cell r="H272">
            <v>75</v>
          </cell>
          <cell r="I272">
            <v>75</v>
          </cell>
          <cell r="J272">
            <v>75</v>
          </cell>
          <cell r="K272">
            <v>75</v>
          </cell>
          <cell r="L272">
            <v>75</v>
          </cell>
          <cell r="M272">
            <v>75</v>
          </cell>
          <cell r="N272">
            <v>75</v>
          </cell>
          <cell r="O272">
            <v>900</v>
          </cell>
          <cell r="P272">
            <v>945</v>
          </cell>
          <cell r="Q272">
            <v>992.25</v>
          </cell>
          <cell r="R272">
            <v>1041.8625</v>
          </cell>
          <cell r="S272">
            <v>1093.9556250000001</v>
          </cell>
        </row>
        <row r="273">
          <cell r="A273" t="str">
            <v>Instrument</v>
          </cell>
          <cell r="B273" t="str">
            <v>POSTAGE</v>
          </cell>
          <cell r="C273">
            <v>20</v>
          </cell>
          <cell r="D273">
            <v>20</v>
          </cell>
          <cell r="E273">
            <v>20</v>
          </cell>
          <cell r="F273">
            <v>20</v>
          </cell>
          <cell r="G273">
            <v>20</v>
          </cell>
          <cell r="H273">
            <v>20</v>
          </cell>
          <cell r="I273">
            <v>20</v>
          </cell>
          <cell r="J273">
            <v>20</v>
          </cell>
          <cell r="K273">
            <v>20</v>
          </cell>
          <cell r="L273">
            <v>20</v>
          </cell>
          <cell r="M273">
            <v>20</v>
          </cell>
          <cell r="N273">
            <v>20</v>
          </cell>
          <cell r="O273">
            <v>240</v>
          </cell>
          <cell r="P273">
            <v>252</v>
          </cell>
          <cell r="Q273">
            <v>264.60000000000002</v>
          </cell>
          <cell r="R273">
            <v>277.83000000000004</v>
          </cell>
          <cell r="S273">
            <v>291.72150000000005</v>
          </cell>
        </row>
        <row r="274">
          <cell r="A274" t="str">
            <v>Instrument</v>
          </cell>
          <cell r="B274" t="str">
            <v>COURIER</v>
          </cell>
          <cell r="C274">
            <v>100</v>
          </cell>
          <cell r="D274">
            <v>100</v>
          </cell>
          <cell r="E274">
            <v>100</v>
          </cell>
          <cell r="F274">
            <v>100</v>
          </cell>
          <cell r="G274">
            <v>100</v>
          </cell>
          <cell r="H274">
            <v>100</v>
          </cell>
          <cell r="I274">
            <v>100</v>
          </cell>
          <cell r="J274">
            <v>100</v>
          </cell>
          <cell r="K274">
            <v>100</v>
          </cell>
          <cell r="L274">
            <v>100</v>
          </cell>
          <cell r="M274">
            <v>100</v>
          </cell>
          <cell r="N274">
            <v>100</v>
          </cell>
          <cell r="O274">
            <v>1200</v>
          </cell>
          <cell r="P274">
            <v>1260</v>
          </cell>
          <cell r="Q274">
            <v>1323</v>
          </cell>
          <cell r="R274">
            <v>1389.15</v>
          </cell>
          <cell r="S274">
            <v>1458.6075000000001</v>
          </cell>
        </row>
        <row r="275">
          <cell r="A275" t="str">
            <v>Instrument</v>
          </cell>
          <cell r="B275" t="str">
            <v>WALKIE TALKIE</v>
          </cell>
        </row>
        <row r="276">
          <cell r="A276" t="str">
            <v>Instrument</v>
          </cell>
          <cell r="B276" t="str">
            <v>Telephone/Courier</v>
          </cell>
          <cell r="C276">
            <v>795</v>
          </cell>
          <cell r="D276">
            <v>795</v>
          </cell>
          <cell r="E276">
            <v>795</v>
          </cell>
          <cell r="F276">
            <v>795</v>
          </cell>
          <cell r="G276">
            <v>795</v>
          </cell>
          <cell r="H276">
            <v>795</v>
          </cell>
          <cell r="I276">
            <v>795</v>
          </cell>
          <cell r="J276">
            <v>795</v>
          </cell>
          <cell r="K276">
            <v>795</v>
          </cell>
          <cell r="L276">
            <v>795</v>
          </cell>
          <cell r="M276">
            <v>795</v>
          </cell>
          <cell r="N276">
            <v>795</v>
          </cell>
          <cell r="O276">
            <v>9540</v>
          </cell>
          <cell r="P276">
            <v>10017</v>
          </cell>
          <cell r="Q276">
            <v>10517.85</v>
          </cell>
          <cell r="R276">
            <v>11043.742499999998</v>
          </cell>
          <cell r="S276">
            <v>11595.929625000001</v>
          </cell>
        </row>
        <row r="277">
          <cell r="A277" t="str">
            <v>Instrument</v>
          </cell>
          <cell r="B277" t="str">
            <v>ELECTRICITY</v>
          </cell>
        </row>
        <row r="278">
          <cell r="A278" t="str">
            <v>Instrument</v>
          </cell>
          <cell r="B278" t="str">
            <v>WATER</v>
          </cell>
        </row>
        <row r="279">
          <cell r="A279" t="str">
            <v>Instrument</v>
          </cell>
          <cell r="B279" t="str">
            <v>DIRECTORS FEES</v>
          </cell>
        </row>
        <row r="280">
          <cell r="A280" t="str">
            <v>Instrument</v>
          </cell>
          <cell r="B280" t="str">
            <v>BOARD EXPENSES</v>
          </cell>
        </row>
        <row r="281">
          <cell r="A281" t="str">
            <v>Instrument</v>
          </cell>
          <cell r="B281" t="str">
            <v>PRINTING &amp; STATIONERY</v>
          </cell>
          <cell r="C281">
            <v>200</v>
          </cell>
          <cell r="D281">
            <v>200</v>
          </cell>
          <cell r="E281">
            <v>200</v>
          </cell>
          <cell r="F281">
            <v>200</v>
          </cell>
          <cell r="G281">
            <v>200</v>
          </cell>
          <cell r="H281">
            <v>200</v>
          </cell>
          <cell r="I281">
            <v>200</v>
          </cell>
          <cell r="J281">
            <v>200</v>
          </cell>
          <cell r="K281">
            <v>200</v>
          </cell>
          <cell r="L281">
            <v>200</v>
          </cell>
          <cell r="M281">
            <v>200</v>
          </cell>
          <cell r="N281">
            <v>200</v>
          </cell>
          <cell r="O281">
            <v>2400</v>
          </cell>
          <cell r="P281">
            <v>2520</v>
          </cell>
          <cell r="Q281">
            <v>2646</v>
          </cell>
          <cell r="R281">
            <v>2778.3</v>
          </cell>
          <cell r="S281">
            <v>2917.2150000000001</v>
          </cell>
        </row>
        <row r="282">
          <cell r="A282" t="str">
            <v>Instrument</v>
          </cell>
          <cell r="B282" t="str">
            <v>IN-HOUSE PUBLICATION</v>
          </cell>
        </row>
        <row r="283">
          <cell r="A283" t="str">
            <v>Instrument</v>
          </cell>
          <cell r="B283" t="str">
            <v>OTHER OFFICE SUPPLIES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</row>
        <row r="284">
          <cell r="A284" t="str">
            <v>Instrument</v>
          </cell>
          <cell r="B284" t="str">
            <v>STATIONERY - COMPUTER</v>
          </cell>
        </row>
        <row r="285">
          <cell r="A285" t="str">
            <v>Instrument</v>
          </cell>
          <cell r="B285" t="str">
            <v>ANNUAL REPORT : INTERACTIVE CO. VIDEO</v>
          </cell>
        </row>
        <row r="286">
          <cell r="A286" t="str">
            <v>Instrument</v>
          </cell>
          <cell r="B286" t="str">
            <v>COMPANY BROCHURES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</row>
        <row r="287">
          <cell r="A287" t="str">
            <v>Instrument</v>
          </cell>
          <cell r="B287" t="str">
            <v>ADVERTISING EXPENSES</v>
          </cell>
          <cell r="E287">
            <v>2000</v>
          </cell>
        </row>
        <row r="288">
          <cell r="A288" t="str">
            <v>Instrument</v>
          </cell>
          <cell r="B288" t="str">
            <v>PROMOTION EXPENSES</v>
          </cell>
        </row>
        <row r="289">
          <cell r="A289" t="str">
            <v>Instrument</v>
          </cell>
          <cell r="B289" t="str">
            <v>EXPORT PROMOTION EXPENSES</v>
          </cell>
        </row>
        <row r="290">
          <cell r="A290" t="str">
            <v>Instrument</v>
          </cell>
          <cell r="B290" t="str">
            <v>Stationery/printing/promotions</v>
          </cell>
          <cell r="C290">
            <v>200</v>
          </cell>
          <cell r="D290">
            <v>200</v>
          </cell>
          <cell r="E290">
            <v>2200</v>
          </cell>
          <cell r="F290">
            <v>200</v>
          </cell>
          <cell r="G290">
            <v>200</v>
          </cell>
          <cell r="H290">
            <v>200</v>
          </cell>
          <cell r="I290">
            <v>200</v>
          </cell>
          <cell r="J290">
            <v>200</v>
          </cell>
          <cell r="K290">
            <v>200</v>
          </cell>
          <cell r="L290">
            <v>200</v>
          </cell>
          <cell r="M290">
            <v>200</v>
          </cell>
          <cell r="N290">
            <v>200</v>
          </cell>
          <cell r="O290">
            <v>2400</v>
          </cell>
          <cell r="P290">
            <v>2520</v>
          </cell>
          <cell r="Q290">
            <v>2646</v>
          </cell>
          <cell r="R290">
            <v>2778.3</v>
          </cell>
          <cell r="S290">
            <v>2917.2150000000001</v>
          </cell>
        </row>
        <row r="291">
          <cell r="A291" t="str">
            <v>Instrument</v>
          </cell>
          <cell r="B291" t="str">
            <v>OFFICE RENTAL</v>
          </cell>
          <cell r="C291">
            <v>150</v>
          </cell>
          <cell r="D291">
            <v>150</v>
          </cell>
          <cell r="E291">
            <v>150</v>
          </cell>
          <cell r="F291">
            <v>150</v>
          </cell>
          <cell r="G291">
            <v>150</v>
          </cell>
          <cell r="H291">
            <v>150</v>
          </cell>
          <cell r="I291">
            <v>150</v>
          </cell>
          <cell r="J291">
            <v>150</v>
          </cell>
          <cell r="K291">
            <v>150</v>
          </cell>
          <cell r="L291">
            <v>150</v>
          </cell>
          <cell r="M291">
            <v>150</v>
          </cell>
          <cell r="N291">
            <v>150</v>
          </cell>
          <cell r="O291">
            <v>1800</v>
          </cell>
          <cell r="P291">
            <v>1890</v>
          </cell>
          <cell r="Q291">
            <v>1984.5</v>
          </cell>
          <cell r="R291">
            <v>2083.7249999999999</v>
          </cell>
          <cell r="S291">
            <v>2187.9112500000001</v>
          </cell>
        </row>
        <row r="292">
          <cell r="A292" t="str">
            <v>Instrument</v>
          </cell>
          <cell r="B292" t="str">
            <v>EQUIPMENT RENTAL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</row>
        <row r="293">
          <cell r="A293" t="str">
            <v>Instrument</v>
          </cell>
          <cell r="B293" t="str">
            <v>COMPUTER RENTAL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</row>
        <row r="294">
          <cell r="A294" t="str">
            <v>Instrument</v>
          </cell>
          <cell r="B294" t="str">
            <v>LEASE RENTAL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</row>
        <row r="295">
          <cell r="A295" t="str">
            <v>Instrument</v>
          </cell>
          <cell r="B295" t="str">
            <v>RENTAL OTHERS</v>
          </cell>
        </row>
        <row r="296">
          <cell r="A296" t="str">
            <v>Instrument</v>
          </cell>
          <cell r="B296" t="str">
            <v>Rental/lease</v>
          </cell>
          <cell r="C296">
            <v>150</v>
          </cell>
          <cell r="D296">
            <v>150</v>
          </cell>
          <cell r="E296">
            <v>150</v>
          </cell>
          <cell r="F296">
            <v>150</v>
          </cell>
          <cell r="G296">
            <v>150</v>
          </cell>
          <cell r="H296">
            <v>150</v>
          </cell>
          <cell r="I296">
            <v>150</v>
          </cell>
          <cell r="J296">
            <v>150</v>
          </cell>
          <cell r="K296">
            <v>150</v>
          </cell>
          <cell r="L296">
            <v>150</v>
          </cell>
          <cell r="M296">
            <v>150</v>
          </cell>
          <cell r="N296">
            <v>150</v>
          </cell>
          <cell r="O296">
            <v>1800</v>
          </cell>
          <cell r="P296">
            <v>1890</v>
          </cell>
          <cell r="Q296">
            <v>1984.5</v>
          </cell>
          <cell r="R296">
            <v>2083.7249999999999</v>
          </cell>
          <cell r="S296">
            <v>2187.9112500000001</v>
          </cell>
        </row>
        <row r="297">
          <cell r="A297" t="str">
            <v>Instrument</v>
          </cell>
          <cell r="B297" t="str">
            <v>INSURANCE - IND. ALL RISKS/CONSEQ. LOSS</v>
          </cell>
        </row>
        <row r="298">
          <cell r="A298" t="str">
            <v>Instrument</v>
          </cell>
          <cell r="B298" t="str">
            <v>INSURANCE - MACH .BRKDOWN/CONSEQ. LOSS</v>
          </cell>
        </row>
        <row r="299">
          <cell r="A299" t="str">
            <v>Instrument</v>
          </cell>
          <cell r="B299" t="str">
            <v>INSURANCE - CONSEQUENTIAL LOSS</v>
          </cell>
        </row>
        <row r="300">
          <cell r="A300" t="str">
            <v>Instrument</v>
          </cell>
          <cell r="B300" t="str">
            <v>INSURANCE - COMPUTER</v>
          </cell>
        </row>
        <row r="301">
          <cell r="A301" t="str">
            <v>Instrument</v>
          </cell>
          <cell r="B301" t="str">
            <v>INSURANCE - PUBLIC LIABILITY</v>
          </cell>
        </row>
        <row r="302">
          <cell r="A302" t="str">
            <v>Instrument</v>
          </cell>
          <cell r="B302" t="str">
            <v>INSURANCE - GENERAL</v>
          </cell>
        </row>
        <row r="303">
          <cell r="A303" t="str">
            <v>Instrument</v>
          </cell>
          <cell r="B303" t="str">
            <v>INSURANCE - GPA</v>
          </cell>
        </row>
        <row r="304">
          <cell r="A304" t="str">
            <v>Instrument</v>
          </cell>
          <cell r="B304" t="str">
            <v>INSURANCE - GROUP TERM LIFE</v>
          </cell>
        </row>
        <row r="305">
          <cell r="A305" t="str">
            <v>Instrument</v>
          </cell>
          <cell r="B305" t="str">
            <v>INSURANCE - GROUP HOSPITAL &amp; SURGICAL</v>
          </cell>
        </row>
        <row r="306">
          <cell r="A306" t="str">
            <v>Instrument</v>
          </cell>
          <cell r="B306" t="str">
            <v>Insurance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</row>
        <row r="307">
          <cell r="A307" t="str">
            <v>Instrument</v>
          </cell>
          <cell r="B307" t="str">
            <v>AUDIT FEE</v>
          </cell>
          <cell r="C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</row>
        <row r="308">
          <cell r="A308" t="str">
            <v>Instrument</v>
          </cell>
          <cell r="B308" t="str">
            <v>ACCOUNTING SERVICES</v>
          </cell>
        </row>
        <row r="309">
          <cell r="A309" t="str">
            <v>Instrument</v>
          </cell>
          <cell r="B309" t="str">
            <v>TAXATION SERVICES</v>
          </cell>
        </row>
        <row r="310">
          <cell r="A310" t="str">
            <v>Instrument</v>
          </cell>
          <cell r="B310" t="str">
            <v>LEGAL FEE</v>
          </cell>
        </row>
        <row r="311">
          <cell r="A311" t="str">
            <v>Instrument</v>
          </cell>
          <cell r="B311" t="str">
            <v>CONSULTANCY FEES</v>
          </cell>
        </row>
        <row r="312">
          <cell r="A312" t="str">
            <v>Instrument</v>
          </cell>
          <cell r="B312" t="str">
            <v>OTHER PROFESSIONAL FEES</v>
          </cell>
          <cell r="C312">
            <v>0</v>
          </cell>
          <cell r="E312">
            <v>500</v>
          </cell>
          <cell r="L312">
            <v>500</v>
          </cell>
          <cell r="O312">
            <v>1000</v>
          </cell>
          <cell r="P312">
            <v>1050</v>
          </cell>
          <cell r="Q312">
            <v>1102.5</v>
          </cell>
          <cell r="R312">
            <v>1157.625</v>
          </cell>
          <cell r="S312">
            <v>1215.5062500000001</v>
          </cell>
        </row>
        <row r="313">
          <cell r="A313" t="str">
            <v>Instrument</v>
          </cell>
          <cell r="B313" t="str">
            <v>Consultancy/audit fees</v>
          </cell>
          <cell r="C313">
            <v>0</v>
          </cell>
          <cell r="D313">
            <v>0</v>
          </cell>
          <cell r="E313">
            <v>500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500</v>
          </cell>
          <cell r="M313">
            <v>0</v>
          </cell>
          <cell r="N313">
            <v>0</v>
          </cell>
          <cell r="O313">
            <v>1000</v>
          </cell>
          <cell r="P313">
            <v>1050</v>
          </cell>
          <cell r="Q313">
            <v>1102.5</v>
          </cell>
          <cell r="R313">
            <v>1157.625</v>
          </cell>
          <cell r="S313">
            <v>1215.5062500000001</v>
          </cell>
        </row>
        <row r="314">
          <cell r="A314" t="str">
            <v>Instrument</v>
          </cell>
          <cell r="B314" t="str">
            <v>MAINTENANCE - COMPUTER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</row>
        <row r="315">
          <cell r="A315" t="str">
            <v>Instrument</v>
          </cell>
          <cell r="B315" t="str">
            <v>MAINTENANCE - OFF EQPT,FURN &amp; FF</v>
          </cell>
          <cell r="H315">
            <v>400</v>
          </cell>
          <cell r="O315">
            <v>400</v>
          </cell>
          <cell r="P315">
            <v>420</v>
          </cell>
          <cell r="Q315">
            <v>441</v>
          </cell>
          <cell r="R315">
            <v>463.05</v>
          </cell>
          <cell r="S315">
            <v>486.20250000000004</v>
          </cell>
        </row>
        <row r="316">
          <cell r="A316" t="str">
            <v>Instrument</v>
          </cell>
          <cell r="B316" t="str">
            <v>MAINTENANCE - BUILDING</v>
          </cell>
          <cell r="C316">
            <v>500</v>
          </cell>
          <cell r="D316">
            <v>500</v>
          </cell>
          <cell r="E316">
            <v>500</v>
          </cell>
          <cell r="F316">
            <v>500</v>
          </cell>
          <cell r="G316">
            <v>500</v>
          </cell>
          <cell r="H316">
            <v>500</v>
          </cell>
          <cell r="I316">
            <v>500</v>
          </cell>
          <cell r="J316">
            <v>500</v>
          </cell>
          <cell r="K316">
            <v>500</v>
          </cell>
          <cell r="L316">
            <v>500</v>
          </cell>
          <cell r="M316">
            <v>500</v>
          </cell>
          <cell r="N316">
            <v>500</v>
          </cell>
          <cell r="O316">
            <v>6000</v>
          </cell>
          <cell r="P316">
            <v>6300</v>
          </cell>
          <cell r="Q316">
            <v>6615</v>
          </cell>
          <cell r="R316">
            <v>6945.75</v>
          </cell>
          <cell r="S316">
            <v>7293.0375000000004</v>
          </cell>
        </row>
        <row r="317">
          <cell r="A317" t="str">
            <v>Instrument</v>
          </cell>
          <cell r="B317" t="str">
            <v>GENERAL MAINTENANCE - OTHERS</v>
          </cell>
          <cell r="C317">
            <v>200</v>
          </cell>
          <cell r="D317">
            <v>200</v>
          </cell>
          <cell r="E317">
            <v>200</v>
          </cell>
          <cell r="F317">
            <v>200</v>
          </cell>
          <cell r="G317">
            <v>200</v>
          </cell>
          <cell r="H317">
            <v>200</v>
          </cell>
          <cell r="I317">
            <v>200</v>
          </cell>
          <cell r="J317">
            <v>200</v>
          </cell>
          <cell r="K317">
            <v>200</v>
          </cell>
          <cell r="L317">
            <v>200</v>
          </cell>
          <cell r="M317">
            <v>200</v>
          </cell>
          <cell r="N317">
            <v>200</v>
          </cell>
          <cell r="O317">
            <v>2400</v>
          </cell>
          <cell r="P317">
            <v>2520</v>
          </cell>
          <cell r="Q317">
            <v>2646</v>
          </cell>
          <cell r="R317">
            <v>2778.3</v>
          </cell>
          <cell r="S317">
            <v>2917.2150000000001</v>
          </cell>
        </row>
        <row r="318">
          <cell r="A318" t="str">
            <v>Instrument</v>
          </cell>
          <cell r="B318" t="str">
            <v>MOTOR VEHICLE - INSURANCE</v>
          </cell>
        </row>
        <row r="319">
          <cell r="A319" t="str">
            <v>Instrument</v>
          </cell>
          <cell r="B319" t="str">
            <v>MOTOR VEHICLE - ROAD TAX</v>
          </cell>
        </row>
        <row r="320">
          <cell r="A320" t="str">
            <v>Instrument</v>
          </cell>
          <cell r="B320" t="str">
            <v>MOTOR VEHICLE - REPAIRS/MAINTENANCE</v>
          </cell>
          <cell r="C320">
            <v>100</v>
          </cell>
          <cell r="D320">
            <v>100</v>
          </cell>
          <cell r="E320">
            <v>100</v>
          </cell>
          <cell r="F320">
            <v>100</v>
          </cell>
          <cell r="G320">
            <v>100</v>
          </cell>
          <cell r="H320">
            <v>100</v>
          </cell>
          <cell r="I320">
            <v>100</v>
          </cell>
          <cell r="J320">
            <v>100</v>
          </cell>
          <cell r="K320">
            <v>100</v>
          </cell>
          <cell r="L320">
            <v>100</v>
          </cell>
          <cell r="M320">
            <v>100</v>
          </cell>
          <cell r="N320">
            <v>100</v>
          </cell>
          <cell r="O320">
            <v>1200</v>
          </cell>
          <cell r="P320">
            <v>1260</v>
          </cell>
          <cell r="Q320">
            <v>1323</v>
          </cell>
          <cell r="R320">
            <v>1389.15</v>
          </cell>
          <cell r="S320">
            <v>1458.6075000000001</v>
          </cell>
        </row>
        <row r="321">
          <cell r="A321" t="str">
            <v>Instrument</v>
          </cell>
          <cell r="B321" t="str">
            <v>MOTOR VEHICLE - RUNNING COSTS</v>
          </cell>
          <cell r="C321">
            <v>200</v>
          </cell>
          <cell r="D321">
            <v>200</v>
          </cell>
          <cell r="E321">
            <v>200</v>
          </cell>
          <cell r="F321">
            <v>200</v>
          </cell>
          <cell r="G321">
            <v>200</v>
          </cell>
          <cell r="H321">
            <v>200</v>
          </cell>
          <cell r="I321">
            <v>200</v>
          </cell>
          <cell r="J321">
            <v>200</v>
          </cell>
          <cell r="K321">
            <v>200</v>
          </cell>
          <cell r="L321">
            <v>200</v>
          </cell>
          <cell r="M321">
            <v>200</v>
          </cell>
          <cell r="N321">
            <v>200</v>
          </cell>
          <cell r="O321">
            <v>2400</v>
          </cell>
          <cell r="P321">
            <v>2520</v>
          </cell>
          <cell r="Q321">
            <v>2646</v>
          </cell>
          <cell r="R321">
            <v>2778.3</v>
          </cell>
          <cell r="S321">
            <v>2917.2150000000001</v>
          </cell>
        </row>
        <row r="322">
          <cell r="A322" t="str">
            <v>Instrument</v>
          </cell>
          <cell r="B322" t="str">
            <v>Maintenance</v>
          </cell>
          <cell r="C322">
            <v>1000</v>
          </cell>
          <cell r="D322">
            <v>1000</v>
          </cell>
          <cell r="E322">
            <v>1000</v>
          </cell>
          <cell r="F322">
            <v>1000</v>
          </cell>
          <cell r="G322">
            <v>1000</v>
          </cell>
          <cell r="H322">
            <v>1400</v>
          </cell>
          <cell r="I322">
            <v>1000</v>
          </cell>
          <cell r="J322">
            <v>1000</v>
          </cell>
          <cell r="K322">
            <v>1000</v>
          </cell>
          <cell r="L322">
            <v>1000</v>
          </cell>
          <cell r="M322">
            <v>1000</v>
          </cell>
          <cell r="N322">
            <v>1000</v>
          </cell>
          <cell r="O322">
            <v>12400</v>
          </cell>
          <cell r="P322">
            <v>13020</v>
          </cell>
          <cell r="Q322">
            <v>13671</v>
          </cell>
          <cell r="R322">
            <v>14354.55</v>
          </cell>
          <cell r="S322">
            <v>15072.277500000002</v>
          </cell>
        </row>
        <row r="323">
          <cell r="A323" t="str">
            <v>Instrument</v>
          </cell>
          <cell r="B323" t="str">
            <v>DEPRN - LEASEHOLD LAND</v>
          </cell>
        </row>
        <row r="324">
          <cell r="A324" t="str">
            <v>Instrument</v>
          </cell>
          <cell r="B324" t="str">
            <v xml:space="preserve">DEPRN - BUILDINGS </v>
          </cell>
        </row>
        <row r="325">
          <cell r="A325" t="str">
            <v>Instrument</v>
          </cell>
          <cell r="B325" t="str">
            <v>DEPRN - INPLANT TRANSPORT</v>
          </cell>
        </row>
        <row r="326">
          <cell r="A326" t="str">
            <v>Instrument</v>
          </cell>
          <cell r="B326" t="str">
            <v>DEPRN - MOTOR VEHICLES</v>
          </cell>
        </row>
        <row r="327">
          <cell r="A327" t="str">
            <v>Instrument</v>
          </cell>
          <cell r="B327" t="str">
            <v>DEPRN - COMPUTERS</v>
          </cell>
        </row>
        <row r="328">
          <cell r="A328" t="str">
            <v>Instrument</v>
          </cell>
          <cell r="B328" t="str">
            <v>DEPRN - OFF EQPT,FURN &amp; FIX &amp; FITTING</v>
          </cell>
        </row>
        <row r="329">
          <cell r="A329" t="str">
            <v>Instrument</v>
          </cell>
          <cell r="B329" t="str">
            <v>DEPRN - TOOLS &amp; APPLIANCES</v>
          </cell>
        </row>
        <row r="330">
          <cell r="A330" t="str">
            <v>Instrument</v>
          </cell>
          <cell r="B330" t="str">
            <v>DEPRN - MINOR ASSET</v>
          </cell>
        </row>
        <row r="331">
          <cell r="A331" t="str">
            <v>Instrument</v>
          </cell>
          <cell r="B331" t="str">
            <v>Depreciation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</row>
        <row r="332">
          <cell r="A332" t="str">
            <v>Instrument</v>
          </cell>
          <cell r="B332" t="str">
            <v>NEWSPAPER &amp; PERIODICALS</v>
          </cell>
          <cell r="C332">
            <v>50</v>
          </cell>
          <cell r="D332">
            <v>50</v>
          </cell>
          <cell r="E332">
            <v>50</v>
          </cell>
          <cell r="F332">
            <v>50</v>
          </cell>
          <cell r="G332">
            <v>50</v>
          </cell>
          <cell r="H332">
            <v>50</v>
          </cell>
          <cell r="I332">
            <v>50</v>
          </cell>
          <cell r="J332">
            <v>50</v>
          </cell>
          <cell r="K332">
            <v>50</v>
          </cell>
          <cell r="L332">
            <v>50</v>
          </cell>
          <cell r="M332">
            <v>50</v>
          </cell>
          <cell r="N332">
            <v>50</v>
          </cell>
          <cell r="O332">
            <v>600</v>
          </cell>
          <cell r="P332">
            <v>630</v>
          </cell>
          <cell r="Q332">
            <v>661.5</v>
          </cell>
          <cell r="R332">
            <v>694.57500000000005</v>
          </cell>
          <cell r="S332">
            <v>729.30375000000004</v>
          </cell>
        </row>
        <row r="333">
          <cell r="A333" t="str">
            <v>Instrument</v>
          </cell>
          <cell r="B333" t="str">
            <v>PROFESSIONAL SUBSCRIPTION</v>
          </cell>
          <cell r="C333">
            <v>0</v>
          </cell>
          <cell r="D333">
            <v>200</v>
          </cell>
          <cell r="E333">
            <v>0</v>
          </cell>
          <cell r="F333">
            <v>0</v>
          </cell>
          <cell r="G333">
            <v>200</v>
          </cell>
          <cell r="H333">
            <v>0</v>
          </cell>
          <cell r="I333">
            <v>0</v>
          </cell>
          <cell r="J333">
            <v>200</v>
          </cell>
          <cell r="K333">
            <v>0</v>
          </cell>
          <cell r="L333">
            <v>0</v>
          </cell>
          <cell r="M333">
            <v>200</v>
          </cell>
          <cell r="N333">
            <v>0</v>
          </cell>
          <cell r="O333">
            <v>800</v>
          </cell>
          <cell r="P333">
            <v>840</v>
          </cell>
          <cell r="Q333">
            <v>882</v>
          </cell>
          <cell r="R333">
            <v>926.1</v>
          </cell>
          <cell r="S333">
            <v>972.40500000000009</v>
          </cell>
        </row>
        <row r="334">
          <cell r="A334" t="str">
            <v>Instrument</v>
          </cell>
          <cell r="B334" t="str">
            <v>RECREATIONAL SUBSRIPTION</v>
          </cell>
        </row>
        <row r="335">
          <cell r="A335" t="str">
            <v>Instrument</v>
          </cell>
          <cell r="B335" t="str">
            <v>RECRUITMENT EXPENSES</v>
          </cell>
        </row>
        <row r="336">
          <cell r="A336" t="str">
            <v>Instrument</v>
          </cell>
          <cell r="B336" t="str">
            <v>DONATION</v>
          </cell>
        </row>
        <row r="337">
          <cell r="A337" t="str">
            <v>Instrument</v>
          </cell>
          <cell r="B337" t="str">
            <v>LICENSE FEE</v>
          </cell>
          <cell r="C337">
            <v>1500</v>
          </cell>
          <cell r="D337">
            <v>1500</v>
          </cell>
          <cell r="E337">
            <v>1500</v>
          </cell>
          <cell r="F337">
            <v>1500</v>
          </cell>
          <cell r="G337">
            <v>1500</v>
          </cell>
          <cell r="H337">
            <v>1500</v>
          </cell>
          <cell r="I337">
            <v>1500</v>
          </cell>
          <cell r="J337">
            <v>1500</v>
          </cell>
          <cell r="K337">
            <v>1500</v>
          </cell>
          <cell r="L337">
            <v>1500</v>
          </cell>
          <cell r="M337">
            <v>1500</v>
          </cell>
          <cell r="N337">
            <v>1500</v>
          </cell>
          <cell r="O337">
            <v>18000</v>
          </cell>
          <cell r="P337">
            <v>18900</v>
          </cell>
          <cell r="Q337">
            <v>19845</v>
          </cell>
          <cell r="R337">
            <v>20837.25</v>
          </cell>
          <cell r="S337">
            <v>21879.112499999999</v>
          </cell>
        </row>
        <row r="338">
          <cell r="A338" t="str">
            <v>Instrument</v>
          </cell>
          <cell r="B338" t="str">
            <v>SECURITY EXPENSES</v>
          </cell>
        </row>
        <row r="339">
          <cell r="A339" t="str">
            <v>Instrument</v>
          </cell>
          <cell r="B339" t="str">
            <v>STAMP DUTY</v>
          </cell>
        </row>
        <row r="340">
          <cell r="A340" t="str">
            <v>Instrument</v>
          </cell>
          <cell r="B340" t="str">
            <v>MISCELLANEOUS - SUNDRIES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</row>
        <row r="341">
          <cell r="A341" t="str">
            <v>Instrument</v>
          </cell>
          <cell r="B341" t="str">
            <v>ASSESSMENT RATE</v>
          </cell>
        </row>
        <row r="342">
          <cell r="A342" t="str">
            <v>Instrument</v>
          </cell>
          <cell r="B342" t="str">
            <v>QUIT RENT</v>
          </cell>
        </row>
        <row r="343">
          <cell r="A343" t="str">
            <v>Instrument</v>
          </cell>
          <cell r="B343" t="str">
            <v>General expenses</v>
          </cell>
          <cell r="C343">
            <v>1550</v>
          </cell>
          <cell r="D343">
            <v>1750</v>
          </cell>
          <cell r="E343">
            <v>1550</v>
          </cell>
          <cell r="F343">
            <v>1550</v>
          </cell>
          <cell r="G343">
            <v>1750</v>
          </cell>
          <cell r="H343">
            <v>1550</v>
          </cell>
          <cell r="I343">
            <v>1550</v>
          </cell>
          <cell r="J343">
            <v>1750</v>
          </cell>
          <cell r="K343">
            <v>1550</v>
          </cell>
          <cell r="L343">
            <v>1550</v>
          </cell>
          <cell r="M343">
            <v>1750</v>
          </cell>
          <cell r="N343">
            <v>1550</v>
          </cell>
          <cell r="O343">
            <v>19400</v>
          </cell>
          <cell r="P343">
            <v>20370</v>
          </cell>
          <cell r="Q343">
            <v>21388.5</v>
          </cell>
          <cell r="R343">
            <v>22457.924999999999</v>
          </cell>
          <cell r="S343">
            <v>23580.821250000001</v>
          </cell>
        </row>
        <row r="344">
          <cell r="A344" t="str">
            <v>Instrument</v>
          </cell>
          <cell r="B344" t="str">
            <v>CONSUMABLE</v>
          </cell>
        </row>
        <row r="345">
          <cell r="A345" t="str">
            <v>Instrument</v>
          </cell>
          <cell r="B345" t="str">
            <v>HARDWARE</v>
          </cell>
        </row>
        <row r="346">
          <cell r="A346" t="str">
            <v>Instrument</v>
          </cell>
          <cell r="B346" t="str">
            <v>SPARE PART</v>
          </cell>
        </row>
        <row r="347">
          <cell r="A347" t="str">
            <v>Instrument</v>
          </cell>
          <cell r="B347" t="str">
            <v>TOTAL</v>
          </cell>
          <cell r="C347">
            <v>85395</v>
          </cell>
          <cell r="D347">
            <v>85595</v>
          </cell>
          <cell r="E347">
            <v>87895</v>
          </cell>
          <cell r="F347">
            <v>85395</v>
          </cell>
          <cell r="G347">
            <v>85595</v>
          </cell>
          <cell r="H347">
            <v>135795</v>
          </cell>
          <cell r="I347">
            <v>85095</v>
          </cell>
          <cell r="J347">
            <v>85295</v>
          </cell>
          <cell r="K347">
            <v>85095</v>
          </cell>
          <cell r="L347">
            <v>85595</v>
          </cell>
          <cell r="M347">
            <v>85295</v>
          </cell>
          <cell r="N347">
            <v>85095</v>
          </cell>
          <cell r="O347">
            <v>1075140</v>
          </cell>
          <cell r="P347">
            <v>1138533</v>
          </cell>
          <cell r="Q347">
            <v>1205673.8099999998</v>
          </cell>
          <cell r="R347">
            <v>1276784.5101000008</v>
          </cell>
          <cell r="S347">
            <v>1352100.3657810003</v>
          </cell>
        </row>
        <row r="349">
          <cell r="A349" t="str">
            <v>Electrical</v>
          </cell>
          <cell r="B349" t="str">
            <v>DESCRIPTION</v>
          </cell>
          <cell r="I349" t="str">
            <v>Month</v>
          </cell>
          <cell r="O349" t="str">
            <v>Total</v>
          </cell>
          <cell r="P349" t="str">
            <v>Total</v>
          </cell>
          <cell r="Q349" t="str">
            <v>Total</v>
          </cell>
        </row>
        <row r="350">
          <cell r="C350">
            <v>37347</v>
          </cell>
          <cell r="D350">
            <v>37377</v>
          </cell>
          <cell r="E350">
            <v>37408</v>
          </cell>
          <cell r="F350">
            <v>37438</v>
          </cell>
          <cell r="G350">
            <v>37469</v>
          </cell>
          <cell r="H350">
            <v>37500</v>
          </cell>
          <cell r="I350">
            <v>37530</v>
          </cell>
          <cell r="J350">
            <v>37561</v>
          </cell>
          <cell r="K350">
            <v>37591</v>
          </cell>
          <cell r="L350">
            <v>37622</v>
          </cell>
          <cell r="M350">
            <v>37653</v>
          </cell>
          <cell r="N350">
            <v>37681</v>
          </cell>
          <cell r="O350" t="str">
            <v>Y/E 2003</v>
          </cell>
          <cell r="P350" t="str">
            <v>2003/2004</v>
          </cell>
          <cell r="Q350" t="str">
            <v>2004/2005</v>
          </cell>
          <cell r="R350" t="str">
            <v>2005/2006</v>
          </cell>
          <cell r="S350" t="str">
            <v>2006/2007</v>
          </cell>
        </row>
        <row r="351">
          <cell r="P351">
            <v>0.06</v>
          </cell>
        </row>
        <row r="352">
          <cell r="A352" t="str">
            <v>Electrical</v>
          </cell>
          <cell r="B352" t="str">
            <v>SALARIES &amp; WAGES</v>
          </cell>
          <cell r="C352">
            <v>88306</v>
          </cell>
          <cell r="D352">
            <v>88306</v>
          </cell>
          <cell r="E352">
            <v>88306</v>
          </cell>
          <cell r="F352">
            <v>88306</v>
          </cell>
          <cell r="G352">
            <v>88306</v>
          </cell>
          <cell r="H352">
            <v>88306</v>
          </cell>
          <cell r="I352">
            <v>88306</v>
          </cell>
          <cell r="J352">
            <v>88306</v>
          </cell>
          <cell r="K352">
            <v>88306</v>
          </cell>
          <cell r="L352">
            <v>88306</v>
          </cell>
          <cell r="M352">
            <v>88306</v>
          </cell>
          <cell r="N352">
            <v>88306</v>
          </cell>
          <cell r="O352">
            <v>1059672</v>
          </cell>
          <cell r="P352">
            <v>1123252.32</v>
          </cell>
          <cell r="Q352">
            <v>1190647.4592000002</v>
          </cell>
          <cell r="R352">
            <v>1262086.3067520002</v>
          </cell>
          <cell r="S352">
            <v>1337811.4851571203</v>
          </cell>
        </row>
        <row r="353">
          <cell r="A353" t="str">
            <v>Electrical</v>
          </cell>
          <cell r="B353" t="str">
            <v>ALLOWANCES</v>
          </cell>
          <cell r="C353">
            <v>47673</v>
          </cell>
          <cell r="D353">
            <v>47673</v>
          </cell>
          <cell r="E353">
            <v>47673</v>
          </cell>
          <cell r="F353">
            <v>47673</v>
          </cell>
          <cell r="G353">
            <v>47673</v>
          </cell>
          <cell r="H353">
            <v>47673</v>
          </cell>
          <cell r="I353">
            <v>47673</v>
          </cell>
          <cell r="J353">
            <v>47673</v>
          </cell>
          <cell r="K353">
            <v>47673</v>
          </cell>
          <cell r="L353">
            <v>47673</v>
          </cell>
          <cell r="M353">
            <v>47673</v>
          </cell>
          <cell r="N353">
            <v>47673</v>
          </cell>
          <cell r="O353">
            <v>572076</v>
          </cell>
          <cell r="P353">
            <v>606400.56000000006</v>
          </cell>
          <cell r="Q353">
            <v>642784.59360000014</v>
          </cell>
          <cell r="R353">
            <v>681351.66921600013</v>
          </cell>
          <cell r="S353">
            <v>722232.76936896017</v>
          </cell>
        </row>
        <row r="354">
          <cell r="A354" t="str">
            <v>Electrical</v>
          </cell>
          <cell r="B354" t="str">
            <v>OVERTIME</v>
          </cell>
          <cell r="C354">
            <v>7000</v>
          </cell>
          <cell r="D354">
            <v>7000</v>
          </cell>
          <cell r="E354">
            <v>7000</v>
          </cell>
          <cell r="F354">
            <v>7000</v>
          </cell>
          <cell r="G354">
            <v>7000</v>
          </cell>
          <cell r="H354">
            <v>7000</v>
          </cell>
          <cell r="I354">
            <v>7000</v>
          </cell>
          <cell r="J354">
            <v>7000</v>
          </cell>
          <cell r="K354">
            <v>7000</v>
          </cell>
          <cell r="L354">
            <v>7000</v>
          </cell>
          <cell r="M354">
            <v>7000</v>
          </cell>
          <cell r="N354">
            <v>7000</v>
          </cell>
          <cell r="O354">
            <v>84000</v>
          </cell>
          <cell r="P354">
            <v>89040</v>
          </cell>
          <cell r="Q354">
            <v>94382.400000000009</v>
          </cell>
          <cell r="R354">
            <v>100045.34400000001</v>
          </cell>
          <cell r="S354">
            <v>106048.06464000001</v>
          </cell>
        </row>
        <row r="355">
          <cell r="A355" t="str">
            <v>Electrical</v>
          </cell>
          <cell r="B355" t="str">
            <v>CASUAL LABOUR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</row>
        <row r="356">
          <cell r="A356" t="str">
            <v>Electrical</v>
          </cell>
          <cell r="B356" t="str">
            <v>BONUS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</row>
        <row r="357">
          <cell r="A357" t="str">
            <v>Electrical</v>
          </cell>
          <cell r="B357" t="str">
            <v>EPF</v>
          </cell>
          <cell r="C357">
            <v>15127</v>
          </cell>
          <cell r="D357">
            <v>15127</v>
          </cell>
          <cell r="E357">
            <v>15127</v>
          </cell>
          <cell r="F357">
            <v>15127</v>
          </cell>
          <cell r="G357">
            <v>15127</v>
          </cell>
          <cell r="H357">
            <v>15127</v>
          </cell>
          <cell r="I357">
            <v>15127</v>
          </cell>
          <cell r="J357">
            <v>15127</v>
          </cell>
          <cell r="K357">
            <v>15127</v>
          </cell>
          <cell r="L357">
            <v>15127</v>
          </cell>
          <cell r="M357">
            <v>15127</v>
          </cell>
          <cell r="N357">
            <v>15127</v>
          </cell>
          <cell r="O357">
            <v>181524</v>
          </cell>
          <cell r="P357">
            <v>192415.44</v>
          </cell>
          <cell r="Q357">
            <v>203960.3664</v>
          </cell>
          <cell r="R357">
            <v>216197.988384</v>
          </cell>
          <cell r="S357">
            <v>229169.86768704001</v>
          </cell>
        </row>
        <row r="358">
          <cell r="A358" t="str">
            <v>Electrical</v>
          </cell>
          <cell r="B358" t="str">
            <v>SOCSO</v>
          </cell>
          <cell r="C358">
            <v>1757</v>
          </cell>
          <cell r="D358">
            <v>1757</v>
          </cell>
          <cell r="E358">
            <v>1757</v>
          </cell>
          <cell r="F358">
            <v>1757</v>
          </cell>
          <cell r="G358">
            <v>1757</v>
          </cell>
          <cell r="H358">
            <v>1757</v>
          </cell>
          <cell r="I358">
            <v>1757</v>
          </cell>
          <cell r="J358">
            <v>1757</v>
          </cell>
          <cell r="K358">
            <v>1757</v>
          </cell>
          <cell r="L358">
            <v>1757</v>
          </cell>
          <cell r="M358">
            <v>1757</v>
          </cell>
          <cell r="N358">
            <v>1757</v>
          </cell>
          <cell r="O358">
            <v>21084</v>
          </cell>
          <cell r="P358">
            <v>22349.040000000001</v>
          </cell>
          <cell r="Q358">
            <v>23689.982400000001</v>
          </cell>
          <cell r="R358">
            <v>25111.381344000001</v>
          </cell>
          <cell r="S358">
            <v>26618.064224640002</v>
          </cell>
        </row>
        <row r="359">
          <cell r="A359" t="str">
            <v>Electrical</v>
          </cell>
          <cell r="B359" t="str">
            <v>EXTERNAL MEDICAL EXPENSES</v>
          </cell>
          <cell r="C359">
            <v>1200</v>
          </cell>
          <cell r="D359">
            <v>1200</v>
          </cell>
          <cell r="E359">
            <v>1200</v>
          </cell>
          <cell r="F359">
            <v>1200</v>
          </cell>
          <cell r="G359">
            <v>1200</v>
          </cell>
          <cell r="H359">
            <v>1200</v>
          </cell>
          <cell r="I359">
            <v>1200</v>
          </cell>
          <cell r="J359">
            <v>1200</v>
          </cell>
          <cell r="K359">
            <v>1200</v>
          </cell>
          <cell r="L359">
            <v>1200</v>
          </cell>
          <cell r="M359">
            <v>1200</v>
          </cell>
          <cell r="N359">
            <v>1200</v>
          </cell>
          <cell r="O359">
            <v>14400</v>
          </cell>
          <cell r="P359">
            <v>15264</v>
          </cell>
          <cell r="Q359">
            <v>16179.84</v>
          </cell>
          <cell r="R359">
            <v>17150.630400000002</v>
          </cell>
          <cell r="S359">
            <v>18179.668224000005</v>
          </cell>
        </row>
        <row r="360">
          <cell r="A360" t="str">
            <v>Electrical</v>
          </cell>
          <cell r="B360" t="str">
            <v>GENERAL WELFARE</v>
          </cell>
          <cell r="C360">
            <v>150</v>
          </cell>
          <cell r="D360">
            <v>150</v>
          </cell>
          <cell r="E360">
            <v>150</v>
          </cell>
          <cell r="F360">
            <v>150</v>
          </cell>
          <cell r="G360">
            <v>150</v>
          </cell>
          <cell r="H360">
            <v>150</v>
          </cell>
          <cell r="I360">
            <v>150</v>
          </cell>
          <cell r="J360">
            <v>150</v>
          </cell>
          <cell r="K360">
            <v>150</v>
          </cell>
          <cell r="L360">
            <v>150</v>
          </cell>
          <cell r="M360">
            <v>150</v>
          </cell>
          <cell r="N360">
            <v>150</v>
          </cell>
          <cell r="O360">
            <v>1800</v>
          </cell>
          <cell r="P360">
            <v>1908</v>
          </cell>
          <cell r="Q360">
            <v>2022.48</v>
          </cell>
          <cell r="R360">
            <v>2143.8288000000002</v>
          </cell>
          <cell r="S360">
            <v>2272.4585280000006</v>
          </cell>
        </row>
        <row r="361">
          <cell r="A361" t="str">
            <v>Electrical</v>
          </cell>
          <cell r="B361" t="str">
            <v>SPORTS CLUB SUBSIDY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</row>
        <row r="362">
          <cell r="A362" t="str">
            <v>Electrical</v>
          </cell>
          <cell r="B362" t="str">
            <v>CANTEEN SUBSIDY</v>
          </cell>
          <cell r="C362">
            <v>900</v>
          </cell>
          <cell r="D362">
            <v>900</v>
          </cell>
          <cell r="E362">
            <v>900</v>
          </cell>
          <cell r="F362">
            <v>900</v>
          </cell>
          <cell r="G362">
            <v>900</v>
          </cell>
          <cell r="H362">
            <v>900</v>
          </cell>
          <cell r="I362">
            <v>900</v>
          </cell>
          <cell r="J362">
            <v>900</v>
          </cell>
          <cell r="K362">
            <v>900</v>
          </cell>
          <cell r="L362">
            <v>900</v>
          </cell>
          <cell r="M362">
            <v>900</v>
          </cell>
          <cell r="N362">
            <v>900</v>
          </cell>
          <cell r="O362">
            <v>10800</v>
          </cell>
          <cell r="P362">
            <v>11448</v>
          </cell>
          <cell r="Q362">
            <v>12134.880000000001</v>
          </cell>
          <cell r="R362">
            <v>12862.972800000001</v>
          </cell>
          <cell r="S362">
            <v>13634.751168000003</v>
          </cell>
        </row>
        <row r="363">
          <cell r="A363" t="str">
            <v>Electrical</v>
          </cell>
          <cell r="B363" t="str">
            <v>TRANSPORT SUBSIDY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</row>
        <row r="364">
          <cell r="A364" t="str">
            <v>Electrical</v>
          </cell>
          <cell r="B364" t="str">
            <v>UNIFORM</v>
          </cell>
          <cell r="C364">
            <v>300</v>
          </cell>
          <cell r="D364">
            <v>300</v>
          </cell>
          <cell r="E364">
            <v>300</v>
          </cell>
          <cell r="F364">
            <v>300</v>
          </cell>
          <cell r="G364">
            <v>300</v>
          </cell>
          <cell r="H364">
            <v>300</v>
          </cell>
          <cell r="I364">
            <v>300</v>
          </cell>
          <cell r="J364">
            <v>300</v>
          </cell>
          <cell r="K364">
            <v>300</v>
          </cell>
          <cell r="L364">
            <v>300</v>
          </cell>
          <cell r="M364">
            <v>300</v>
          </cell>
          <cell r="N364">
            <v>300</v>
          </cell>
          <cell r="O364">
            <v>3600</v>
          </cell>
          <cell r="P364">
            <v>3816</v>
          </cell>
          <cell r="Q364">
            <v>4044.96</v>
          </cell>
          <cell r="R364">
            <v>4287.6576000000005</v>
          </cell>
          <cell r="S364">
            <v>4544.9170560000011</v>
          </cell>
        </row>
        <row r="365">
          <cell r="A365" t="str">
            <v>Electrical</v>
          </cell>
          <cell r="B365" t="str">
            <v>Staff costs</v>
          </cell>
          <cell r="C365">
            <v>162413</v>
          </cell>
          <cell r="D365">
            <v>162413</v>
          </cell>
          <cell r="E365">
            <v>162413</v>
          </cell>
          <cell r="F365">
            <v>162413</v>
          </cell>
          <cell r="G365">
            <v>162413</v>
          </cell>
          <cell r="H365">
            <v>162413</v>
          </cell>
          <cell r="I365">
            <v>162413</v>
          </cell>
          <cell r="J365">
            <v>162413</v>
          </cell>
          <cell r="K365">
            <v>162413</v>
          </cell>
          <cell r="L365">
            <v>162413</v>
          </cell>
          <cell r="M365">
            <v>162413</v>
          </cell>
          <cell r="N365">
            <v>162413</v>
          </cell>
          <cell r="O365">
            <v>1948956</v>
          </cell>
          <cell r="P365">
            <v>2065893.36</v>
          </cell>
          <cell r="Q365">
            <v>2189846.9616</v>
          </cell>
          <cell r="R365">
            <v>2321237.7792960005</v>
          </cell>
          <cell r="S365">
            <v>2460512.0460537602</v>
          </cell>
        </row>
        <row r="366">
          <cell r="A366" t="str">
            <v>Electrical</v>
          </cell>
          <cell r="B366" t="str">
            <v>Charged out</v>
          </cell>
          <cell r="C366">
            <v>96300</v>
          </cell>
          <cell r="D366">
            <v>96300</v>
          </cell>
          <cell r="E366">
            <v>100500</v>
          </cell>
          <cell r="F366">
            <v>115500</v>
          </cell>
          <cell r="G366">
            <v>115500</v>
          </cell>
          <cell r="H366">
            <v>115500</v>
          </cell>
          <cell r="I366">
            <v>102600</v>
          </cell>
          <cell r="J366">
            <v>102600</v>
          </cell>
          <cell r="K366">
            <v>102600</v>
          </cell>
          <cell r="L366">
            <v>102600</v>
          </cell>
          <cell r="M366">
            <v>102600</v>
          </cell>
          <cell r="N366">
            <v>132600</v>
          </cell>
          <cell r="O366">
            <v>1285200</v>
          </cell>
          <cell r="P366">
            <v>938280</v>
          </cell>
          <cell r="Q366">
            <v>1048992</v>
          </cell>
          <cell r="R366">
            <v>1192170</v>
          </cell>
          <cell r="S366">
            <v>1359235.5000000002</v>
          </cell>
        </row>
        <row r="367">
          <cell r="A367" t="str">
            <v>Electrical</v>
          </cell>
          <cell r="B367" t="str">
            <v>(Under-charged)/Over-charged</v>
          </cell>
          <cell r="C367">
            <v>-66113</v>
          </cell>
          <cell r="D367">
            <v>-66113</v>
          </cell>
          <cell r="E367">
            <v>-61913</v>
          </cell>
          <cell r="F367">
            <v>-46913</v>
          </cell>
          <cell r="G367">
            <v>-46913</v>
          </cell>
          <cell r="H367">
            <v>-46913</v>
          </cell>
          <cell r="I367">
            <v>-59813</v>
          </cell>
          <cell r="J367">
            <v>-59813</v>
          </cell>
          <cell r="K367">
            <v>-59813</v>
          </cell>
          <cell r="L367">
            <v>-59813</v>
          </cell>
          <cell r="M367">
            <v>-59813</v>
          </cell>
          <cell r="N367">
            <v>-29813</v>
          </cell>
          <cell r="O367">
            <v>-663756</v>
          </cell>
          <cell r="P367">
            <v>-1127613.3600000001</v>
          </cell>
          <cell r="Q367">
            <v>-1140854.9616</v>
          </cell>
          <cell r="R367">
            <v>-1129067.7792960005</v>
          </cell>
          <cell r="S367">
            <v>-1101276.54605376</v>
          </cell>
        </row>
        <row r="368">
          <cell r="A368" t="str">
            <v>Electrical</v>
          </cell>
        </row>
        <row r="369">
          <cell r="A369" t="str">
            <v>Electrical</v>
          </cell>
          <cell r="P369">
            <v>0.05</v>
          </cell>
        </row>
        <row r="370">
          <cell r="A370" t="str">
            <v>Electrical</v>
          </cell>
          <cell r="B370" t="str">
            <v>TRAINING-IN-HOUSE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</row>
        <row r="371">
          <cell r="A371" t="str">
            <v>Electrical</v>
          </cell>
          <cell r="B371" t="str">
            <v>TRAINING-LOCAL</v>
          </cell>
          <cell r="C371">
            <v>500</v>
          </cell>
          <cell r="D371">
            <v>500</v>
          </cell>
          <cell r="E371">
            <v>500</v>
          </cell>
          <cell r="F371">
            <v>500</v>
          </cell>
          <cell r="G371">
            <v>500</v>
          </cell>
          <cell r="H371">
            <v>500</v>
          </cell>
          <cell r="I371">
            <v>200</v>
          </cell>
          <cell r="J371">
            <v>200</v>
          </cell>
          <cell r="K371">
            <v>200</v>
          </cell>
          <cell r="L371">
            <v>200</v>
          </cell>
          <cell r="M371">
            <v>200</v>
          </cell>
          <cell r="N371">
            <v>200</v>
          </cell>
          <cell r="O371">
            <v>4200</v>
          </cell>
          <cell r="P371">
            <v>4410</v>
          </cell>
          <cell r="Q371">
            <v>4630.5</v>
          </cell>
          <cell r="R371">
            <v>4862.0250000000005</v>
          </cell>
          <cell r="S371">
            <v>5105.1262500000012</v>
          </cell>
        </row>
        <row r="372">
          <cell r="A372" t="str">
            <v>Electrical</v>
          </cell>
          <cell r="B372" t="str">
            <v>TRAINING OVERSEAS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</row>
        <row r="373">
          <cell r="A373" t="str">
            <v>Electrical</v>
          </cell>
          <cell r="B373" t="str">
            <v>Training</v>
          </cell>
          <cell r="C373">
            <v>500</v>
          </cell>
          <cell r="D373">
            <v>500</v>
          </cell>
          <cell r="E373">
            <v>500</v>
          </cell>
          <cell r="F373">
            <v>500</v>
          </cell>
          <cell r="G373">
            <v>500</v>
          </cell>
          <cell r="H373">
            <v>500</v>
          </cell>
          <cell r="I373">
            <v>200</v>
          </cell>
          <cell r="J373">
            <v>200</v>
          </cell>
          <cell r="K373">
            <v>200</v>
          </cell>
          <cell r="L373">
            <v>200</v>
          </cell>
          <cell r="M373">
            <v>200</v>
          </cell>
          <cell r="N373">
            <v>200</v>
          </cell>
          <cell r="O373">
            <v>4200</v>
          </cell>
          <cell r="P373">
            <v>4410</v>
          </cell>
          <cell r="Q373">
            <v>4630.5</v>
          </cell>
          <cell r="R373">
            <v>4862.0250000000005</v>
          </cell>
          <cell r="S373">
            <v>5105.1262500000012</v>
          </cell>
        </row>
        <row r="374">
          <cell r="A374" t="str">
            <v>Electrical</v>
          </cell>
          <cell r="B374" t="str">
            <v>TRAVELLING - LOCAL</v>
          </cell>
          <cell r="C374">
            <v>500</v>
          </cell>
          <cell r="D374">
            <v>500</v>
          </cell>
          <cell r="E374">
            <v>500</v>
          </cell>
          <cell r="F374">
            <v>500</v>
          </cell>
          <cell r="G374">
            <v>500</v>
          </cell>
          <cell r="H374">
            <v>500</v>
          </cell>
          <cell r="I374">
            <v>500</v>
          </cell>
          <cell r="J374">
            <v>500</v>
          </cell>
          <cell r="K374">
            <v>500</v>
          </cell>
          <cell r="L374">
            <v>500</v>
          </cell>
          <cell r="M374">
            <v>500</v>
          </cell>
          <cell r="N374">
            <v>500</v>
          </cell>
          <cell r="O374">
            <v>6000</v>
          </cell>
          <cell r="P374">
            <v>6300</v>
          </cell>
          <cell r="Q374">
            <v>6615</v>
          </cell>
          <cell r="R374">
            <v>6945.75</v>
          </cell>
          <cell r="S374">
            <v>7293.0375000000004</v>
          </cell>
        </row>
        <row r="375">
          <cell r="A375" t="str">
            <v>Electrical</v>
          </cell>
          <cell r="B375" t="str">
            <v>TRAVELLING - OVERSEAS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</row>
        <row r="376">
          <cell r="A376" t="str">
            <v>Electrical</v>
          </cell>
          <cell r="B376" t="str">
            <v>TRAVELLING - VISITORS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</row>
        <row r="377">
          <cell r="A377" t="str">
            <v>Electrical</v>
          </cell>
          <cell r="B377" t="str">
            <v>Travelling</v>
          </cell>
          <cell r="C377">
            <v>500</v>
          </cell>
          <cell r="D377">
            <v>500</v>
          </cell>
          <cell r="E377">
            <v>500</v>
          </cell>
          <cell r="F377">
            <v>500</v>
          </cell>
          <cell r="G377">
            <v>500</v>
          </cell>
          <cell r="H377">
            <v>500</v>
          </cell>
          <cell r="I377">
            <v>500</v>
          </cell>
          <cell r="J377">
            <v>500</v>
          </cell>
          <cell r="K377">
            <v>500</v>
          </cell>
          <cell r="L377">
            <v>500</v>
          </cell>
          <cell r="M377">
            <v>500</v>
          </cell>
          <cell r="N377">
            <v>500</v>
          </cell>
          <cell r="O377">
            <v>6000</v>
          </cell>
          <cell r="P377">
            <v>6300</v>
          </cell>
          <cell r="Q377">
            <v>6615</v>
          </cell>
          <cell r="R377">
            <v>6945.75</v>
          </cell>
          <cell r="S377">
            <v>7293.0375000000004</v>
          </cell>
        </row>
        <row r="378">
          <cell r="A378" t="str">
            <v>Electrical</v>
          </cell>
          <cell r="B378" t="str">
            <v>ENTERTAINMENT - STAFF</v>
          </cell>
          <cell r="C378">
            <v>100</v>
          </cell>
          <cell r="D378">
            <v>100</v>
          </cell>
          <cell r="E378">
            <v>100</v>
          </cell>
          <cell r="F378">
            <v>100</v>
          </cell>
          <cell r="G378">
            <v>100</v>
          </cell>
          <cell r="H378">
            <v>100</v>
          </cell>
          <cell r="I378">
            <v>100</v>
          </cell>
          <cell r="J378">
            <v>100</v>
          </cell>
          <cell r="K378">
            <v>100</v>
          </cell>
          <cell r="L378">
            <v>100</v>
          </cell>
          <cell r="M378">
            <v>100</v>
          </cell>
          <cell r="N378">
            <v>100</v>
          </cell>
          <cell r="O378">
            <v>1200</v>
          </cell>
          <cell r="P378">
            <v>1260</v>
          </cell>
          <cell r="Q378">
            <v>1323</v>
          </cell>
          <cell r="R378">
            <v>1389.15</v>
          </cell>
          <cell r="S378">
            <v>1458.6075000000001</v>
          </cell>
        </row>
        <row r="379">
          <cell r="A379" t="str">
            <v>Electrical</v>
          </cell>
          <cell r="B379" t="str">
            <v>ENTERTAINMENT - SUPPLIER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</row>
        <row r="380">
          <cell r="A380" t="str">
            <v>Electrical</v>
          </cell>
          <cell r="B380" t="str">
            <v>ENTERTAINMENT - CUSTOMER</v>
          </cell>
          <cell r="C380">
            <v>500</v>
          </cell>
          <cell r="D380">
            <v>500</v>
          </cell>
          <cell r="E380">
            <v>500</v>
          </cell>
          <cell r="F380">
            <v>500</v>
          </cell>
          <cell r="G380">
            <v>500</v>
          </cell>
          <cell r="H380">
            <v>500</v>
          </cell>
          <cell r="I380">
            <v>500</v>
          </cell>
          <cell r="J380">
            <v>500</v>
          </cell>
          <cell r="K380">
            <v>500</v>
          </cell>
          <cell r="L380">
            <v>500</v>
          </cell>
          <cell r="M380">
            <v>500</v>
          </cell>
          <cell r="N380">
            <v>500</v>
          </cell>
          <cell r="O380">
            <v>6000</v>
          </cell>
          <cell r="P380">
            <v>6300</v>
          </cell>
          <cell r="Q380">
            <v>6615</v>
          </cell>
          <cell r="R380">
            <v>6945.75</v>
          </cell>
          <cell r="S380">
            <v>7293.0375000000004</v>
          </cell>
        </row>
        <row r="381">
          <cell r="A381" t="str">
            <v>Electrical</v>
          </cell>
          <cell r="B381" t="str">
            <v>ENTERTAINMENT - PR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</row>
        <row r="382">
          <cell r="A382" t="str">
            <v>Electrical</v>
          </cell>
          <cell r="B382" t="str">
            <v>ENTERTAINMENT - GENERAL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</row>
        <row r="383">
          <cell r="A383" t="str">
            <v>Electrical</v>
          </cell>
          <cell r="B383" t="str">
            <v>Entertainment</v>
          </cell>
          <cell r="C383">
            <v>600</v>
          </cell>
          <cell r="D383">
            <v>600</v>
          </cell>
          <cell r="E383">
            <v>600</v>
          </cell>
          <cell r="F383">
            <v>600</v>
          </cell>
          <cell r="G383">
            <v>600</v>
          </cell>
          <cell r="H383">
            <v>600</v>
          </cell>
          <cell r="I383">
            <v>600</v>
          </cell>
          <cell r="J383">
            <v>600</v>
          </cell>
          <cell r="K383">
            <v>600</v>
          </cell>
          <cell r="L383">
            <v>600</v>
          </cell>
          <cell r="M383">
            <v>600</v>
          </cell>
          <cell r="N383">
            <v>600</v>
          </cell>
          <cell r="O383">
            <v>7200</v>
          </cell>
          <cell r="P383">
            <v>7560</v>
          </cell>
          <cell r="Q383">
            <v>7938</v>
          </cell>
          <cell r="R383">
            <v>8334.9</v>
          </cell>
          <cell r="S383">
            <v>8751.6450000000004</v>
          </cell>
        </row>
        <row r="384">
          <cell r="A384" t="str">
            <v>Electrical</v>
          </cell>
          <cell r="B384" t="str">
            <v>TELEPHONE</v>
          </cell>
          <cell r="C384">
            <v>100</v>
          </cell>
          <cell r="D384">
            <v>100</v>
          </cell>
          <cell r="E384">
            <v>100</v>
          </cell>
          <cell r="F384">
            <v>100</v>
          </cell>
          <cell r="G384">
            <v>100</v>
          </cell>
          <cell r="H384">
            <v>100</v>
          </cell>
          <cell r="I384">
            <v>100</v>
          </cell>
          <cell r="J384">
            <v>100</v>
          </cell>
          <cell r="K384">
            <v>100</v>
          </cell>
          <cell r="L384">
            <v>100</v>
          </cell>
          <cell r="M384">
            <v>100</v>
          </cell>
          <cell r="N384">
            <v>100</v>
          </cell>
          <cell r="O384">
            <v>1200</v>
          </cell>
          <cell r="P384">
            <v>1260</v>
          </cell>
          <cell r="Q384">
            <v>1323</v>
          </cell>
          <cell r="R384">
            <v>1389.15</v>
          </cell>
          <cell r="S384">
            <v>1458.6075000000001</v>
          </cell>
        </row>
        <row r="385">
          <cell r="A385" t="str">
            <v>Electrical</v>
          </cell>
          <cell r="B385" t="str">
            <v>MOBILE PHONE</v>
          </cell>
          <cell r="C385">
            <v>500</v>
          </cell>
          <cell r="D385">
            <v>500</v>
          </cell>
          <cell r="E385">
            <v>500</v>
          </cell>
          <cell r="F385">
            <v>500</v>
          </cell>
          <cell r="G385">
            <v>500</v>
          </cell>
          <cell r="H385">
            <v>500</v>
          </cell>
          <cell r="I385">
            <v>500</v>
          </cell>
          <cell r="J385">
            <v>500</v>
          </cell>
          <cell r="K385">
            <v>500</v>
          </cell>
          <cell r="L385">
            <v>500</v>
          </cell>
          <cell r="M385">
            <v>500</v>
          </cell>
          <cell r="N385">
            <v>500</v>
          </cell>
          <cell r="O385">
            <v>6000</v>
          </cell>
          <cell r="P385">
            <v>6300</v>
          </cell>
          <cell r="Q385">
            <v>6615</v>
          </cell>
          <cell r="R385">
            <v>6945.75</v>
          </cell>
          <cell r="S385">
            <v>7293.0375000000004</v>
          </cell>
        </row>
        <row r="386">
          <cell r="A386" t="str">
            <v>Electrical</v>
          </cell>
          <cell r="B386" t="str">
            <v>TELEX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</row>
        <row r="387">
          <cell r="A387" t="str">
            <v>Electrical</v>
          </cell>
          <cell r="B387" t="str">
            <v>FACSMILE</v>
          </cell>
          <cell r="C387">
            <v>75</v>
          </cell>
          <cell r="D387">
            <v>75</v>
          </cell>
          <cell r="E387">
            <v>75</v>
          </cell>
          <cell r="F387">
            <v>75</v>
          </cell>
          <cell r="G387">
            <v>75</v>
          </cell>
          <cell r="H387">
            <v>75</v>
          </cell>
          <cell r="I387">
            <v>75</v>
          </cell>
          <cell r="J387">
            <v>75</v>
          </cell>
          <cell r="K387">
            <v>75</v>
          </cell>
          <cell r="L387">
            <v>75</v>
          </cell>
          <cell r="M387">
            <v>75</v>
          </cell>
          <cell r="N387">
            <v>75</v>
          </cell>
          <cell r="O387">
            <v>900</v>
          </cell>
          <cell r="P387">
            <v>945</v>
          </cell>
          <cell r="Q387">
            <v>992.25</v>
          </cell>
          <cell r="R387">
            <v>1041.8625</v>
          </cell>
          <cell r="S387">
            <v>1093.9556250000001</v>
          </cell>
        </row>
        <row r="388">
          <cell r="A388" t="str">
            <v>Electrical</v>
          </cell>
          <cell r="B388" t="str">
            <v>POSTAGE</v>
          </cell>
          <cell r="C388">
            <v>20</v>
          </cell>
          <cell r="D388">
            <v>20</v>
          </cell>
          <cell r="E388">
            <v>20</v>
          </cell>
          <cell r="F388">
            <v>20</v>
          </cell>
          <cell r="G388">
            <v>20</v>
          </cell>
          <cell r="H388">
            <v>20</v>
          </cell>
          <cell r="I388">
            <v>20</v>
          </cell>
          <cell r="J388">
            <v>20</v>
          </cell>
          <cell r="K388">
            <v>20</v>
          </cell>
          <cell r="L388">
            <v>20</v>
          </cell>
          <cell r="M388">
            <v>20</v>
          </cell>
          <cell r="N388">
            <v>20</v>
          </cell>
          <cell r="O388">
            <v>240</v>
          </cell>
          <cell r="P388">
            <v>252</v>
          </cell>
          <cell r="Q388">
            <v>264.60000000000002</v>
          </cell>
          <cell r="R388">
            <v>277.83000000000004</v>
          </cell>
          <cell r="S388">
            <v>291.72150000000005</v>
          </cell>
        </row>
        <row r="389">
          <cell r="A389" t="str">
            <v>Electrical</v>
          </cell>
          <cell r="B389" t="str">
            <v>COURIER</v>
          </cell>
          <cell r="C389">
            <v>100</v>
          </cell>
          <cell r="D389">
            <v>100</v>
          </cell>
          <cell r="E389">
            <v>100</v>
          </cell>
          <cell r="F389">
            <v>100</v>
          </cell>
          <cell r="G389">
            <v>100</v>
          </cell>
          <cell r="H389">
            <v>100</v>
          </cell>
          <cell r="I389">
            <v>100</v>
          </cell>
          <cell r="J389">
            <v>100</v>
          </cell>
          <cell r="K389">
            <v>100</v>
          </cell>
          <cell r="L389">
            <v>100</v>
          </cell>
          <cell r="M389">
            <v>100</v>
          </cell>
          <cell r="N389">
            <v>100</v>
          </cell>
          <cell r="O389">
            <v>1200</v>
          </cell>
          <cell r="P389">
            <v>1260</v>
          </cell>
          <cell r="Q389">
            <v>1323</v>
          </cell>
          <cell r="R389">
            <v>1389.15</v>
          </cell>
          <cell r="S389">
            <v>1458.6075000000001</v>
          </cell>
        </row>
        <row r="390">
          <cell r="A390" t="str">
            <v>Electrical</v>
          </cell>
          <cell r="B390" t="str">
            <v>WALKIE TALKIE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</row>
        <row r="391">
          <cell r="A391" t="str">
            <v>Electrical</v>
          </cell>
          <cell r="B391" t="str">
            <v>Telephone/Courier</v>
          </cell>
          <cell r="C391">
            <v>795</v>
          </cell>
          <cell r="D391">
            <v>795</v>
          </cell>
          <cell r="E391">
            <v>795</v>
          </cell>
          <cell r="F391">
            <v>795</v>
          </cell>
          <cell r="G391">
            <v>795</v>
          </cell>
          <cell r="H391">
            <v>795</v>
          </cell>
          <cell r="I391">
            <v>795</v>
          </cell>
          <cell r="J391">
            <v>795</v>
          </cell>
          <cell r="K391">
            <v>795</v>
          </cell>
          <cell r="L391">
            <v>795</v>
          </cell>
          <cell r="M391">
            <v>795</v>
          </cell>
          <cell r="N391">
            <v>795</v>
          </cell>
          <cell r="O391">
            <v>9540</v>
          </cell>
          <cell r="P391">
            <v>10017</v>
          </cell>
          <cell r="Q391">
            <v>10517.85</v>
          </cell>
          <cell r="R391">
            <v>11043.742499999998</v>
          </cell>
          <cell r="S391">
            <v>11595.929625000001</v>
          </cell>
        </row>
        <row r="392">
          <cell r="A392" t="str">
            <v>Electrical</v>
          </cell>
          <cell r="B392" t="str">
            <v>ELECTRICITY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</row>
        <row r="393">
          <cell r="A393" t="str">
            <v>Electrical</v>
          </cell>
          <cell r="B393" t="str">
            <v>WATER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</row>
        <row r="394">
          <cell r="A394" t="str">
            <v>Electrical</v>
          </cell>
          <cell r="B394" t="str">
            <v>DIRECTORS FEES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</row>
        <row r="395">
          <cell r="A395" t="str">
            <v>Electrical</v>
          </cell>
          <cell r="B395" t="str">
            <v>BOARD EXPENSES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</row>
        <row r="396">
          <cell r="A396" t="str">
            <v>Electrical</v>
          </cell>
          <cell r="B396" t="str">
            <v>PRINTING &amp; STATIONERY</v>
          </cell>
          <cell r="C396">
            <v>200</v>
          </cell>
          <cell r="D396">
            <v>200</v>
          </cell>
          <cell r="E396">
            <v>200</v>
          </cell>
          <cell r="F396">
            <v>200</v>
          </cell>
          <cell r="G396">
            <v>200</v>
          </cell>
          <cell r="H396">
            <v>200</v>
          </cell>
          <cell r="I396">
            <v>200</v>
          </cell>
          <cell r="J396">
            <v>200</v>
          </cell>
          <cell r="K396">
            <v>200</v>
          </cell>
          <cell r="L396">
            <v>200</v>
          </cell>
          <cell r="M396">
            <v>200</v>
          </cell>
          <cell r="N396">
            <v>200</v>
          </cell>
          <cell r="O396">
            <v>2400</v>
          </cell>
          <cell r="P396">
            <v>2520</v>
          </cell>
          <cell r="Q396">
            <v>2646</v>
          </cell>
          <cell r="R396">
            <v>2778.3</v>
          </cell>
          <cell r="S396">
            <v>2917.2150000000001</v>
          </cell>
        </row>
        <row r="397">
          <cell r="A397" t="str">
            <v>Electrical</v>
          </cell>
          <cell r="B397" t="str">
            <v>IN-HOUSE PUBLICATION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</row>
        <row r="398">
          <cell r="A398" t="str">
            <v>Electrical</v>
          </cell>
          <cell r="B398" t="str">
            <v>OTHER OFFICE SUPPLIES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</row>
        <row r="399">
          <cell r="A399" t="str">
            <v>Electrical</v>
          </cell>
          <cell r="B399" t="str">
            <v>STATIONERY - COMPUTER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</row>
        <row r="400">
          <cell r="A400" t="str">
            <v>Electrical</v>
          </cell>
          <cell r="B400" t="str">
            <v>ANNUAL REPORT : INTERACTIVE CO. VIDEO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</row>
        <row r="401">
          <cell r="A401" t="str">
            <v>Electrical</v>
          </cell>
          <cell r="B401" t="str">
            <v>COMPANY BROCHURES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</row>
        <row r="402">
          <cell r="A402" t="str">
            <v>Electrical</v>
          </cell>
          <cell r="B402" t="str">
            <v>ADVERTISING EXPENSES</v>
          </cell>
          <cell r="E402">
            <v>2000</v>
          </cell>
          <cell r="O402">
            <v>2000</v>
          </cell>
          <cell r="P402">
            <v>2100</v>
          </cell>
          <cell r="Q402">
            <v>2205</v>
          </cell>
          <cell r="R402">
            <v>2315.25</v>
          </cell>
          <cell r="S402">
            <v>2431.0125000000003</v>
          </cell>
        </row>
        <row r="403">
          <cell r="A403" t="str">
            <v>Electrical</v>
          </cell>
          <cell r="B403" t="str">
            <v>PROMOTION EXPENSES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</row>
        <row r="404">
          <cell r="A404" t="str">
            <v>Electrical</v>
          </cell>
          <cell r="B404" t="str">
            <v>EXPORT PROMOTION EXPENSES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</row>
        <row r="405">
          <cell r="A405" t="str">
            <v>Electrical</v>
          </cell>
          <cell r="B405" t="str">
            <v>Stationery/printing/promotions</v>
          </cell>
          <cell r="C405">
            <v>200</v>
          </cell>
          <cell r="D405">
            <v>200</v>
          </cell>
          <cell r="E405">
            <v>2200</v>
          </cell>
          <cell r="F405">
            <v>200</v>
          </cell>
          <cell r="G405">
            <v>200</v>
          </cell>
          <cell r="H405">
            <v>200</v>
          </cell>
          <cell r="I405">
            <v>200</v>
          </cell>
          <cell r="J405">
            <v>200</v>
          </cell>
          <cell r="K405">
            <v>200</v>
          </cell>
          <cell r="L405">
            <v>200</v>
          </cell>
          <cell r="M405">
            <v>200</v>
          </cell>
          <cell r="N405">
            <v>200</v>
          </cell>
          <cell r="O405">
            <v>4400</v>
          </cell>
          <cell r="P405">
            <v>4620</v>
          </cell>
          <cell r="Q405">
            <v>4851</v>
          </cell>
          <cell r="R405">
            <v>5093.55</v>
          </cell>
          <cell r="S405">
            <v>5348.2275000000009</v>
          </cell>
        </row>
        <row r="406">
          <cell r="A406" t="str">
            <v>Electrical</v>
          </cell>
          <cell r="B406" t="str">
            <v>OFFICE RENTAL</v>
          </cell>
          <cell r="C406">
            <v>150</v>
          </cell>
          <cell r="D406">
            <v>150</v>
          </cell>
          <cell r="E406">
            <v>150</v>
          </cell>
          <cell r="F406">
            <v>150</v>
          </cell>
          <cell r="G406">
            <v>150</v>
          </cell>
          <cell r="H406">
            <v>150</v>
          </cell>
          <cell r="I406">
            <v>150</v>
          </cell>
          <cell r="J406">
            <v>150</v>
          </cell>
          <cell r="K406">
            <v>150</v>
          </cell>
          <cell r="L406">
            <v>150</v>
          </cell>
          <cell r="M406">
            <v>150</v>
          </cell>
          <cell r="N406">
            <v>150</v>
          </cell>
          <cell r="O406">
            <v>1800</v>
          </cell>
          <cell r="P406">
            <v>1890</v>
          </cell>
          <cell r="Q406">
            <v>1984.5</v>
          </cell>
          <cell r="R406">
            <v>2083.7249999999999</v>
          </cell>
          <cell r="S406">
            <v>2187.9112500000001</v>
          </cell>
        </row>
        <row r="407">
          <cell r="A407" t="str">
            <v>Electrical</v>
          </cell>
          <cell r="B407" t="str">
            <v>EQUIPMENT RENTAL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</row>
        <row r="408">
          <cell r="A408" t="str">
            <v>Electrical</v>
          </cell>
          <cell r="B408" t="str">
            <v>COMPUTER RENTAL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</row>
        <row r="409">
          <cell r="A409" t="str">
            <v>Electrical</v>
          </cell>
          <cell r="B409" t="str">
            <v>LEASE RENTAL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</row>
        <row r="410">
          <cell r="A410" t="str">
            <v>Electrical</v>
          </cell>
          <cell r="B410" t="str">
            <v>RENTAL OTHERS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</row>
        <row r="411">
          <cell r="A411" t="str">
            <v>Electrical</v>
          </cell>
          <cell r="B411" t="str">
            <v>Rental/lease</v>
          </cell>
          <cell r="C411">
            <v>150</v>
          </cell>
          <cell r="D411">
            <v>150</v>
          </cell>
          <cell r="E411">
            <v>150</v>
          </cell>
          <cell r="F411">
            <v>150</v>
          </cell>
          <cell r="G411">
            <v>150</v>
          </cell>
          <cell r="H411">
            <v>150</v>
          </cell>
          <cell r="I411">
            <v>150</v>
          </cell>
          <cell r="J411">
            <v>150</v>
          </cell>
          <cell r="K411">
            <v>150</v>
          </cell>
          <cell r="L411">
            <v>150</v>
          </cell>
          <cell r="M411">
            <v>150</v>
          </cell>
          <cell r="N411">
            <v>150</v>
          </cell>
          <cell r="O411">
            <v>1800</v>
          </cell>
          <cell r="P411">
            <v>1890</v>
          </cell>
          <cell r="Q411">
            <v>1984.5</v>
          </cell>
          <cell r="R411">
            <v>2083.7249999999999</v>
          </cell>
          <cell r="S411">
            <v>2187.9112500000001</v>
          </cell>
        </row>
        <row r="412">
          <cell r="A412" t="str">
            <v>Electrical</v>
          </cell>
          <cell r="B412" t="str">
            <v>INSURANCE - IND. ALL RISKS/CONSEQ. LOSS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</row>
        <row r="413">
          <cell r="A413" t="str">
            <v>Electrical</v>
          </cell>
          <cell r="B413" t="str">
            <v>INSURANCE - MACH .BRKDOWN/CONSEQ. LOSS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</row>
        <row r="414">
          <cell r="A414" t="str">
            <v>Electrical</v>
          </cell>
          <cell r="B414" t="str">
            <v>INSURANCE - CONSEQUENTIAL LOSS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</row>
        <row r="415">
          <cell r="A415" t="str">
            <v>Electrical</v>
          </cell>
          <cell r="B415" t="str">
            <v>INSURANCE - COMPUTER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</row>
        <row r="416">
          <cell r="A416" t="str">
            <v>Electrical</v>
          </cell>
          <cell r="B416" t="str">
            <v>INSURANCE - PUBLIC LIABILITY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</row>
        <row r="417">
          <cell r="A417" t="str">
            <v>Electrical</v>
          </cell>
          <cell r="B417" t="str">
            <v>INSURANCE - GENERAL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</row>
        <row r="418">
          <cell r="A418" t="str">
            <v>Electrical</v>
          </cell>
          <cell r="B418" t="str">
            <v>INSURANCE - GPA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</row>
        <row r="419">
          <cell r="A419" t="str">
            <v>Electrical</v>
          </cell>
          <cell r="B419" t="str">
            <v>INSURANCE - GROUP TERM LIFE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</row>
        <row r="420">
          <cell r="A420" t="str">
            <v>Electrical</v>
          </cell>
          <cell r="B420" t="str">
            <v>INSURANCE - GROUP HOSPITAL &amp; SURGICAL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</row>
        <row r="421">
          <cell r="A421" t="str">
            <v>Electrical</v>
          </cell>
          <cell r="B421" t="str">
            <v>Insurance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</row>
        <row r="422">
          <cell r="A422" t="str">
            <v>Electrical</v>
          </cell>
          <cell r="B422" t="str">
            <v>AUDIT FEE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</row>
        <row r="423">
          <cell r="A423" t="str">
            <v>Electrical</v>
          </cell>
          <cell r="B423" t="str">
            <v>ACCOUNTING SERVICES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</row>
        <row r="424">
          <cell r="A424" t="str">
            <v>Electrical</v>
          </cell>
          <cell r="B424" t="str">
            <v>TAXATION SERVICES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</row>
        <row r="425">
          <cell r="A425" t="str">
            <v>Electrical</v>
          </cell>
          <cell r="B425" t="str">
            <v>LEGAL FEE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</row>
        <row r="426">
          <cell r="A426" t="str">
            <v>Electrical</v>
          </cell>
          <cell r="B426" t="str">
            <v>CONSULTANCY FEES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</row>
        <row r="427">
          <cell r="A427" t="str">
            <v>Electrical</v>
          </cell>
          <cell r="B427" t="str">
            <v>OTHER PROFESSIONAL FEES</v>
          </cell>
          <cell r="E427">
            <v>500</v>
          </cell>
          <cell r="N427">
            <v>500</v>
          </cell>
          <cell r="O427">
            <v>1000</v>
          </cell>
          <cell r="P427">
            <v>1050</v>
          </cell>
          <cell r="Q427">
            <v>1102.5</v>
          </cell>
          <cell r="R427">
            <v>1157.625</v>
          </cell>
          <cell r="S427">
            <v>1215.5062500000001</v>
          </cell>
        </row>
        <row r="428">
          <cell r="A428" t="str">
            <v>Electrical</v>
          </cell>
          <cell r="B428" t="str">
            <v>Consultancy/audit fees</v>
          </cell>
          <cell r="C428">
            <v>0</v>
          </cell>
          <cell r="D428">
            <v>0</v>
          </cell>
          <cell r="E428">
            <v>500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500</v>
          </cell>
          <cell r="O428">
            <v>1000</v>
          </cell>
          <cell r="P428">
            <v>1050</v>
          </cell>
          <cell r="Q428">
            <v>1102.5</v>
          </cell>
          <cell r="R428">
            <v>1157.625</v>
          </cell>
          <cell r="S428">
            <v>1215.5062500000001</v>
          </cell>
        </row>
        <row r="429">
          <cell r="A429" t="str">
            <v>Electrical</v>
          </cell>
          <cell r="B429" t="str">
            <v>MAINTENANCE - COMPUTER</v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</row>
        <row r="430">
          <cell r="A430" t="str">
            <v>Electrical</v>
          </cell>
          <cell r="B430" t="str">
            <v>MAINTENANCE - OFF EQPT,FURN &amp; FF</v>
          </cell>
          <cell r="H430">
            <v>400</v>
          </cell>
          <cell r="O430">
            <v>400</v>
          </cell>
          <cell r="P430">
            <v>420</v>
          </cell>
          <cell r="Q430">
            <v>441</v>
          </cell>
          <cell r="R430">
            <v>463.05</v>
          </cell>
          <cell r="S430">
            <v>486.20250000000004</v>
          </cell>
        </row>
        <row r="431">
          <cell r="A431" t="str">
            <v>Electrical</v>
          </cell>
          <cell r="B431" t="str">
            <v>MAINTENANCE - BUILDING</v>
          </cell>
          <cell r="C431">
            <v>500</v>
          </cell>
          <cell r="D431">
            <v>500</v>
          </cell>
          <cell r="E431">
            <v>500</v>
          </cell>
          <cell r="F431">
            <v>500</v>
          </cell>
          <cell r="G431">
            <v>500</v>
          </cell>
          <cell r="H431">
            <v>500</v>
          </cell>
          <cell r="I431">
            <v>500</v>
          </cell>
          <cell r="J431">
            <v>500</v>
          </cell>
          <cell r="K431">
            <v>500</v>
          </cell>
          <cell r="L431">
            <v>500</v>
          </cell>
          <cell r="M431">
            <v>500</v>
          </cell>
          <cell r="N431">
            <v>500</v>
          </cell>
          <cell r="O431">
            <v>6000</v>
          </cell>
          <cell r="P431">
            <v>6300</v>
          </cell>
          <cell r="Q431">
            <v>6615</v>
          </cell>
          <cell r="R431">
            <v>6945.75</v>
          </cell>
          <cell r="S431">
            <v>7293.0375000000004</v>
          </cell>
        </row>
        <row r="432">
          <cell r="A432" t="str">
            <v>Electrical</v>
          </cell>
          <cell r="B432" t="str">
            <v>GENERAL MAINTENANCE - OTHERS</v>
          </cell>
          <cell r="C432">
            <v>200</v>
          </cell>
          <cell r="D432">
            <v>200</v>
          </cell>
          <cell r="E432">
            <v>200</v>
          </cell>
          <cell r="F432">
            <v>200</v>
          </cell>
          <cell r="G432">
            <v>200</v>
          </cell>
          <cell r="H432">
            <v>200</v>
          </cell>
          <cell r="I432">
            <v>200</v>
          </cell>
          <cell r="J432">
            <v>200</v>
          </cell>
          <cell r="K432">
            <v>200</v>
          </cell>
          <cell r="L432">
            <v>200</v>
          </cell>
          <cell r="M432">
            <v>200</v>
          </cell>
          <cell r="N432">
            <v>200</v>
          </cell>
          <cell r="O432">
            <v>2400</v>
          </cell>
          <cell r="P432">
            <v>2520</v>
          </cell>
          <cell r="Q432">
            <v>2646</v>
          </cell>
          <cell r="R432">
            <v>2778.3</v>
          </cell>
          <cell r="S432">
            <v>2917.2150000000001</v>
          </cell>
        </row>
        <row r="433">
          <cell r="A433" t="str">
            <v>Electrical</v>
          </cell>
          <cell r="B433" t="str">
            <v>MOTOR VEHICLE - INSURANCE</v>
          </cell>
          <cell r="C433">
            <v>0</v>
          </cell>
          <cell r="D433">
            <v>0</v>
          </cell>
          <cell r="E433">
            <v>0</v>
          </cell>
          <cell r="F433">
            <v>1000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1000</v>
          </cell>
          <cell r="P433">
            <v>1050</v>
          </cell>
          <cell r="Q433">
            <v>1102.5</v>
          </cell>
          <cell r="R433">
            <v>1157.625</v>
          </cell>
          <cell r="S433">
            <v>1215.5062500000001</v>
          </cell>
        </row>
        <row r="434">
          <cell r="A434" t="str">
            <v>Electrical</v>
          </cell>
          <cell r="B434" t="str">
            <v>MOTOR VEHICLE - ROAD TAX</v>
          </cell>
          <cell r="C434">
            <v>0</v>
          </cell>
          <cell r="D434">
            <v>0</v>
          </cell>
          <cell r="E434">
            <v>0</v>
          </cell>
          <cell r="F434">
            <v>750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750</v>
          </cell>
          <cell r="P434">
            <v>787.5</v>
          </cell>
          <cell r="Q434">
            <v>826.875</v>
          </cell>
          <cell r="R434">
            <v>868.21875</v>
          </cell>
          <cell r="S434">
            <v>911.62968750000005</v>
          </cell>
        </row>
        <row r="435">
          <cell r="A435" t="str">
            <v>Electrical</v>
          </cell>
          <cell r="B435" t="str">
            <v>MOTOR VEHICLE - REPAIRS/MAINTENANCE</v>
          </cell>
          <cell r="C435">
            <v>200</v>
          </cell>
          <cell r="D435">
            <v>200</v>
          </cell>
          <cell r="E435">
            <v>200</v>
          </cell>
          <cell r="F435">
            <v>200</v>
          </cell>
          <cell r="G435">
            <v>200</v>
          </cell>
          <cell r="H435">
            <v>200</v>
          </cell>
          <cell r="I435">
            <v>200</v>
          </cell>
          <cell r="J435">
            <v>200</v>
          </cell>
          <cell r="K435">
            <v>200</v>
          </cell>
          <cell r="L435">
            <v>200</v>
          </cell>
          <cell r="M435">
            <v>200</v>
          </cell>
          <cell r="N435">
            <v>200</v>
          </cell>
          <cell r="O435">
            <v>2400</v>
          </cell>
          <cell r="P435">
            <v>2520</v>
          </cell>
          <cell r="Q435">
            <v>2646</v>
          </cell>
          <cell r="R435">
            <v>2778.3</v>
          </cell>
          <cell r="S435">
            <v>2917.2150000000001</v>
          </cell>
        </row>
        <row r="436">
          <cell r="A436" t="str">
            <v>Electrical</v>
          </cell>
          <cell r="B436" t="str">
            <v>MOTOR VEHICLE - RUNNING COSTS</v>
          </cell>
          <cell r="C436">
            <v>500</v>
          </cell>
          <cell r="D436">
            <v>500</v>
          </cell>
          <cell r="E436">
            <v>500</v>
          </cell>
          <cell r="F436">
            <v>500</v>
          </cell>
          <cell r="G436">
            <v>500</v>
          </cell>
          <cell r="H436">
            <v>500</v>
          </cell>
          <cell r="I436">
            <v>500</v>
          </cell>
          <cell r="J436">
            <v>500</v>
          </cell>
          <cell r="K436">
            <v>500</v>
          </cell>
          <cell r="L436">
            <v>500</v>
          </cell>
          <cell r="M436">
            <v>500</v>
          </cell>
          <cell r="N436">
            <v>500</v>
          </cell>
          <cell r="O436">
            <v>6000</v>
          </cell>
          <cell r="P436">
            <v>6300</v>
          </cell>
          <cell r="Q436">
            <v>6615</v>
          </cell>
          <cell r="R436">
            <v>6945.75</v>
          </cell>
          <cell r="S436">
            <v>7293.0375000000004</v>
          </cell>
        </row>
        <row r="437">
          <cell r="A437" t="str">
            <v>Electrical</v>
          </cell>
          <cell r="B437" t="str">
            <v>Maintenance</v>
          </cell>
          <cell r="C437">
            <v>1400</v>
          </cell>
          <cell r="D437">
            <v>1400</v>
          </cell>
          <cell r="E437">
            <v>1400</v>
          </cell>
          <cell r="F437">
            <v>3150</v>
          </cell>
          <cell r="G437">
            <v>1400</v>
          </cell>
          <cell r="H437">
            <v>1800</v>
          </cell>
          <cell r="I437">
            <v>1400</v>
          </cell>
          <cell r="J437">
            <v>1400</v>
          </cell>
          <cell r="K437">
            <v>1400</v>
          </cell>
          <cell r="L437">
            <v>1400</v>
          </cell>
          <cell r="M437">
            <v>1400</v>
          </cell>
          <cell r="N437">
            <v>1400</v>
          </cell>
          <cell r="O437">
            <v>18950</v>
          </cell>
          <cell r="P437">
            <v>19897.5</v>
          </cell>
          <cell r="Q437">
            <v>20892.375</v>
          </cell>
          <cell r="R437">
            <v>21936.993750000001</v>
          </cell>
          <cell r="S437">
            <v>23033.843437500003</v>
          </cell>
        </row>
        <row r="438">
          <cell r="A438" t="str">
            <v>Electrical</v>
          </cell>
          <cell r="B438" t="str">
            <v>DEPRN - LEASEHOLD LAND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</row>
        <row r="439">
          <cell r="A439" t="str">
            <v>Electrical</v>
          </cell>
          <cell r="B439" t="str">
            <v xml:space="preserve">DEPRN - BUILDINGS 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</row>
        <row r="440">
          <cell r="A440" t="str">
            <v>Electrical</v>
          </cell>
          <cell r="B440" t="str">
            <v>DEPRN - INPLANT TRANSPORT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</row>
        <row r="441">
          <cell r="A441" t="str">
            <v>Electrical</v>
          </cell>
          <cell r="B441" t="str">
            <v>DEPRN - MOTOR VEHICLES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</row>
        <row r="442">
          <cell r="A442" t="str">
            <v>Electrical</v>
          </cell>
          <cell r="B442" t="str">
            <v>DEPRN - COMPUTERS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</row>
        <row r="443">
          <cell r="A443" t="str">
            <v>Electrical</v>
          </cell>
          <cell r="B443" t="str">
            <v>DEPRN - OFF EQPT,FURN &amp; FIX &amp; FITTING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</row>
        <row r="444">
          <cell r="A444" t="str">
            <v>Electrical</v>
          </cell>
          <cell r="B444" t="str">
            <v>DEPRN - TOOLS &amp; APPLIANCES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</row>
        <row r="445">
          <cell r="A445" t="str">
            <v>Electrical</v>
          </cell>
          <cell r="B445" t="str">
            <v>DEPRN - MINOR ASSET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</row>
        <row r="446">
          <cell r="A446" t="str">
            <v>Electrical</v>
          </cell>
          <cell r="B446" t="str">
            <v>Depreciation</v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</row>
        <row r="447">
          <cell r="A447" t="str">
            <v>Electrical</v>
          </cell>
          <cell r="B447" t="str">
            <v>NEWSPAPER &amp; PERIODICALS</v>
          </cell>
          <cell r="C447">
            <v>50</v>
          </cell>
          <cell r="D447">
            <v>50</v>
          </cell>
          <cell r="E447">
            <v>50</v>
          </cell>
          <cell r="F447">
            <v>50</v>
          </cell>
          <cell r="G447">
            <v>50</v>
          </cell>
          <cell r="H447">
            <v>50</v>
          </cell>
          <cell r="I447">
            <v>50</v>
          </cell>
          <cell r="J447">
            <v>50</v>
          </cell>
          <cell r="K447">
            <v>50</v>
          </cell>
          <cell r="L447">
            <v>50</v>
          </cell>
          <cell r="M447">
            <v>50</v>
          </cell>
          <cell r="N447">
            <v>50</v>
          </cell>
          <cell r="O447">
            <v>600</v>
          </cell>
          <cell r="P447">
            <v>630</v>
          </cell>
          <cell r="Q447">
            <v>661.5</v>
          </cell>
          <cell r="R447">
            <v>694.57500000000005</v>
          </cell>
          <cell r="S447">
            <v>729.30375000000004</v>
          </cell>
        </row>
        <row r="448">
          <cell r="A448" t="str">
            <v>Electrical</v>
          </cell>
          <cell r="B448" t="str">
            <v>PROFESSIONAL SUBSCRIPTION</v>
          </cell>
          <cell r="C448">
            <v>500</v>
          </cell>
          <cell r="I448">
            <v>500</v>
          </cell>
          <cell r="O448">
            <v>1000</v>
          </cell>
          <cell r="P448">
            <v>1050</v>
          </cell>
          <cell r="Q448">
            <v>1102.5</v>
          </cell>
          <cell r="R448">
            <v>1157.625</v>
          </cell>
          <cell r="S448">
            <v>1215.5062500000001</v>
          </cell>
        </row>
        <row r="449">
          <cell r="A449" t="str">
            <v>Electrical</v>
          </cell>
          <cell r="B449" t="str">
            <v>RECREATIONAL SUBSRIPTION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</row>
        <row r="450">
          <cell r="A450" t="str">
            <v>Electrical</v>
          </cell>
          <cell r="B450" t="str">
            <v>RECRUITMENT EXPENSES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</row>
        <row r="451">
          <cell r="A451" t="str">
            <v>Electrical</v>
          </cell>
          <cell r="B451" t="str">
            <v>DONATION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</row>
        <row r="452">
          <cell r="A452" t="str">
            <v>Electrical</v>
          </cell>
          <cell r="B452" t="str">
            <v>SECURITY EXPENSES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</row>
        <row r="453">
          <cell r="A453" t="str">
            <v>Electrical</v>
          </cell>
          <cell r="B453" t="str">
            <v>STAMP DUTY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</row>
        <row r="454">
          <cell r="A454" t="str">
            <v>Electrical</v>
          </cell>
          <cell r="B454" t="str">
            <v>MISCELLANEOUS - SUNDRIES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</row>
        <row r="455">
          <cell r="A455" t="str">
            <v>Electrical</v>
          </cell>
          <cell r="B455" t="str">
            <v>ASSESSMENT RATE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</row>
        <row r="456">
          <cell r="A456" t="str">
            <v>Electrical</v>
          </cell>
          <cell r="B456" t="str">
            <v>QUIT RENT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</row>
        <row r="457">
          <cell r="A457" t="str">
            <v>Electrical</v>
          </cell>
          <cell r="B457" t="str">
            <v>QUIT RENT</v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</row>
        <row r="458">
          <cell r="A458" t="str">
            <v>Electrical</v>
          </cell>
          <cell r="B458" t="str">
            <v>General Expenses</v>
          </cell>
          <cell r="C458">
            <v>550</v>
          </cell>
          <cell r="D458">
            <v>50</v>
          </cell>
          <cell r="E458">
            <v>50</v>
          </cell>
          <cell r="F458">
            <v>50</v>
          </cell>
          <cell r="G458">
            <v>50</v>
          </cell>
          <cell r="H458">
            <v>50</v>
          </cell>
          <cell r="I458">
            <v>550</v>
          </cell>
          <cell r="J458">
            <v>50</v>
          </cell>
          <cell r="K458">
            <v>50</v>
          </cell>
          <cell r="L458">
            <v>50</v>
          </cell>
          <cell r="M458">
            <v>50</v>
          </cell>
          <cell r="N458">
            <v>50</v>
          </cell>
          <cell r="O458">
            <v>1600</v>
          </cell>
          <cell r="P458">
            <v>1680</v>
          </cell>
          <cell r="Q458">
            <v>1764</v>
          </cell>
          <cell r="R458">
            <v>1852.2</v>
          </cell>
          <cell r="S458">
            <v>1944.8100000000002</v>
          </cell>
        </row>
        <row r="459">
          <cell r="A459" t="str">
            <v>Electrical</v>
          </cell>
          <cell r="B459" t="str">
            <v>CONSUMABLE</v>
          </cell>
          <cell r="C459">
            <v>1000</v>
          </cell>
          <cell r="D459">
            <v>1000</v>
          </cell>
          <cell r="E459">
            <v>1000</v>
          </cell>
          <cell r="F459">
            <v>1000</v>
          </cell>
          <cell r="G459">
            <v>1000</v>
          </cell>
          <cell r="H459">
            <v>1000</v>
          </cell>
          <cell r="I459">
            <v>1000</v>
          </cell>
          <cell r="J459">
            <v>1000</v>
          </cell>
          <cell r="K459">
            <v>1000</v>
          </cell>
          <cell r="L459">
            <v>1000</v>
          </cell>
          <cell r="M459">
            <v>1000</v>
          </cell>
          <cell r="N459">
            <v>1000</v>
          </cell>
          <cell r="O459">
            <v>12000</v>
          </cell>
          <cell r="P459">
            <v>12600</v>
          </cell>
          <cell r="Q459">
            <v>13230</v>
          </cell>
          <cell r="R459">
            <v>13891.5</v>
          </cell>
          <cell r="S459">
            <v>14586.075000000001</v>
          </cell>
        </row>
        <row r="460">
          <cell r="A460" t="str">
            <v>Electrical</v>
          </cell>
          <cell r="B460" t="str">
            <v>HARDWARE</v>
          </cell>
          <cell r="C460">
            <v>500</v>
          </cell>
          <cell r="D460">
            <v>500</v>
          </cell>
          <cell r="E460">
            <v>500</v>
          </cell>
          <cell r="F460">
            <v>500</v>
          </cell>
          <cell r="G460">
            <v>500</v>
          </cell>
          <cell r="H460">
            <v>500</v>
          </cell>
          <cell r="I460">
            <v>500</v>
          </cell>
          <cell r="J460">
            <v>500</v>
          </cell>
          <cell r="K460">
            <v>500</v>
          </cell>
          <cell r="L460">
            <v>500</v>
          </cell>
          <cell r="M460">
            <v>500</v>
          </cell>
          <cell r="N460">
            <v>500</v>
          </cell>
          <cell r="O460">
            <v>6000</v>
          </cell>
          <cell r="P460">
            <v>6300</v>
          </cell>
          <cell r="Q460">
            <v>6615</v>
          </cell>
          <cell r="R460">
            <v>6945.75</v>
          </cell>
          <cell r="S460">
            <v>7293.0375000000004</v>
          </cell>
        </row>
        <row r="461">
          <cell r="A461" t="str">
            <v>Electrical</v>
          </cell>
          <cell r="B461" t="str">
            <v>SPARE PART</v>
          </cell>
          <cell r="C461">
            <v>80000</v>
          </cell>
          <cell r="D461">
            <v>80000</v>
          </cell>
          <cell r="E461">
            <v>80000</v>
          </cell>
          <cell r="F461">
            <v>80000</v>
          </cell>
          <cell r="G461">
            <v>80000</v>
          </cell>
          <cell r="H461">
            <v>80000</v>
          </cell>
          <cell r="I461">
            <v>80000</v>
          </cell>
          <cell r="J461">
            <v>80000</v>
          </cell>
          <cell r="K461">
            <v>80000</v>
          </cell>
          <cell r="L461">
            <v>80000</v>
          </cell>
          <cell r="M461">
            <v>80000</v>
          </cell>
          <cell r="N461">
            <v>80000</v>
          </cell>
          <cell r="O461">
            <v>960000</v>
          </cell>
          <cell r="P461">
            <v>1008000</v>
          </cell>
          <cell r="Q461">
            <v>1058400</v>
          </cell>
          <cell r="R461">
            <v>1111320</v>
          </cell>
          <cell r="S461">
            <v>1166886</v>
          </cell>
        </row>
        <row r="462">
          <cell r="A462" t="str">
            <v>Electrical</v>
          </cell>
          <cell r="B462" t="str">
            <v>TOTAL</v>
          </cell>
          <cell r="C462">
            <v>167108</v>
          </cell>
          <cell r="D462">
            <v>166608</v>
          </cell>
          <cell r="E462">
            <v>169108</v>
          </cell>
          <cell r="F462">
            <v>168358</v>
          </cell>
          <cell r="G462">
            <v>166608</v>
          </cell>
          <cell r="H462">
            <v>167008</v>
          </cell>
          <cell r="I462">
            <v>166808</v>
          </cell>
          <cell r="J462">
            <v>166308</v>
          </cell>
          <cell r="K462">
            <v>166308</v>
          </cell>
          <cell r="L462">
            <v>166308</v>
          </cell>
          <cell r="M462">
            <v>166308</v>
          </cell>
          <cell r="N462">
            <v>166808</v>
          </cell>
          <cell r="O462">
            <v>2003646</v>
          </cell>
          <cell r="P462">
            <v>2123317.8600000003</v>
          </cell>
          <cell r="Q462">
            <v>2250142.6866000001</v>
          </cell>
          <cell r="R462">
            <v>2384548.2905460005</v>
          </cell>
          <cell r="S462">
            <v>2526988.0828662603</v>
          </cell>
        </row>
        <row r="465">
          <cell r="A465" t="str">
            <v>Water</v>
          </cell>
          <cell r="B465" t="str">
            <v>Description</v>
          </cell>
          <cell r="C465">
            <v>37347</v>
          </cell>
          <cell r="D465">
            <v>37377</v>
          </cell>
          <cell r="E465">
            <v>37408</v>
          </cell>
          <cell r="F465">
            <v>37438</v>
          </cell>
          <cell r="G465">
            <v>37469</v>
          </cell>
          <cell r="H465">
            <v>37500</v>
          </cell>
          <cell r="I465">
            <v>37530</v>
          </cell>
          <cell r="J465">
            <v>37561</v>
          </cell>
          <cell r="K465">
            <v>37591</v>
          </cell>
          <cell r="L465">
            <v>37622</v>
          </cell>
          <cell r="M465">
            <v>37653</v>
          </cell>
          <cell r="N465">
            <v>37681</v>
          </cell>
          <cell r="O465" t="str">
            <v>Y/E 2003</v>
          </cell>
          <cell r="P465" t="str">
            <v>2003/2004</v>
          </cell>
          <cell r="Q465" t="str">
            <v>2004/2005</v>
          </cell>
          <cell r="R465" t="str">
            <v>2005/2006</v>
          </cell>
          <cell r="S465" t="str">
            <v>2006/2007</v>
          </cell>
        </row>
        <row r="466">
          <cell r="P466">
            <v>0.06</v>
          </cell>
        </row>
        <row r="467">
          <cell r="A467" t="str">
            <v>Water</v>
          </cell>
          <cell r="B467" t="str">
            <v>SALARIES &amp; WAGES</v>
          </cell>
          <cell r="C467">
            <v>35000</v>
          </cell>
          <cell r="D467">
            <v>35000</v>
          </cell>
          <cell r="E467">
            <v>35000</v>
          </cell>
          <cell r="F467">
            <v>35000</v>
          </cell>
          <cell r="G467">
            <v>35000</v>
          </cell>
          <cell r="H467">
            <v>35000</v>
          </cell>
          <cell r="I467">
            <v>35000</v>
          </cell>
          <cell r="J467">
            <v>35000</v>
          </cell>
          <cell r="K467">
            <v>35000</v>
          </cell>
          <cell r="L467">
            <v>35000</v>
          </cell>
          <cell r="M467">
            <v>35000</v>
          </cell>
          <cell r="N467">
            <v>35000</v>
          </cell>
          <cell r="O467">
            <v>420000</v>
          </cell>
          <cell r="P467">
            <v>445200</v>
          </cell>
          <cell r="Q467">
            <v>471912</v>
          </cell>
          <cell r="R467">
            <v>500226.72000000003</v>
          </cell>
          <cell r="S467">
            <v>530240.3232000001</v>
          </cell>
        </row>
        <row r="468">
          <cell r="A468" t="str">
            <v>Water</v>
          </cell>
          <cell r="B468" t="str">
            <v>ALLOWANCES</v>
          </cell>
          <cell r="C468">
            <v>12500</v>
          </cell>
          <cell r="D468">
            <v>12500</v>
          </cell>
          <cell r="E468">
            <v>12500</v>
          </cell>
          <cell r="F468">
            <v>12500</v>
          </cell>
          <cell r="G468">
            <v>12500</v>
          </cell>
          <cell r="H468">
            <v>12500</v>
          </cell>
          <cell r="I468">
            <v>12500</v>
          </cell>
          <cell r="J468">
            <v>12500</v>
          </cell>
          <cell r="K468">
            <v>12500</v>
          </cell>
          <cell r="L468">
            <v>12500</v>
          </cell>
          <cell r="M468">
            <v>12500</v>
          </cell>
          <cell r="N468">
            <v>12500</v>
          </cell>
          <cell r="O468">
            <v>150000</v>
          </cell>
          <cell r="P468">
            <v>159000</v>
          </cell>
          <cell r="Q468">
            <v>168540</v>
          </cell>
          <cell r="R468">
            <v>178652.40000000002</v>
          </cell>
          <cell r="S468">
            <v>189371.54400000002</v>
          </cell>
        </row>
        <row r="469">
          <cell r="A469" t="str">
            <v>Water</v>
          </cell>
          <cell r="B469" t="str">
            <v>OVERTIME</v>
          </cell>
          <cell r="C469">
            <v>5000</v>
          </cell>
          <cell r="D469">
            <v>5000</v>
          </cell>
          <cell r="E469">
            <v>5000</v>
          </cell>
          <cell r="F469">
            <v>5000</v>
          </cell>
          <cell r="G469">
            <v>5000</v>
          </cell>
          <cell r="H469">
            <v>5000</v>
          </cell>
          <cell r="I469">
            <v>5000</v>
          </cell>
          <cell r="J469">
            <v>5000</v>
          </cell>
          <cell r="K469">
            <v>5000</v>
          </cell>
          <cell r="L469">
            <v>5000</v>
          </cell>
          <cell r="M469">
            <v>5000</v>
          </cell>
          <cell r="N469">
            <v>5000</v>
          </cell>
          <cell r="O469">
            <v>60000</v>
          </cell>
          <cell r="P469">
            <v>63600</v>
          </cell>
          <cell r="Q469">
            <v>67416</v>
          </cell>
          <cell r="R469">
            <v>71460.960000000006</v>
          </cell>
          <cell r="S469">
            <v>75748.617600000012</v>
          </cell>
        </row>
        <row r="470">
          <cell r="A470" t="str">
            <v>Water</v>
          </cell>
          <cell r="B470" t="str">
            <v>CASUAL LABOUR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</row>
        <row r="471">
          <cell r="A471" t="str">
            <v>Water</v>
          </cell>
          <cell r="B471" t="str">
            <v>BONUS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</row>
        <row r="472">
          <cell r="A472" t="str">
            <v>Water</v>
          </cell>
          <cell r="B472" t="str">
            <v>EPF</v>
          </cell>
          <cell r="C472">
            <v>5000</v>
          </cell>
          <cell r="D472">
            <v>5000</v>
          </cell>
          <cell r="E472">
            <v>5000</v>
          </cell>
          <cell r="F472">
            <v>5000</v>
          </cell>
          <cell r="G472">
            <v>5000</v>
          </cell>
          <cell r="H472">
            <v>5000</v>
          </cell>
          <cell r="I472">
            <v>5000</v>
          </cell>
          <cell r="J472">
            <v>5000</v>
          </cell>
          <cell r="K472">
            <v>5000</v>
          </cell>
          <cell r="L472">
            <v>5000</v>
          </cell>
          <cell r="M472">
            <v>5000</v>
          </cell>
          <cell r="N472">
            <v>5000</v>
          </cell>
          <cell r="O472">
            <v>60000</v>
          </cell>
          <cell r="P472">
            <v>63600</v>
          </cell>
          <cell r="Q472">
            <v>67416</v>
          </cell>
          <cell r="R472">
            <v>71460.960000000006</v>
          </cell>
          <cell r="S472">
            <v>75748.617600000012</v>
          </cell>
        </row>
        <row r="473">
          <cell r="A473" t="str">
            <v>Water</v>
          </cell>
          <cell r="B473" t="str">
            <v>SOCSO</v>
          </cell>
          <cell r="C473">
            <v>1000</v>
          </cell>
          <cell r="D473">
            <v>1000</v>
          </cell>
          <cell r="E473">
            <v>1000</v>
          </cell>
          <cell r="F473">
            <v>1000</v>
          </cell>
          <cell r="G473">
            <v>1000</v>
          </cell>
          <cell r="H473">
            <v>1000</v>
          </cell>
          <cell r="I473">
            <v>1000</v>
          </cell>
          <cell r="J473">
            <v>1000</v>
          </cell>
          <cell r="K473">
            <v>1000</v>
          </cell>
          <cell r="L473">
            <v>1000</v>
          </cell>
          <cell r="M473">
            <v>1000</v>
          </cell>
          <cell r="N473">
            <v>1000</v>
          </cell>
          <cell r="O473">
            <v>12000</v>
          </cell>
          <cell r="P473">
            <v>12720</v>
          </cell>
          <cell r="Q473">
            <v>13483.2</v>
          </cell>
          <cell r="R473">
            <v>14292.192000000001</v>
          </cell>
          <cell r="S473">
            <v>15149.723520000001</v>
          </cell>
        </row>
        <row r="474">
          <cell r="A474" t="str">
            <v>Water</v>
          </cell>
          <cell r="B474" t="str">
            <v>EXTERNAL MEDICAL EXPENSES</v>
          </cell>
          <cell r="C474">
            <v>750</v>
          </cell>
          <cell r="D474">
            <v>750</v>
          </cell>
          <cell r="E474">
            <v>750</v>
          </cell>
          <cell r="F474">
            <v>750</v>
          </cell>
          <cell r="G474">
            <v>750</v>
          </cell>
          <cell r="H474">
            <v>750</v>
          </cell>
          <cell r="I474">
            <v>750</v>
          </cell>
          <cell r="J474">
            <v>750</v>
          </cell>
          <cell r="K474">
            <v>750</v>
          </cell>
          <cell r="L474">
            <v>750</v>
          </cell>
          <cell r="M474">
            <v>750</v>
          </cell>
          <cell r="N474">
            <v>750</v>
          </cell>
          <cell r="O474">
            <v>9000</v>
          </cell>
          <cell r="P474">
            <v>9540</v>
          </cell>
          <cell r="Q474">
            <v>10112.4</v>
          </cell>
          <cell r="R474">
            <v>10719.144</v>
          </cell>
          <cell r="S474">
            <v>11362.292640000001</v>
          </cell>
        </row>
        <row r="475">
          <cell r="A475" t="str">
            <v>Water</v>
          </cell>
          <cell r="B475" t="str">
            <v>GENERAL WELFARE</v>
          </cell>
          <cell r="C475">
            <v>150</v>
          </cell>
          <cell r="D475">
            <v>150</v>
          </cell>
          <cell r="E475">
            <v>150</v>
          </cell>
          <cell r="F475">
            <v>150</v>
          </cell>
          <cell r="G475">
            <v>150</v>
          </cell>
          <cell r="H475">
            <v>150</v>
          </cell>
          <cell r="I475">
            <v>150</v>
          </cell>
          <cell r="J475">
            <v>150</v>
          </cell>
          <cell r="K475">
            <v>150</v>
          </cell>
          <cell r="L475">
            <v>150</v>
          </cell>
          <cell r="M475">
            <v>150</v>
          </cell>
          <cell r="N475">
            <v>150</v>
          </cell>
          <cell r="O475">
            <v>1800</v>
          </cell>
          <cell r="P475">
            <v>1908</v>
          </cell>
          <cell r="Q475">
            <v>2022.48</v>
          </cell>
          <cell r="R475">
            <v>2143.8288000000002</v>
          </cell>
          <cell r="S475">
            <v>2272.4585280000006</v>
          </cell>
        </row>
        <row r="476">
          <cell r="A476" t="str">
            <v>Water</v>
          </cell>
          <cell r="B476" t="str">
            <v>SPORTS CLUB SUBSIDY</v>
          </cell>
          <cell r="C476">
            <v>100</v>
          </cell>
          <cell r="D476">
            <v>100</v>
          </cell>
          <cell r="E476">
            <v>100</v>
          </cell>
          <cell r="F476">
            <v>100</v>
          </cell>
          <cell r="G476">
            <v>100</v>
          </cell>
          <cell r="H476">
            <v>100</v>
          </cell>
          <cell r="I476">
            <v>100</v>
          </cell>
          <cell r="J476">
            <v>100</v>
          </cell>
          <cell r="K476">
            <v>100</v>
          </cell>
          <cell r="L476">
            <v>100</v>
          </cell>
          <cell r="M476">
            <v>100</v>
          </cell>
          <cell r="N476">
            <v>100</v>
          </cell>
          <cell r="O476">
            <v>1200</v>
          </cell>
          <cell r="P476">
            <v>1272</v>
          </cell>
          <cell r="Q476">
            <v>1348.3200000000002</v>
          </cell>
          <cell r="R476">
            <v>1429.2192000000002</v>
          </cell>
          <cell r="S476">
            <v>1514.9723520000002</v>
          </cell>
        </row>
        <row r="477">
          <cell r="A477" t="str">
            <v>Water</v>
          </cell>
          <cell r="B477" t="str">
            <v>CANTEEN SUBSIDY</v>
          </cell>
          <cell r="C477">
            <v>500</v>
          </cell>
          <cell r="D477">
            <v>500</v>
          </cell>
          <cell r="E477">
            <v>500</v>
          </cell>
          <cell r="F477">
            <v>500</v>
          </cell>
          <cell r="G477">
            <v>500</v>
          </cell>
          <cell r="H477">
            <v>500</v>
          </cell>
          <cell r="I477">
            <v>500</v>
          </cell>
          <cell r="J477">
            <v>500</v>
          </cell>
          <cell r="K477">
            <v>500</v>
          </cell>
          <cell r="L477">
            <v>500</v>
          </cell>
          <cell r="M477">
            <v>500</v>
          </cell>
          <cell r="N477">
            <v>500</v>
          </cell>
          <cell r="O477">
            <v>6000</v>
          </cell>
          <cell r="P477">
            <v>6360</v>
          </cell>
          <cell r="Q477">
            <v>6741.6</v>
          </cell>
          <cell r="R477">
            <v>7146.0960000000005</v>
          </cell>
          <cell r="S477">
            <v>7574.8617600000007</v>
          </cell>
        </row>
        <row r="478">
          <cell r="A478" t="str">
            <v>Water</v>
          </cell>
          <cell r="B478" t="str">
            <v>TRANSPORT SUBSIDY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</row>
        <row r="479">
          <cell r="A479" t="str">
            <v>Water</v>
          </cell>
          <cell r="B479" t="str">
            <v>UNIFORM</v>
          </cell>
          <cell r="C479">
            <v>300</v>
          </cell>
          <cell r="D479">
            <v>300</v>
          </cell>
          <cell r="E479">
            <v>300</v>
          </cell>
          <cell r="F479">
            <v>300</v>
          </cell>
          <cell r="G479">
            <v>300</v>
          </cell>
          <cell r="H479">
            <v>300</v>
          </cell>
          <cell r="I479">
            <v>300</v>
          </cell>
          <cell r="J479">
            <v>300</v>
          </cell>
          <cell r="K479">
            <v>300</v>
          </cell>
          <cell r="L479">
            <v>300</v>
          </cell>
          <cell r="M479">
            <v>300</v>
          </cell>
          <cell r="N479">
            <v>300</v>
          </cell>
          <cell r="O479">
            <v>3600</v>
          </cell>
          <cell r="P479">
            <v>3816</v>
          </cell>
          <cell r="Q479">
            <v>4044.96</v>
          </cell>
          <cell r="R479">
            <v>4287.6576000000005</v>
          </cell>
          <cell r="S479">
            <v>4544.9170560000011</v>
          </cell>
        </row>
        <row r="480">
          <cell r="A480" t="str">
            <v>Water</v>
          </cell>
          <cell r="B480" t="str">
            <v>Staff costs</v>
          </cell>
          <cell r="C480">
            <v>60300</v>
          </cell>
          <cell r="D480">
            <v>60300</v>
          </cell>
          <cell r="E480">
            <v>60300</v>
          </cell>
          <cell r="F480">
            <v>60300</v>
          </cell>
          <cell r="G480">
            <v>60300</v>
          </cell>
          <cell r="H480">
            <v>60300</v>
          </cell>
          <cell r="I480">
            <v>60300</v>
          </cell>
          <cell r="J480">
            <v>60300</v>
          </cell>
          <cell r="K480">
            <v>60300</v>
          </cell>
          <cell r="L480">
            <v>60300</v>
          </cell>
          <cell r="M480">
            <v>60300</v>
          </cell>
          <cell r="N480">
            <v>60300</v>
          </cell>
          <cell r="O480">
            <v>723600</v>
          </cell>
          <cell r="P480">
            <v>767016</v>
          </cell>
          <cell r="Q480">
            <v>813036.95999999985</v>
          </cell>
          <cell r="R480">
            <v>861819.17760000017</v>
          </cell>
          <cell r="S480">
            <v>913528.32825600007</v>
          </cell>
        </row>
        <row r="481">
          <cell r="A481" t="str">
            <v>Water</v>
          </cell>
          <cell r="B481" t="str">
            <v>Charged out</v>
          </cell>
          <cell r="C481">
            <v>148000</v>
          </cell>
          <cell r="D481">
            <v>148000</v>
          </cell>
          <cell r="E481">
            <v>148000</v>
          </cell>
          <cell r="F481">
            <v>210000</v>
          </cell>
          <cell r="G481">
            <v>210000</v>
          </cell>
          <cell r="H481">
            <v>214000</v>
          </cell>
          <cell r="I481">
            <v>245000</v>
          </cell>
          <cell r="J481">
            <v>245000</v>
          </cell>
          <cell r="K481">
            <v>245000</v>
          </cell>
          <cell r="L481">
            <v>245000</v>
          </cell>
          <cell r="M481">
            <v>245000</v>
          </cell>
          <cell r="N481">
            <v>287000</v>
          </cell>
          <cell r="O481">
            <v>2590000</v>
          </cell>
          <cell r="P481">
            <v>2964500</v>
          </cell>
          <cell r="Q481">
            <v>3526285</v>
          </cell>
          <cell r="R481">
            <v>4127049.5</v>
          </cell>
          <cell r="S481">
            <v>4849924.4500000011</v>
          </cell>
        </row>
        <row r="482">
          <cell r="A482" t="str">
            <v>Water</v>
          </cell>
          <cell r="B482" t="str">
            <v>(Under-charged)/Over-charged</v>
          </cell>
          <cell r="C482">
            <v>87700</v>
          </cell>
          <cell r="D482">
            <v>87700</v>
          </cell>
          <cell r="E482">
            <v>87700</v>
          </cell>
          <cell r="F482">
            <v>149700</v>
          </cell>
          <cell r="G482">
            <v>149700</v>
          </cell>
          <cell r="H482">
            <v>153700</v>
          </cell>
          <cell r="I482">
            <v>184700</v>
          </cell>
          <cell r="J482">
            <v>184700</v>
          </cell>
          <cell r="K482">
            <v>184700</v>
          </cell>
          <cell r="L482">
            <v>184700</v>
          </cell>
          <cell r="M482">
            <v>184700</v>
          </cell>
          <cell r="N482">
            <v>226700</v>
          </cell>
          <cell r="O482">
            <v>1866400</v>
          </cell>
          <cell r="P482">
            <v>2197484</v>
          </cell>
          <cell r="Q482">
            <v>2713248.04</v>
          </cell>
          <cell r="R482">
            <v>3265230.3223999999</v>
          </cell>
          <cell r="S482">
            <v>3936396.1217440013</v>
          </cell>
        </row>
        <row r="483">
          <cell r="A483" t="str">
            <v>Water</v>
          </cell>
        </row>
        <row r="484">
          <cell r="A484" t="str">
            <v>Water</v>
          </cell>
          <cell r="P484">
            <v>0.05</v>
          </cell>
        </row>
        <row r="485">
          <cell r="A485" t="str">
            <v>Water</v>
          </cell>
          <cell r="B485" t="str">
            <v>TRAINING-IN-HOUSE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</row>
        <row r="486">
          <cell r="A486" t="str">
            <v>Water</v>
          </cell>
          <cell r="B486" t="str">
            <v>TRAINING-LOCAL</v>
          </cell>
          <cell r="C486">
            <v>500</v>
          </cell>
          <cell r="D486">
            <v>500</v>
          </cell>
          <cell r="E486">
            <v>500</v>
          </cell>
          <cell r="F486">
            <v>500</v>
          </cell>
          <cell r="G486">
            <v>500</v>
          </cell>
          <cell r="H486">
            <v>500</v>
          </cell>
          <cell r="I486">
            <v>200</v>
          </cell>
          <cell r="J486">
            <v>200</v>
          </cell>
          <cell r="K486">
            <v>200</v>
          </cell>
          <cell r="L486">
            <v>200</v>
          </cell>
          <cell r="M486">
            <v>200</v>
          </cell>
          <cell r="N486">
            <v>200</v>
          </cell>
          <cell r="O486">
            <v>4200</v>
          </cell>
          <cell r="P486">
            <v>4410</v>
          </cell>
          <cell r="Q486">
            <v>4630.5</v>
          </cell>
          <cell r="R486">
            <v>4862.0250000000005</v>
          </cell>
          <cell r="S486">
            <v>5105.1262500000012</v>
          </cell>
        </row>
        <row r="487">
          <cell r="A487" t="str">
            <v>Water</v>
          </cell>
          <cell r="B487" t="str">
            <v>TRAINING OVERSEAS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</row>
        <row r="488">
          <cell r="A488" t="str">
            <v>Water</v>
          </cell>
          <cell r="B488" t="str">
            <v>Training</v>
          </cell>
          <cell r="C488">
            <v>500</v>
          </cell>
          <cell r="D488">
            <v>500</v>
          </cell>
          <cell r="E488">
            <v>500</v>
          </cell>
          <cell r="F488">
            <v>500</v>
          </cell>
          <cell r="G488">
            <v>500</v>
          </cell>
          <cell r="H488">
            <v>500</v>
          </cell>
          <cell r="I488">
            <v>200</v>
          </cell>
          <cell r="J488">
            <v>200</v>
          </cell>
          <cell r="K488">
            <v>200</v>
          </cell>
          <cell r="L488">
            <v>200</v>
          </cell>
          <cell r="M488">
            <v>200</v>
          </cell>
          <cell r="N488">
            <v>200</v>
          </cell>
          <cell r="O488">
            <v>4200</v>
          </cell>
          <cell r="P488">
            <v>4410</v>
          </cell>
          <cell r="Q488">
            <v>4630.5</v>
          </cell>
          <cell r="R488">
            <v>4862.0250000000005</v>
          </cell>
          <cell r="S488">
            <v>5105.1262500000012</v>
          </cell>
        </row>
        <row r="489">
          <cell r="A489" t="str">
            <v>Water</v>
          </cell>
          <cell r="B489" t="str">
            <v>TRAVELLING - LOCAL</v>
          </cell>
          <cell r="C489">
            <v>500</v>
          </cell>
          <cell r="D489">
            <v>500</v>
          </cell>
          <cell r="E489">
            <v>500</v>
          </cell>
          <cell r="F489">
            <v>500</v>
          </cell>
          <cell r="G489">
            <v>500</v>
          </cell>
          <cell r="H489">
            <v>500</v>
          </cell>
          <cell r="I489">
            <v>500</v>
          </cell>
          <cell r="J489">
            <v>500</v>
          </cell>
          <cell r="K489">
            <v>500</v>
          </cell>
          <cell r="L489">
            <v>500</v>
          </cell>
          <cell r="M489">
            <v>500</v>
          </cell>
          <cell r="N489">
            <v>500</v>
          </cell>
          <cell r="O489">
            <v>6000</v>
          </cell>
          <cell r="P489">
            <v>6300</v>
          </cell>
          <cell r="Q489">
            <v>6615</v>
          </cell>
          <cell r="R489">
            <v>6945.75</v>
          </cell>
          <cell r="S489">
            <v>7293.0375000000004</v>
          </cell>
        </row>
        <row r="490">
          <cell r="A490" t="str">
            <v>Water</v>
          </cell>
          <cell r="B490" t="str">
            <v>TRAVELLING - OVERSEAS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</row>
        <row r="491">
          <cell r="A491" t="str">
            <v>Water</v>
          </cell>
          <cell r="B491" t="str">
            <v>TRAVELLING - VISITORS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</row>
        <row r="492">
          <cell r="A492" t="str">
            <v>Water</v>
          </cell>
          <cell r="B492" t="str">
            <v>Travelling</v>
          </cell>
          <cell r="C492">
            <v>500</v>
          </cell>
          <cell r="D492">
            <v>500</v>
          </cell>
          <cell r="E492">
            <v>500</v>
          </cell>
          <cell r="F492">
            <v>500</v>
          </cell>
          <cell r="G492">
            <v>500</v>
          </cell>
          <cell r="H492">
            <v>500</v>
          </cell>
          <cell r="I492">
            <v>500</v>
          </cell>
          <cell r="J492">
            <v>500</v>
          </cell>
          <cell r="K492">
            <v>500</v>
          </cell>
          <cell r="L492">
            <v>500</v>
          </cell>
          <cell r="M492">
            <v>500</v>
          </cell>
          <cell r="N492">
            <v>500</v>
          </cell>
          <cell r="O492">
            <v>6000</v>
          </cell>
          <cell r="P492">
            <v>6300</v>
          </cell>
          <cell r="Q492">
            <v>6615</v>
          </cell>
          <cell r="R492">
            <v>6945.75</v>
          </cell>
          <cell r="S492">
            <v>7293.0375000000004</v>
          </cell>
        </row>
        <row r="493">
          <cell r="A493" t="str">
            <v>Water</v>
          </cell>
          <cell r="B493" t="str">
            <v>ENTERTAINMENT - STAFF</v>
          </cell>
          <cell r="C493">
            <v>100</v>
          </cell>
          <cell r="D493">
            <v>100</v>
          </cell>
          <cell r="E493">
            <v>100</v>
          </cell>
          <cell r="F493">
            <v>100</v>
          </cell>
          <cell r="G493">
            <v>100</v>
          </cell>
          <cell r="H493">
            <v>100</v>
          </cell>
          <cell r="I493">
            <v>100</v>
          </cell>
          <cell r="J493">
            <v>100</v>
          </cell>
          <cell r="K493">
            <v>100</v>
          </cell>
          <cell r="L493">
            <v>100</v>
          </cell>
          <cell r="M493">
            <v>100</v>
          </cell>
          <cell r="N493">
            <v>100</v>
          </cell>
          <cell r="O493">
            <v>1200</v>
          </cell>
          <cell r="P493">
            <v>1260</v>
          </cell>
          <cell r="Q493">
            <v>1323</v>
          </cell>
          <cell r="R493">
            <v>1389.15</v>
          </cell>
          <cell r="S493">
            <v>1458.6075000000001</v>
          </cell>
        </row>
        <row r="494">
          <cell r="A494" t="str">
            <v>Water</v>
          </cell>
          <cell r="B494" t="str">
            <v>ENTERTAINMENT - SUPPLIER</v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</row>
        <row r="495">
          <cell r="A495" t="str">
            <v>Water</v>
          </cell>
          <cell r="B495" t="str">
            <v>ENTERTAINMENT - CUSTOMER</v>
          </cell>
          <cell r="C495">
            <v>500</v>
          </cell>
          <cell r="D495">
            <v>500</v>
          </cell>
          <cell r="E495">
            <v>500</v>
          </cell>
          <cell r="F495">
            <v>500</v>
          </cell>
          <cell r="G495">
            <v>500</v>
          </cell>
          <cell r="H495">
            <v>500</v>
          </cell>
          <cell r="I495">
            <v>500</v>
          </cell>
          <cell r="J495">
            <v>500</v>
          </cell>
          <cell r="K495">
            <v>500</v>
          </cell>
          <cell r="L495">
            <v>500</v>
          </cell>
          <cell r="M495">
            <v>500</v>
          </cell>
          <cell r="N495">
            <v>500</v>
          </cell>
          <cell r="O495">
            <v>6000</v>
          </cell>
          <cell r="P495">
            <v>6300</v>
          </cell>
          <cell r="Q495">
            <v>6615</v>
          </cell>
          <cell r="R495">
            <v>6945.75</v>
          </cell>
          <cell r="S495">
            <v>7293.0375000000004</v>
          </cell>
        </row>
        <row r="496">
          <cell r="A496" t="str">
            <v>Water</v>
          </cell>
          <cell r="B496" t="str">
            <v>ENTERTAINMENT - PR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</row>
        <row r="497">
          <cell r="A497" t="str">
            <v>Water</v>
          </cell>
          <cell r="B497" t="str">
            <v>ENTERTAINMENT - GENERAL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</row>
        <row r="498">
          <cell r="A498" t="str">
            <v>Water</v>
          </cell>
          <cell r="B498" t="str">
            <v>Entertainment</v>
          </cell>
          <cell r="C498">
            <v>600</v>
          </cell>
          <cell r="D498">
            <v>600</v>
          </cell>
          <cell r="E498">
            <v>600</v>
          </cell>
          <cell r="F498">
            <v>600</v>
          </cell>
          <cell r="G498">
            <v>600</v>
          </cell>
          <cell r="H498">
            <v>600</v>
          </cell>
          <cell r="I498">
            <v>600</v>
          </cell>
          <cell r="J498">
            <v>600</v>
          </cell>
          <cell r="K498">
            <v>600</v>
          </cell>
          <cell r="L498">
            <v>600</v>
          </cell>
          <cell r="M498">
            <v>600</v>
          </cell>
          <cell r="N498">
            <v>600</v>
          </cell>
          <cell r="O498">
            <v>7200</v>
          </cell>
          <cell r="P498">
            <v>7560</v>
          </cell>
          <cell r="Q498">
            <v>7938</v>
          </cell>
          <cell r="R498">
            <v>8334.9</v>
          </cell>
          <cell r="S498">
            <v>8751.6450000000004</v>
          </cell>
        </row>
        <row r="499">
          <cell r="A499" t="str">
            <v>Water</v>
          </cell>
          <cell r="B499" t="str">
            <v>TELEPHONE</v>
          </cell>
          <cell r="C499">
            <v>100</v>
          </cell>
          <cell r="D499">
            <v>100</v>
          </cell>
          <cell r="E499">
            <v>100</v>
          </cell>
          <cell r="F499">
            <v>100</v>
          </cell>
          <cell r="G499">
            <v>100</v>
          </cell>
          <cell r="H499">
            <v>100</v>
          </cell>
          <cell r="I499">
            <v>100</v>
          </cell>
          <cell r="J499">
            <v>100</v>
          </cell>
          <cell r="K499">
            <v>100</v>
          </cell>
          <cell r="L499">
            <v>100</v>
          </cell>
          <cell r="M499">
            <v>100</v>
          </cell>
          <cell r="N499">
            <v>100</v>
          </cell>
          <cell r="O499">
            <v>1200</v>
          </cell>
          <cell r="P499">
            <v>1260</v>
          </cell>
          <cell r="Q499">
            <v>1323</v>
          </cell>
          <cell r="R499">
            <v>1389.15</v>
          </cell>
          <cell r="S499">
            <v>1458.6075000000001</v>
          </cell>
        </row>
        <row r="500">
          <cell r="A500" t="str">
            <v>Water</v>
          </cell>
          <cell r="B500" t="str">
            <v>MOBILE PHONE</v>
          </cell>
          <cell r="C500">
            <v>500</v>
          </cell>
          <cell r="D500">
            <v>500</v>
          </cell>
          <cell r="E500">
            <v>500</v>
          </cell>
          <cell r="F500">
            <v>500</v>
          </cell>
          <cell r="G500">
            <v>500</v>
          </cell>
          <cell r="H500">
            <v>500</v>
          </cell>
          <cell r="I500">
            <v>500</v>
          </cell>
          <cell r="J500">
            <v>500</v>
          </cell>
          <cell r="K500">
            <v>500</v>
          </cell>
          <cell r="L500">
            <v>500</v>
          </cell>
          <cell r="M500">
            <v>500</v>
          </cell>
          <cell r="N500">
            <v>500</v>
          </cell>
          <cell r="O500">
            <v>6000</v>
          </cell>
          <cell r="P500">
            <v>6300</v>
          </cell>
          <cell r="Q500">
            <v>6615</v>
          </cell>
          <cell r="R500">
            <v>6945.75</v>
          </cell>
          <cell r="S500">
            <v>7293.0375000000004</v>
          </cell>
        </row>
        <row r="501">
          <cell r="A501" t="str">
            <v>Water</v>
          </cell>
          <cell r="B501" t="str">
            <v>TELEX</v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</row>
        <row r="502">
          <cell r="A502" t="str">
            <v>Water</v>
          </cell>
          <cell r="B502" t="str">
            <v>FACSMILE</v>
          </cell>
          <cell r="C502">
            <v>75</v>
          </cell>
          <cell r="D502">
            <v>75</v>
          </cell>
          <cell r="E502">
            <v>75</v>
          </cell>
          <cell r="F502">
            <v>75</v>
          </cell>
          <cell r="G502">
            <v>75</v>
          </cell>
          <cell r="H502">
            <v>75</v>
          </cell>
          <cell r="I502">
            <v>75</v>
          </cell>
          <cell r="J502">
            <v>75</v>
          </cell>
          <cell r="K502">
            <v>75</v>
          </cell>
          <cell r="L502">
            <v>75</v>
          </cell>
          <cell r="M502">
            <v>75</v>
          </cell>
          <cell r="N502">
            <v>75</v>
          </cell>
          <cell r="O502">
            <v>900</v>
          </cell>
          <cell r="P502">
            <v>945</v>
          </cell>
          <cell r="Q502">
            <v>992.25</v>
          </cell>
          <cell r="R502">
            <v>1041.8625</v>
          </cell>
          <cell r="S502">
            <v>1093.9556250000001</v>
          </cell>
        </row>
        <row r="503">
          <cell r="A503" t="str">
            <v>Water</v>
          </cell>
          <cell r="B503" t="str">
            <v>POSTAGE</v>
          </cell>
          <cell r="C503">
            <v>20</v>
          </cell>
          <cell r="D503">
            <v>20</v>
          </cell>
          <cell r="E503">
            <v>20</v>
          </cell>
          <cell r="F503">
            <v>20</v>
          </cell>
          <cell r="G503">
            <v>20</v>
          </cell>
          <cell r="H503">
            <v>20</v>
          </cell>
          <cell r="I503">
            <v>20</v>
          </cell>
          <cell r="J503">
            <v>20</v>
          </cell>
          <cell r="K503">
            <v>20</v>
          </cell>
          <cell r="L503">
            <v>20</v>
          </cell>
          <cell r="M503">
            <v>20</v>
          </cell>
          <cell r="N503">
            <v>20</v>
          </cell>
          <cell r="O503">
            <v>240</v>
          </cell>
          <cell r="P503">
            <v>252</v>
          </cell>
          <cell r="Q503">
            <v>264.60000000000002</v>
          </cell>
          <cell r="R503">
            <v>277.83000000000004</v>
          </cell>
          <cell r="S503">
            <v>291.72150000000005</v>
          </cell>
        </row>
        <row r="504">
          <cell r="A504" t="str">
            <v>Water</v>
          </cell>
          <cell r="B504" t="str">
            <v>COURIER</v>
          </cell>
          <cell r="C504">
            <v>100</v>
          </cell>
          <cell r="D504">
            <v>100</v>
          </cell>
          <cell r="E504">
            <v>100</v>
          </cell>
          <cell r="F504">
            <v>100</v>
          </cell>
          <cell r="G504">
            <v>100</v>
          </cell>
          <cell r="H504">
            <v>100</v>
          </cell>
          <cell r="I504">
            <v>100</v>
          </cell>
          <cell r="J504">
            <v>100</v>
          </cell>
          <cell r="K504">
            <v>100</v>
          </cell>
          <cell r="L504">
            <v>100</v>
          </cell>
          <cell r="M504">
            <v>100</v>
          </cell>
          <cell r="N504">
            <v>100</v>
          </cell>
          <cell r="O504">
            <v>1200</v>
          </cell>
          <cell r="P504">
            <v>1260</v>
          </cell>
          <cell r="Q504">
            <v>1323</v>
          </cell>
          <cell r="R504">
            <v>1389.15</v>
          </cell>
          <cell r="S504">
            <v>1458.6075000000001</v>
          </cell>
        </row>
        <row r="505">
          <cell r="A505" t="str">
            <v>Water</v>
          </cell>
          <cell r="B505" t="str">
            <v>WALKIE TALKIE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</row>
        <row r="506">
          <cell r="A506" t="str">
            <v>Water</v>
          </cell>
          <cell r="B506" t="str">
            <v>Telephone/Courier</v>
          </cell>
          <cell r="C506">
            <v>795</v>
          </cell>
          <cell r="D506">
            <v>795</v>
          </cell>
          <cell r="E506">
            <v>795</v>
          </cell>
          <cell r="F506">
            <v>795</v>
          </cell>
          <cell r="G506">
            <v>795</v>
          </cell>
          <cell r="H506">
            <v>795</v>
          </cell>
          <cell r="I506">
            <v>795</v>
          </cell>
          <cell r="J506">
            <v>795</v>
          </cell>
          <cell r="K506">
            <v>795</v>
          </cell>
          <cell r="L506">
            <v>795</v>
          </cell>
          <cell r="M506">
            <v>795</v>
          </cell>
          <cell r="N506">
            <v>795</v>
          </cell>
          <cell r="O506">
            <v>9540</v>
          </cell>
          <cell r="P506">
            <v>10017</v>
          </cell>
          <cell r="Q506">
            <v>10517.85</v>
          </cell>
          <cell r="R506">
            <v>11043.742499999998</v>
          </cell>
          <cell r="S506">
            <v>11595.929625000001</v>
          </cell>
        </row>
        <row r="507">
          <cell r="A507" t="str">
            <v>Water</v>
          </cell>
          <cell r="B507" t="str">
            <v>ELECTRICITY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</row>
        <row r="508">
          <cell r="A508" t="str">
            <v>Water</v>
          </cell>
          <cell r="B508" t="str">
            <v>WATER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</row>
        <row r="509">
          <cell r="A509" t="str">
            <v>Water</v>
          </cell>
          <cell r="B509" t="str">
            <v>DIRECTORS FEES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</row>
        <row r="510">
          <cell r="A510" t="str">
            <v>Water</v>
          </cell>
          <cell r="B510" t="str">
            <v>BOARD EXPENSES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</row>
        <row r="511">
          <cell r="A511" t="str">
            <v>Water</v>
          </cell>
          <cell r="B511" t="str">
            <v>PRINTING &amp; STATIONERY</v>
          </cell>
          <cell r="C511">
            <v>500</v>
          </cell>
          <cell r="D511">
            <v>500</v>
          </cell>
          <cell r="E511">
            <v>500</v>
          </cell>
          <cell r="F511">
            <v>500</v>
          </cell>
          <cell r="G511">
            <v>500</v>
          </cell>
          <cell r="H511">
            <v>500</v>
          </cell>
          <cell r="I511">
            <v>500</v>
          </cell>
          <cell r="J511">
            <v>500</v>
          </cell>
          <cell r="K511">
            <v>500</v>
          </cell>
          <cell r="L511">
            <v>500</v>
          </cell>
          <cell r="M511">
            <v>500</v>
          </cell>
          <cell r="N511">
            <v>500</v>
          </cell>
          <cell r="O511">
            <v>6000</v>
          </cell>
          <cell r="P511">
            <v>6300</v>
          </cell>
          <cell r="Q511">
            <v>6615</v>
          </cell>
          <cell r="R511">
            <v>6945.75</v>
          </cell>
          <cell r="S511">
            <v>7293.0375000000004</v>
          </cell>
        </row>
        <row r="512">
          <cell r="A512" t="str">
            <v>Water</v>
          </cell>
          <cell r="B512" t="str">
            <v>IN-HOUSE PUBLICATION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</row>
        <row r="513">
          <cell r="A513" t="str">
            <v>Water</v>
          </cell>
          <cell r="B513" t="str">
            <v>OTHER OFFICE SUPPLIES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</row>
        <row r="514">
          <cell r="A514" t="str">
            <v>Water</v>
          </cell>
          <cell r="B514" t="str">
            <v>STATIONERY - COMPUTER</v>
          </cell>
          <cell r="C514">
            <v>100</v>
          </cell>
          <cell r="D514">
            <v>100</v>
          </cell>
          <cell r="E514">
            <v>100</v>
          </cell>
          <cell r="F514">
            <v>100</v>
          </cell>
          <cell r="G514">
            <v>100</v>
          </cell>
          <cell r="H514">
            <v>100</v>
          </cell>
          <cell r="I514">
            <v>100</v>
          </cell>
          <cell r="J514">
            <v>100</v>
          </cell>
          <cell r="K514">
            <v>100</v>
          </cell>
          <cell r="L514">
            <v>100</v>
          </cell>
          <cell r="M514">
            <v>100</v>
          </cell>
          <cell r="N514">
            <v>100</v>
          </cell>
          <cell r="O514">
            <v>1200</v>
          </cell>
          <cell r="P514">
            <v>1260</v>
          </cell>
          <cell r="Q514">
            <v>1323</v>
          </cell>
          <cell r="R514">
            <v>1389.15</v>
          </cell>
          <cell r="S514">
            <v>1458.6075000000001</v>
          </cell>
        </row>
        <row r="515">
          <cell r="A515" t="str">
            <v>Water</v>
          </cell>
          <cell r="B515" t="str">
            <v>ANNUAL REPORT : INTERACTIVE CO. VIDEO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</row>
        <row r="516">
          <cell r="A516" t="str">
            <v>Water</v>
          </cell>
          <cell r="B516" t="str">
            <v>COMPANY BROCHURES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</row>
        <row r="517">
          <cell r="A517" t="str">
            <v>Water</v>
          </cell>
          <cell r="B517" t="str">
            <v>ADVERTISING EXPENSES</v>
          </cell>
          <cell r="C517">
            <v>0</v>
          </cell>
          <cell r="D517">
            <v>0</v>
          </cell>
          <cell r="E517">
            <v>2000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2000</v>
          </cell>
          <cell r="P517">
            <v>2100</v>
          </cell>
          <cell r="Q517">
            <v>2205</v>
          </cell>
          <cell r="R517">
            <v>2315.25</v>
          </cell>
          <cell r="S517">
            <v>2431.0125000000003</v>
          </cell>
        </row>
        <row r="518">
          <cell r="A518" t="str">
            <v>Water</v>
          </cell>
          <cell r="B518" t="str">
            <v>PROMOTION EXPENSES</v>
          </cell>
          <cell r="C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</row>
        <row r="519">
          <cell r="A519" t="str">
            <v>Water</v>
          </cell>
          <cell r="B519" t="str">
            <v>EXPORT PROMOTION EXPENSES</v>
          </cell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</row>
        <row r="520">
          <cell r="A520" t="str">
            <v>Water</v>
          </cell>
          <cell r="B520" t="str">
            <v>Stationery/printing/promotions</v>
          </cell>
          <cell r="C520">
            <v>600</v>
          </cell>
          <cell r="D520">
            <v>600</v>
          </cell>
          <cell r="E520">
            <v>2600</v>
          </cell>
          <cell r="F520">
            <v>600</v>
          </cell>
          <cell r="G520">
            <v>600</v>
          </cell>
          <cell r="H520">
            <v>600</v>
          </cell>
          <cell r="I520">
            <v>600</v>
          </cell>
          <cell r="J520">
            <v>600</v>
          </cell>
          <cell r="K520">
            <v>600</v>
          </cell>
          <cell r="L520">
            <v>600</v>
          </cell>
          <cell r="M520">
            <v>600</v>
          </cell>
          <cell r="N520">
            <v>600</v>
          </cell>
          <cell r="O520">
            <v>9200</v>
          </cell>
          <cell r="P520">
            <v>9660</v>
          </cell>
          <cell r="Q520">
            <v>10143</v>
          </cell>
          <cell r="R520">
            <v>10650.15</v>
          </cell>
          <cell r="S520">
            <v>11182.657500000001</v>
          </cell>
        </row>
        <row r="521">
          <cell r="A521" t="str">
            <v>Water</v>
          </cell>
          <cell r="B521" t="str">
            <v>OFFICE RENTAL</v>
          </cell>
          <cell r="C521">
            <v>150</v>
          </cell>
          <cell r="D521">
            <v>150</v>
          </cell>
          <cell r="E521">
            <v>150</v>
          </cell>
          <cell r="F521">
            <v>150</v>
          </cell>
          <cell r="G521">
            <v>150</v>
          </cell>
          <cell r="H521">
            <v>150</v>
          </cell>
          <cell r="I521">
            <v>150</v>
          </cell>
          <cell r="J521">
            <v>150</v>
          </cell>
          <cell r="K521">
            <v>150</v>
          </cell>
          <cell r="L521">
            <v>150</v>
          </cell>
          <cell r="M521">
            <v>150</v>
          </cell>
          <cell r="N521">
            <v>150</v>
          </cell>
          <cell r="O521">
            <v>1800</v>
          </cell>
          <cell r="P521">
            <v>1890</v>
          </cell>
          <cell r="Q521">
            <v>1984.5</v>
          </cell>
          <cell r="R521">
            <v>2083.7249999999999</v>
          </cell>
          <cell r="S521">
            <v>2187.9112500000001</v>
          </cell>
        </row>
        <row r="522">
          <cell r="A522" t="str">
            <v>Water</v>
          </cell>
          <cell r="B522" t="str">
            <v>EQUIPMENT RENTAL</v>
          </cell>
          <cell r="C522">
            <v>0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</row>
        <row r="523">
          <cell r="A523" t="str">
            <v>Water</v>
          </cell>
          <cell r="B523" t="str">
            <v>COMPUTER RENTAL</v>
          </cell>
          <cell r="C523">
            <v>0</v>
          </cell>
          <cell r="D523">
            <v>0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</row>
        <row r="524">
          <cell r="A524" t="str">
            <v>Water</v>
          </cell>
          <cell r="B524" t="str">
            <v>LEASE RENTAL</v>
          </cell>
          <cell r="C524">
            <v>0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</row>
        <row r="525">
          <cell r="A525" t="str">
            <v>Water</v>
          </cell>
          <cell r="B525" t="str">
            <v>RENTAL OTHERS</v>
          </cell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</row>
        <row r="526">
          <cell r="A526" t="str">
            <v>Water</v>
          </cell>
          <cell r="B526" t="str">
            <v>Rental/lease</v>
          </cell>
          <cell r="C526">
            <v>150</v>
          </cell>
          <cell r="D526">
            <v>150</v>
          </cell>
          <cell r="E526">
            <v>150</v>
          </cell>
          <cell r="F526">
            <v>150</v>
          </cell>
          <cell r="G526">
            <v>150</v>
          </cell>
          <cell r="H526">
            <v>150</v>
          </cell>
          <cell r="I526">
            <v>150</v>
          </cell>
          <cell r="J526">
            <v>150</v>
          </cell>
          <cell r="K526">
            <v>150</v>
          </cell>
          <cell r="L526">
            <v>150</v>
          </cell>
          <cell r="M526">
            <v>150</v>
          </cell>
          <cell r="N526">
            <v>150</v>
          </cell>
          <cell r="O526">
            <v>1800</v>
          </cell>
          <cell r="P526">
            <v>1890</v>
          </cell>
          <cell r="Q526">
            <v>1984.5</v>
          </cell>
          <cell r="R526">
            <v>2083.7249999999999</v>
          </cell>
          <cell r="S526">
            <v>2187.9112500000001</v>
          </cell>
        </row>
        <row r="527">
          <cell r="A527" t="str">
            <v>Water</v>
          </cell>
          <cell r="B527" t="str">
            <v>INSURANCE - IND. ALL RISKS/CONSEQ. LOSS</v>
          </cell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</row>
        <row r="528">
          <cell r="A528" t="str">
            <v>Water</v>
          </cell>
          <cell r="B528" t="str">
            <v>INSURANCE - MACH .BRKDOWN/CONSEQ. LOSS</v>
          </cell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</row>
        <row r="529">
          <cell r="A529" t="str">
            <v>Water</v>
          </cell>
          <cell r="B529" t="str">
            <v>INSURANCE - CONSEQUENTIAL LOSS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</row>
        <row r="530">
          <cell r="A530" t="str">
            <v>Water</v>
          </cell>
          <cell r="B530" t="str">
            <v>INSURANCE - COMPUTER</v>
          </cell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</row>
        <row r="531">
          <cell r="A531" t="str">
            <v>Water</v>
          </cell>
          <cell r="B531" t="str">
            <v>INSURANCE - PUBLIC LIABILITY</v>
          </cell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</row>
        <row r="532">
          <cell r="A532" t="str">
            <v>Water</v>
          </cell>
          <cell r="B532" t="str">
            <v>INSURANCE - GENERAL</v>
          </cell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</row>
        <row r="533">
          <cell r="A533" t="str">
            <v>Water</v>
          </cell>
          <cell r="B533" t="str">
            <v>INSURANCE - GPA</v>
          </cell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</row>
        <row r="534">
          <cell r="A534" t="str">
            <v>Water</v>
          </cell>
          <cell r="B534" t="str">
            <v>INSURANCE - GROUP TERM LIFE</v>
          </cell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</row>
        <row r="535">
          <cell r="A535" t="str">
            <v>Water</v>
          </cell>
          <cell r="B535" t="str">
            <v>INSURANCE - GROUP HOSPITAL &amp; SURGICAL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</row>
        <row r="536">
          <cell r="A536" t="str">
            <v>Water</v>
          </cell>
          <cell r="B536" t="str">
            <v>Insurance</v>
          </cell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</row>
        <row r="537">
          <cell r="A537" t="str">
            <v>Water</v>
          </cell>
          <cell r="B537" t="str">
            <v>AUDIT FEE</v>
          </cell>
          <cell r="C537">
            <v>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</row>
        <row r="538">
          <cell r="A538" t="str">
            <v>Water</v>
          </cell>
          <cell r="B538" t="str">
            <v>ACCOUNTING SERVICES</v>
          </cell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</row>
        <row r="539">
          <cell r="A539" t="str">
            <v>Water</v>
          </cell>
          <cell r="B539" t="str">
            <v>TAXATION SERVICES</v>
          </cell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</row>
        <row r="540">
          <cell r="A540" t="str">
            <v>Water</v>
          </cell>
          <cell r="B540" t="str">
            <v>LEGAL FEE</v>
          </cell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</row>
        <row r="541">
          <cell r="A541" t="str">
            <v>Water</v>
          </cell>
          <cell r="B541" t="str">
            <v>CONSULTANCY FEES</v>
          </cell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</row>
        <row r="542">
          <cell r="A542" t="str">
            <v>Water</v>
          </cell>
          <cell r="B542" t="str">
            <v>OTHER PROFESSIONAL FEES</v>
          </cell>
          <cell r="C542">
            <v>0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</row>
        <row r="543">
          <cell r="A543" t="str">
            <v>Water</v>
          </cell>
          <cell r="B543" t="str">
            <v>Consultancy/audit fees</v>
          </cell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</row>
        <row r="544">
          <cell r="A544" t="str">
            <v>Water</v>
          </cell>
          <cell r="B544" t="str">
            <v>MAINTENANCE - COMPUTER</v>
          </cell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</row>
        <row r="545">
          <cell r="A545" t="str">
            <v>Water</v>
          </cell>
          <cell r="B545" t="str">
            <v>MAINTENANCE - OFF EQPT,FURN &amp; FF</v>
          </cell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400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400</v>
          </cell>
          <cell r="P545">
            <v>420</v>
          </cell>
          <cell r="Q545">
            <v>441</v>
          </cell>
          <cell r="R545">
            <v>463.05</v>
          </cell>
          <cell r="S545">
            <v>486.20250000000004</v>
          </cell>
        </row>
        <row r="546">
          <cell r="A546" t="str">
            <v>Water</v>
          </cell>
          <cell r="B546" t="str">
            <v>MAINTENANCE - BUILDING</v>
          </cell>
          <cell r="C546">
            <v>500</v>
          </cell>
          <cell r="D546">
            <v>500</v>
          </cell>
          <cell r="E546">
            <v>500</v>
          </cell>
          <cell r="F546">
            <v>500</v>
          </cell>
          <cell r="G546">
            <v>500</v>
          </cell>
          <cell r="H546">
            <v>500</v>
          </cell>
          <cell r="I546">
            <v>500</v>
          </cell>
          <cell r="J546">
            <v>500</v>
          </cell>
          <cell r="K546">
            <v>500</v>
          </cell>
          <cell r="L546">
            <v>500</v>
          </cell>
          <cell r="M546">
            <v>500</v>
          </cell>
          <cell r="N546">
            <v>500</v>
          </cell>
          <cell r="O546">
            <v>6000</v>
          </cell>
          <cell r="P546">
            <v>6300</v>
          </cell>
          <cell r="Q546">
            <v>6615</v>
          </cell>
          <cell r="R546">
            <v>6945.75</v>
          </cell>
          <cell r="S546">
            <v>7293.0375000000004</v>
          </cell>
        </row>
        <row r="547">
          <cell r="A547" t="str">
            <v>Water</v>
          </cell>
          <cell r="B547" t="str">
            <v>GENERAL MAINTENANCE - OTHERS</v>
          </cell>
          <cell r="C547">
            <v>200</v>
          </cell>
          <cell r="D547">
            <v>200</v>
          </cell>
          <cell r="E547">
            <v>200</v>
          </cell>
          <cell r="F547">
            <v>200</v>
          </cell>
          <cell r="G547">
            <v>200</v>
          </cell>
          <cell r="H547">
            <v>200</v>
          </cell>
          <cell r="I547">
            <v>200</v>
          </cell>
          <cell r="J547">
            <v>200</v>
          </cell>
          <cell r="K547">
            <v>200</v>
          </cell>
          <cell r="L547">
            <v>200</v>
          </cell>
          <cell r="M547">
            <v>200</v>
          </cell>
          <cell r="N547">
            <v>200</v>
          </cell>
          <cell r="O547">
            <v>2400</v>
          </cell>
          <cell r="P547">
            <v>2520</v>
          </cell>
          <cell r="Q547">
            <v>2646</v>
          </cell>
          <cell r="R547">
            <v>2778.3</v>
          </cell>
          <cell r="S547">
            <v>2917.2150000000001</v>
          </cell>
        </row>
        <row r="548">
          <cell r="A548" t="str">
            <v>Water</v>
          </cell>
          <cell r="B548" t="str">
            <v>MOTOR VEHICLE - INSURANCE</v>
          </cell>
          <cell r="C548">
            <v>0</v>
          </cell>
          <cell r="D548">
            <v>0</v>
          </cell>
          <cell r="E548">
            <v>0</v>
          </cell>
          <cell r="F548">
            <v>1000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1000</v>
          </cell>
          <cell r="P548">
            <v>1050</v>
          </cell>
          <cell r="Q548">
            <v>1102.5</v>
          </cell>
          <cell r="R548">
            <v>1157.625</v>
          </cell>
          <cell r="S548">
            <v>1215.5062500000001</v>
          </cell>
        </row>
        <row r="549">
          <cell r="A549" t="str">
            <v>Water</v>
          </cell>
          <cell r="B549" t="str">
            <v>MOTOR VEHICLE - ROAD TAX</v>
          </cell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</row>
        <row r="550">
          <cell r="A550" t="str">
            <v>Water</v>
          </cell>
          <cell r="B550" t="str">
            <v>MOTOR VEHICLE - REPAIRS/MAINTENANCE</v>
          </cell>
          <cell r="C550">
            <v>200</v>
          </cell>
          <cell r="D550">
            <v>200</v>
          </cell>
          <cell r="E550">
            <v>200</v>
          </cell>
          <cell r="F550">
            <v>200</v>
          </cell>
          <cell r="G550">
            <v>200</v>
          </cell>
          <cell r="H550">
            <v>200</v>
          </cell>
          <cell r="I550">
            <v>200</v>
          </cell>
          <cell r="J550">
            <v>200</v>
          </cell>
          <cell r="K550">
            <v>200</v>
          </cell>
          <cell r="L550">
            <v>200</v>
          </cell>
          <cell r="M550">
            <v>200</v>
          </cell>
          <cell r="N550">
            <v>200</v>
          </cell>
          <cell r="O550">
            <v>2400</v>
          </cell>
          <cell r="P550">
            <v>2520</v>
          </cell>
          <cell r="Q550">
            <v>2646</v>
          </cell>
          <cell r="R550">
            <v>2778.3</v>
          </cell>
          <cell r="S550">
            <v>2917.2150000000001</v>
          </cell>
        </row>
        <row r="551">
          <cell r="A551" t="str">
            <v>Water</v>
          </cell>
          <cell r="B551" t="str">
            <v>MOTOR VEHICLE - RUNNING COSTS</v>
          </cell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</row>
        <row r="552">
          <cell r="A552" t="str">
            <v>Water</v>
          </cell>
          <cell r="B552" t="str">
            <v>Maintenance</v>
          </cell>
          <cell r="C552">
            <v>900</v>
          </cell>
          <cell r="D552">
            <v>900</v>
          </cell>
          <cell r="E552">
            <v>900</v>
          </cell>
          <cell r="F552">
            <v>1900</v>
          </cell>
          <cell r="G552">
            <v>900</v>
          </cell>
          <cell r="H552">
            <v>1300</v>
          </cell>
          <cell r="I552">
            <v>900</v>
          </cell>
          <cell r="J552">
            <v>900</v>
          </cell>
          <cell r="K552">
            <v>900</v>
          </cell>
          <cell r="L552">
            <v>900</v>
          </cell>
          <cell r="M552">
            <v>900</v>
          </cell>
          <cell r="N552">
            <v>900</v>
          </cell>
          <cell r="O552">
            <v>12200</v>
          </cell>
          <cell r="P552">
            <v>12810</v>
          </cell>
          <cell r="Q552">
            <v>13450.5</v>
          </cell>
          <cell r="R552">
            <v>14123.025000000001</v>
          </cell>
          <cell r="S552">
            <v>14829.176250000002</v>
          </cell>
        </row>
        <row r="553">
          <cell r="A553" t="str">
            <v>Water</v>
          </cell>
          <cell r="B553" t="str">
            <v>DEPRN - LEASEHOLD LAND</v>
          </cell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</row>
        <row r="554">
          <cell r="A554" t="str">
            <v>Water</v>
          </cell>
          <cell r="B554" t="str">
            <v xml:space="preserve">DEPRN - BUILDINGS </v>
          </cell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</row>
        <row r="555">
          <cell r="A555" t="str">
            <v>Water</v>
          </cell>
          <cell r="B555" t="str">
            <v>DEPRN - INPLANT TRANSPORT</v>
          </cell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</row>
        <row r="556">
          <cell r="A556" t="str">
            <v>Water</v>
          </cell>
          <cell r="B556" t="str">
            <v>DEPRN - MOTOR VEHICLES</v>
          </cell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</row>
        <row r="557">
          <cell r="A557" t="str">
            <v>Water</v>
          </cell>
          <cell r="B557" t="str">
            <v>DEPRN - COMPUTERS</v>
          </cell>
          <cell r="C557">
            <v>0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</row>
        <row r="558">
          <cell r="A558" t="str">
            <v>Water</v>
          </cell>
          <cell r="B558" t="str">
            <v>DEPRN - OFF EQPT,FURN &amp; FIX &amp; FITTING</v>
          </cell>
          <cell r="C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</row>
        <row r="559">
          <cell r="A559" t="str">
            <v>Water</v>
          </cell>
          <cell r="B559" t="str">
            <v>DEPRN - TOOLS &amp; APPLIANCES</v>
          </cell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</row>
        <row r="560">
          <cell r="A560" t="str">
            <v>Water</v>
          </cell>
          <cell r="B560" t="str">
            <v>DEPRN - MINOR ASSET</v>
          </cell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</row>
        <row r="561">
          <cell r="A561" t="str">
            <v>Water</v>
          </cell>
          <cell r="B561" t="str">
            <v>Depreciation</v>
          </cell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</row>
        <row r="562">
          <cell r="A562" t="str">
            <v>Water</v>
          </cell>
          <cell r="B562" t="str">
            <v>NEWSPAPER &amp; PERIODICALS</v>
          </cell>
          <cell r="C562">
            <v>50</v>
          </cell>
          <cell r="D562">
            <v>50</v>
          </cell>
          <cell r="E562">
            <v>50</v>
          </cell>
          <cell r="F562">
            <v>50</v>
          </cell>
          <cell r="G562">
            <v>50</v>
          </cell>
          <cell r="H562">
            <v>50</v>
          </cell>
          <cell r="I562">
            <v>50</v>
          </cell>
          <cell r="J562">
            <v>50</v>
          </cell>
          <cell r="K562">
            <v>50</v>
          </cell>
          <cell r="L562">
            <v>50</v>
          </cell>
          <cell r="M562">
            <v>50</v>
          </cell>
          <cell r="N562">
            <v>50</v>
          </cell>
          <cell r="O562">
            <v>600</v>
          </cell>
          <cell r="P562">
            <v>630</v>
          </cell>
          <cell r="Q562">
            <v>661.5</v>
          </cell>
          <cell r="R562">
            <v>694.57500000000005</v>
          </cell>
          <cell r="S562">
            <v>729.30375000000004</v>
          </cell>
        </row>
        <row r="563">
          <cell r="A563" t="str">
            <v>Water</v>
          </cell>
          <cell r="B563" t="str">
            <v>PROFESSIONAL SUBSCRIPTION</v>
          </cell>
          <cell r="C563">
            <v>50</v>
          </cell>
          <cell r="D563">
            <v>50</v>
          </cell>
          <cell r="E563">
            <v>50</v>
          </cell>
          <cell r="F563">
            <v>50</v>
          </cell>
          <cell r="G563">
            <v>50</v>
          </cell>
          <cell r="H563">
            <v>50</v>
          </cell>
          <cell r="I563">
            <v>50</v>
          </cell>
          <cell r="J563">
            <v>50</v>
          </cell>
          <cell r="K563">
            <v>50</v>
          </cell>
          <cell r="L563">
            <v>50</v>
          </cell>
          <cell r="M563">
            <v>50</v>
          </cell>
          <cell r="N563">
            <v>50</v>
          </cell>
          <cell r="O563">
            <v>600</v>
          </cell>
          <cell r="P563">
            <v>630</v>
          </cell>
          <cell r="Q563">
            <v>661.5</v>
          </cell>
          <cell r="R563">
            <v>694.57500000000005</v>
          </cell>
          <cell r="S563">
            <v>729.30375000000004</v>
          </cell>
        </row>
        <row r="564">
          <cell r="A564" t="str">
            <v>Water</v>
          </cell>
          <cell r="B564" t="str">
            <v>RECREATIONAL SUBSRIPTION</v>
          </cell>
          <cell r="C564">
            <v>0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</row>
        <row r="565">
          <cell r="A565" t="str">
            <v>Water</v>
          </cell>
          <cell r="B565" t="str">
            <v>RECRUITMENT EXPENSES</v>
          </cell>
          <cell r="C565">
            <v>0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</row>
        <row r="566">
          <cell r="A566" t="str">
            <v>Water</v>
          </cell>
          <cell r="B566" t="str">
            <v>DONATION</v>
          </cell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</row>
        <row r="567">
          <cell r="A567" t="str">
            <v>Water</v>
          </cell>
          <cell r="B567" t="str">
            <v>SECURITY EXPENSES</v>
          </cell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</row>
        <row r="568">
          <cell r="A568" t="str">
            <v>Water</v>
          </cell>
          <cell r="B568" t="str">
            <v>STAMP DUTY</v>
          </cell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</row>
        <row r="569">
          <cell r="A569" t="str">
            <v>Water</v>
          </cell>
          <cell r="B569" t="str">
            <v>MISCELLANEOUS - SUNDRIES</v>
          </cell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</row>
        <row r="570">
          <cell r="A570" t="str">
            <v>Water</v>
          </cell>
          <cell r="B570" t="str">
            <v>ASSESSMENT RATE</v>
          </cell>
          <cell r="C570">
            <v>0</v>
          </cell>
          <cell r="D570">
            <v>0</v>
          </cell>
          <cell r="E570">
            <v>0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</row>
        <row r="571">
          <cell r="A571" t="str">
            <v>Water</v>
          </cell>
          <cell r="B571" t="str">
            <v>QUIT RENT</v>
          </cell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</row>
        <row r="572">
          <cell r="A572" t="str">
            <v>Water</v>
          </cell>
          <cell r="B572" t="str">
            <v>QUIT RENT</v>
          </cell>
          <cell r="C572">
            <v>0</v>
          </cell>
          <cell r="D572">
            <v>0</v>
          </cell>
          <cell r="E572">
            <v>0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</row>
        <row r="573">
          <cell r="A573" t="str">
            <v>Water</v>
          </cell>
          <cell r="B573" t="str">
            <v>General Expenses</v>
          </cell>
          <cell r="C573">
            <v>100</v>
          </cell>
          <cell r="D573">
            <v>100</v>
          </cell>
          <cell r="E573">
            <v>100</v>
          </cell>
          <cell r="F573">
            <v>100</v>
          </cell>
          <cell r="G573">
            <v>100</v>
          </cell>
          <cell r="H573">
            <v>100</v>
          </cell>
          <cell r="I573">
            <v>100</v>
          </cell>
          <cell r="J573">
            <v>100</v>
          </cell>
          <cell r="K573">
            <v>100</v>
          </cell>
          <cell r="L573">
            <v>100</v>
          </cell>
          <cell r="M573">
            <v>100</v>
          </cell>
          <cell r="N573">
            <v>100</v>
          </cell>
          <cell r="O573">
            <v>1200</v>
          </cell>
          <cell r="P573">
            <v>1260</v>
          </cell>
          <cell r="Q573">
            <v>1323</v>
          </cell>
          <cell r="R573">
            <v>1389.15</v>
          </cell>
          <cell r="S573">
            <v>1458.6075000000001</v>
          </cell>
        </row>
        <row r="574">
          <cell r="A574" t="str">
            <v>Water</v>
          </cell>
          <cell r="B574" t="str">
            <v>CONSUMABLE</v>
          </cell>
          <cell r="C574">
            <v>150000</v>
          </cell>
          <cell r="D574">
            <v>150000</v>
          </cell>
          <cell r="E574">
            <v>150000</v>
          </cell>
          <cell r="F574">
            <v>150000</v>
          </cell>
          <cell r="G574">
            <v>150000</v>
          </cell>
          <cell r="H574">
            <v>150000</v>
          </cell>
          <cell r="I574">
            <v>150000</v>
          </cell>
          <cell r="J574">
            <v>150000</v>
          </cell>
          <cell r="K574">
            <v>150000</v>
          </cell>
          <cell r="L574">
            <v>150000</v>
          </cell>
          <cell r="M574">
            <v>150000</v>
          </cell>
          <cell r="N574">
            <v>150000</v>
          </cell>
          <cell r="O574">
            <v>1800000</v>
          </cell>
          <cell r="P574">
            <v>1890000</v>
          </cell>
          <cell r="Q574">
            <v>1984500</v>
          </cell>
          <cell r="R574">
            <v>2083725</v>
          </cell>
          <cell r="S574">
            <v>2187911.25</v>
          </cell>
        </row>
        <row r="575">
          <cell r="A575" t="str">
            <v>Water</v>
          </cell>
          <cell r="B575" t="str">
            <v>HARDWARE</v>
          </cell>
          <cell r="C575">
            <v>1000</v>
          </cell>
          <cell r="D575">
            <v>1000</v>
          </cell>
          <cell r="E575">
            <v>1000</v>
          </cell>
          <cell r="F575">
            <v>1000</v>
          </cell>
          <cell r="G575">
            <v>1000</v>
          </cell>
          <cell r="H575">
            <v>1000</v>
          </cell>
          <cell r="I575">
            <v>1000</v>
          </cell>
          <cell r="J575">
            <v>1000</v>
          </cell>
          <cell r="K575">
            <v>1000</v>
          </cell>
          <cell r="L575">
            <v>1000</v>
          </cell>
          <cell r="M575">
            <v>1000</v>
          </cell>
          <cell r="N575">
            <v>1000</v>
          </cell>
          <cell r="O575">
            <v>12000</v>
          </cell>
          <cell r="P575">
            <v>12600</v>
          </cell>
          <cell r="Q575">
            <v>13230</v>
          </cell>
          <cell r="R575">
            <v>13891.5</v>
          </cell>
          <cell r="S575">
            <v>14586.075000000001</v>
          </cell>
        </row>
        <row r="576">
          <cell r="A576" t="str">
            <v>Water</v>
          </cell>
          <cell r="B576" t="str">
            <v>SPARE PART</v>
          </cell>
          <cell r="C576">
            <v>20000</v>
          </cell>
          <cell r="D576">
            <v>20000</v>
          </cell>
          <cell r="E576">
            <v>20000</v>
          </cell>
          <cell r="F576">
            <v>20000</v>
          </cell>
          <cell r="G576">
            <v>20000</v>
          </cell>
          <cell r="H576">
            <v>20000</v>
          </cell>
          <cell r="I576">
            <v>20000</v>
          </cell>
          <cell r="J576">
            <v>20000</v>
          </cell>
          <cell r="K576">
            <v>20000</v>
          </cell>
          <cell r="L576">
            <v>20000</v>
          </cell>
          <cell r="M576">
            <v>20000</v>
          </cell>
          <cell r="N576">
            <v>20000</v>
          </cell>
          <cell r="O576">
            <v>240000</v>
          </cell>
          <cell r="P576">
            <v>252000</v>
          </cell>
          <cell r="Q576">
            <v>264600</v>
          </cell>
          <cell r="R576">
            <v>277830</v>
          </cell>
          <cell r="S576">
            <v>291721.5</v>
          </cell>
        </row>
        <row r="577">
          <cell r="A577" t="str">
            <v>Water</v>
          </cell>
          <cell r="B577" t="str">
            <v>TOTAL</v>
          </cell>
          <cell r="C577">
            <v>64445</v>
          </cell>
          <cell r="D577">
            <v>64445</v>
          </cell>
          <cell r="E577">
            <v>66445</v>
          </cell>
          <cell r="F577">
            <v>65445</v>
          </cell>
          <cell r="G577">
            <v>64445</v>
          </cell>
          <cell r="H577">
            <v>64845</v>
          </cell>
          <cell r="I577">
            <v>64145</v>
          </cell>
          <cell r="J577">
            <v>64145</v>
          </cell>
          <cell r="K577">
            <v>64145</v>
          </cell>
          <cell r="L577">
            <v>64145</v>
          </cell>
          <cell r="M577">
            <v>64145</v>
          </cell>
          <cell r="N577">
            <v>64145</v>
          </cell>
          <cell r="O577">
            <v>774940</v>
          </cell>
          <cell r="P577">
            <v>820923</v>
          </cell>
          <cell r="Q577">
            <v>869639.30999999982</v>
          </cell>
          <cell r="R577">
            <v>921251.64510000031</v>
          </cell>
          <cell r="S577">
            <v>975932.41913100006</v>
          </cell>
        </row>
        <row r="580">
          <cell r="A580" t="str">
            <v>PMSoln</v>
          </cell>
          <cell r="B580" t="str">
            <v>Description</v>
          </cell>
          <cell r="C580">
            <v>37347</v>
          </cell>
          <cell r="D580">
            <v>37377</v>
          </cell>
          <cell r="E580">
            <v>37408</v>
          </cell>
          <cell r="F580">
            <v>37438</v>
          </cell>
          <cell r="G580">
            <v>37469</v>
          </cell>
          <cell r="H580">
            <v>37500</v>
          </cell>
          <cell r="I580">
            <v>37530</v>
          </cell>
          <cell r="J580">
            <v>37561</v>
          </cell>
          <cell r="K580">
            <v>37591</v>
          </cell>
          <cell r="L580">
            <v>37622</v>
          </cell>
          <cell r="M580">
            <v>37653</v>
          </cell>
          <cell r="N580">
            <v>37681</v>
          </cell>
          <cell r="O580" t="str">
            <v>Y/E 2003</v>
          </cell>
          <cell r="P580" t="str">
            <v>2003/2004</v>
          </cell>
          <cell r="Q580" t="str">
            <v>2004/2005</v>
          </cell>
          <cell r="R580" t="str">
            <v>2005/2006</v>
          </cell>
          <cell r="S580" t="str">
            <v>2006/2007</v>
          </cell>
        </row>
        <row r="581">
          <cell r="P581">
            <v>0.06</v>
          </cell>
        </row>
        <row r="582">
          <cell r="A582" t="str">
            <v>PMSoln</v>
          </cell>
          <cell r="B582" t="str">
            <v>SALARIES &amp; WAGES</v>
          </cell>
          <cell r="C582">
            <v>160000</v>
          </cell>
          <cell r="D582">
            <v>160000</v>
          </cell>
          <cell r="E582">
            <v>160000</v>
          </cell>
          <cell r="F582">
            <v>160000</v>
          </cell>
          <cell r="G582">
            <v>160000</v>
          </cell>
          <cell r="H582">
            <v>160000</v>
          </cell>
          <cell r="I582">
            <v>160000</v>
          </cell>
          <cell r="J582">
            <v>160000</v>
          </cell>
          <cell r="K582">
            <v>160000</v>
          </cell>
          <cell r="L582">
            <v>160000</v>
          </cell>
          <cell r="M582">
            <v>160000</v>
          </cell>
          <cell r="N582">
            <v>160000</v>
          </cell>
          <cell r="O582">
            <v>1920000</v>
          </cell>
          <cell r="P582">
            <v>2035200</v>
          </cell>
          <cell r="Q582">
            <v>2157312</v>
          </cell>
          <cell r="R582">
            <v>2286750.7200000002</v>
          </cell>
          <cell r="S582">
            <v>2423955.7632000004</v>
          </cell>
        </row>
        <row r="583">
          <cell r="A583" t="str">
            <v>PMSoln</v>
          </cell>
          <cell r="B583" t="str">
            <v>ALLOWANCES</v>
          </cell>
          <cell r="C583">
            <v>40000</v>
          </cell>
          <cell r="D583">
            <v>40000</v>
          </cell>
          <cell r="E583">
            <v>40000</v>
          </cell>
          <cell r="F583">
            <v>40000</v>
          </cell>
          <cell r="G583">
            <v>40000</v>
          </cell>
          <cell r="H583">
            <v>40000</v>
          </cell>
          <cell r="I583">
            <v>40000</v>
          </cell>
          <cell r="J583">
            <v>40000</v>
          </cell>
          <cell r="K583">
            <v>40000</v>
          </cell>
          <cell r="L583">
            <v>40000</v>
          </cell>
          <cell r="M583">
            <v>40000</v>
          </cell>
          <cell r="N583">
            <v>40000</v>
          </cell>
          <cell r="O583">
            <v>480000</v>
          </cell>
          <cell r="P583">
            <v>508800</v>
          </cell>
          <cell r="Q583">
            <v>539328</v>
          </cell>
          <cell r="R583">
            <v>571687.68000000005</v>
          </cell>
          <cell r="S583">
            <v>605988.9408000001</v>
          </cell>
        </row>
        <row r="584">
          <cell r="A584" t="str">
            <v>PMSoln</v>
          </cell>
          <cell r="B584" t="str">
            <v>OVERTIME</v>
          </cell>
          <cell r="C584">
            <v>20000</v>
          </cell>
          <cell r="D584">
            <v>20000</v>
          </cell>
          <cell r="E584">
            <v>20000</v>
          </cell>
          <cell r="F584">
            <v>20000</v>
          </cell>
          <cell r="G584">
            <v>20000</v>
          </cell>
          <cell r="H584">
            <v>20000</v>
          </cell>
          <cell r="I584">
            <v>20000</v>
          </cell>
          <cell r="J584">
            <v>20000</v>
          </cell>
          <cell r="K584">
            <v>20000</v>
          </cell>
          <cell r="L584">
            <v>20000</v>
          </cell>
          <cell r="M584">
            <v>20000</v>
          </cell>
          <cell r="N584">
            <v>20000</v>
          </cell>
          <cell r="O584">
            <v>240000</v>
          </cell>
          <cell r="P584">
            <v>254400</v>
          </cell>
          <cell r="Q584">
            <v>269664</v>
          </cell>
          <cell r="R584">
            <v>285843.84000000003</v>
          </cell>
          <cell r="S584">
            <v>302994.47040000005</v>
          </cell>
        </row>
        <row r="585">
          <cell r="A585" t="str">
            <v>PMSoln</v>
          </cell>
          <cell r="B585" t="str">
            <v>CASUAL LABOUR</v>
          </cell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</row>
        <row r="586">
          <cell r="A586" t="str">
            <v>PMSoln</v>
          </cell>
          <cell r="B586" t="str">
            <v>BONUS</v>
          </cell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</row>
        <row r="587">
          <cell r="A587" t="str">
            <v>PMSoln</v>
          </cell>
          <cell r="B587" t="str">
            <v>EPF</v>
          </cell>
          <cell r="C587">
            <v>18000</v>
          </cell>
          <cell r="D587">
            <v>18000</v>
          </cell>
          <cell r="E587">
            <v>18000</v>
          </cell>
          <cell r="F587">
            <v>18000</v>
          </cell>
          <cell r="G587">
            <v>18000</v>
          </cell>
          <cell r="H587">
            <v>18000</v>
          </cell>
          <cell r="I587">
            <v>18000</v>
          </cell>
          <cell r="J587">
            <v>18000</v>
          </cell>
          <cell r="K587">
            <v>18000</v>
          </cell>
          <cell r="L587">
            <v>18000</v>
          </cell>
          <cell r="M587">
            <v>18000</v>
          </cell>
          <cell r="N587">
            <v>18000</v>
          </cell>
          <cell r="O587">
            <v>216000</v>
          </cell>
          <cell r="P587">
            <v>228960</v>
          </cell>
          <cell r="Q587">
            <v>242697.60000000001</v>
          </cell>
          <cell r="R587">
            <v>257259.45600000001</v>
          </cell>
          <cell r="S587">
            <v>272695.02335999999</v>
          </cell>
        </row>
        <row r="588">
          <cell r="A588" t="str">
            <v>PMSoln</v>
          </cell>
          <cell r="B588" t="str">
            <v>SOCSO</v>
          </cell>
          <cell r="C588">
            <v>5000</v>
          </cell>
          <cell r="D588">
            <v>5000</v>
          </cell>
          <cell r="E588">
            <v>5000</v>
          </cell>
          <cell r="F588">
            <v>5000</v>
          </cell>
          <cell r="G588">
            <v>5000</v>
          </cell>
          <cell r="H588">
            <v>5000</v>
          </cell>
          <cell r="I588">
            <v>5000</v>
          </cell>
          <cell r="J588">
            <v>5000</v>
          </cell>
          <cell r="K588">
            <v>5000</v>
          </cell>
          <cell r="L588">
            <v>5000</v>
          </cell>
          <cell r="M588">
            <v>5000</v>
          </cell>
          <cell r="N588">
            <v>5000</v>
          </cell>
          <cell r="O588">
            <v>60000</v>
          </cell>
          <cell r="P588">
            <v>63600</v>
          </cell>
          <cell r="Q588">
            <v>67416</v>
          </cell>
          <cell r="R588">
            <v>71460.960000000006</v>
          </cell>
          <cell r="S588">
            <v>75748.617600000012</v>
          </cell>
        </row>
        <row r="589">
          <cell r="A589" t="str">
            <v>PMSoln</v>
          </cell>
          <cell r="B589" t="str">
            <v>EXTERNAL MEDICAL EXPENSES</v>
          </cell>
          <cell r="C589">
            <v>750</v>
          </cell>
          <cell r="D589">
            <v>750</v>
          </cell>
          <cell r="E589">
            <v>750</v>
          </cell>
          <cell r="F589">
            <v>750</v>
          </cell>
          <cell r="G589">
            <v>750</v>
          </cell>
          <cell r="H589">
            <v>750</v>
          </cell>
          <cell r="I589">
            <v>750</v>
          </cell>
          <cell r="J589">
            <v>750</v>
          </cell>
          <cell r="K589">
            <v>750</v>
          </cell>
          <cell r="L589">
            <v>750</v>
          </cell>
          <cell r="M589">
            <v>750</v>
          </cell>
          <cell r="N589">
            <v>750</v>
          </cell>
          <cell r="O589">
            <v>9000</v>
          </cell>
          <cell r="P589">
            <v>9540</v>
          </cell>
          <cell r="Q589">
            <v>10112.4</v>
          </cell>
          <cell r="R589">
            <v>10719.144</v>
          </cell>
          <cell r="S589">
            <v>11362.292640000001</v>
          </cell>
        </row>
        <row r="590">
          <cell r="A590" t="str">
            <v>PMSoln</v>
          </cell>
          <cell r="B590" t="str">
            <v>GENERAL WELFARE</v>
          </cell>
          <cell r="C590">
            <v>300</v>
          </cell>
          <cell r="D590">
            <v>300</v>
          </cell>
          <cell r="E590">
            <v>300</v>
          </cell>
          <cell r="F590">
            <v>300</v>
          </cell>
          <cell r="G590">
            <v>300</v>
          </cell>
          <cell r="H590">
            <v>300</v>
          </cell>
          <cell r="I590">
            <v>300</v>
          </cell>
          <cell r="J590">
            <v>300</v>
          </cell>
          <cell r="K590">
            <v>300</v>
          </cell>
          <cell r="L590">
            <v>300</v>
          </cell>
          <cell r="M590">
            <v>300</v>
          </cell>
          <cell r="N590">
            <v>300</v>
          </cell>
          <cell r="O590">
            <v>3600</v>
          </cell>
          <cell r="P590">
            <v>3816</v>
          </cell>
          <cell r="Q590">
            <v>4044.96</v>
          </cell>
          <cell r="R590">
            <v>4287.6576000000005</v>
          </cell>
          <cell r="S590">
            <v>4544.9170560000011</v>
          </cell>
        </row>
        <row r="591">
          <cell r="A591" t="str">
            <v>PMSoln</v>
          </cell>
          <cell r="B591" t="str">
            <v>SPORTS CLUB SUBSIDY</v>
          </cell>
          <cell r="C591">
            <v>100</v>
          </cell>
          <cell r="D591">
            <v>100</v>
          </cell>
          <cell r="E591">
            <v>100</v>
          </cell>
          <cell r="F591">
            <v>100</v>
          </cell>
          <cell r="G591">
            <v>100</v>
          </cell>
          <cell r="H591">
            <v>100</v>
          </cell>
          <cell r="I591">
            <v>100</v>
          </cell>
          <cell r="J591">
            <v>100</v>
          </cell>
          <cell r="K591">
            <v>100</v>
          </cell>
          <cell r="L591">
            <v>100</v>
          </cell>
          <cell r="M591">
            <v>100</v>
          </cell>
          <cell r="N591">
            <v>100</v>
          </cell>
          <cell r="O591">
            <v>1200</v>
          </cell>
          <cell r="P591">
            <v>1272</v>
          </cell>
          <cell r="Q591">
            <v>1348.3200000000002</v>
          </cell>
          <cell r="R591">
            <v>1429.2192000000002</v>
          </cell>
          <cell r="S591">
            <v>1514.9723520000002</v>
          </cell>
        </row>
        <row r="592">
          <cell r="A592" t="str">
            <v>PMSoln</v>
          </cell>
          <cell r="B592" t="str">
            <v>CANTEEN SUBSIDY</v>
          </cell>
          <cell r="C592">
            <v>1000</v>
          </cell>
          <cell r="D592">
            <v>1000</v>
          </cell>
          <cell r="E592">
            <v>1000</v>
          </cell>
          <cell r="F592">
            <v>1000</v>
          </cell>
          <cell r="G592">
            <v>1000</v>
          </cell>
          <cell r="H592">
            <v>1000</v>
          </cell>
          <cell r="I592">
            <v>1000</v>
          </cell>
          <cell r="J592">
            <v>1000</v>
          </cell>
          <cell r="K592">
            <v>1000</v>
          </cell>
          <cell r="L592">
            <v>1000</v>
          </cell>
          <cell r="M592">
            <v>1000</v>
          </cell>
          <cell r="N592">
            <v>1000</v>
          </cell>
          <cell r="O592">
            <v>12000</v>
          </cell>
          <cell r="P592">
            <v>12720</v>
          </cell>
          <cell r="Q592">
            <v>13483.2</v>
          </cell>
          <cell r="R592">
            <v>14292.192000000001</v>
          </cell>
          <cell r="S592">
            <v>15149.723520000001</v>
          </cell>
        </row>
        <row r="593">
          <cell r="A593" t="str">
            <v>PMSoln</v>
          </cell>
          <cell r="B593" t="str">
            <v>TRANSPORT SUBSIDY</v>
          </cell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</row>
        <row r="594">
          <cell r="A594" t="str">
            <v>PMSoln</v>
          </cell>
          <cell r="B594" t="str">
            <v>UNIFORM</v>
          </cell>
          <cell r="C594">
            <v>500</v>
          </cell>
          <cell r="D594">
            <v>500</v>
          </cell>
          <cell r="E594">
            <v>500</v>
          </cell>
          <cell r="F594">
            <v>500</v>
          </cell>
          <cell r="G594">
            <v>500</v>
          </cell>
          <cell r="H594">
            <v>500</v>
          </cell>
          <cell r="I594">
            <v>500</v>
          </cell>
          <cell r="J594">
            <v>500</v>
          </cell>
          <cell r="K594">
            <v>500</v>
          </cell>
          <cell r="L594">
            <v>500</v>
          </cell>
          <cell r="M594">
            <v>500</v>
          </cell>
          <cell r="N594">
            <v>500</v>
          </cell>
          <cell r="O594">
            <v>6000</v>
          </cell>
          <cell r="P594">
            <v>6360</v>
          </cell>
          <cell r="Q594">
            <v>6741.6</v>
          </cell>
          <cell r="R594">
            <v>7146.0960000000005</v>
          </cell>
          <cell r="S594">
            <v>7574.8617600000007</v>
          </cell>
        </row>
        <row r="595">
          <cell r="A595" t="str">
            <v>PMSoln</v>
          </cell>
          <cell r="B595" t="str">
            <v>Staff costs</v>
          </cell>
          <cell r="C595">
            <v>245650</v>
          </cell>
          <cell r="D595">
            <v>245650</v>
          </cell>
          <cell r="E595">
            <v>245650</v>
          </cell>
          <cell r="F595">
            <v>245650</v>
          </cell>
          <cell r="G595">
            <v>245650</v>
          </cell>
          <cell r="H595">
            <v>245650</v>
          </cell>
          <cell r="I595">
            <v>245650</v>
          </cell>
          <cell r="J595">
            <v>245650</v>
          </cell>
          <cell r="K595">
            <v>245650</v>
          </cell>
          <cell r="L595">
            <v>245650</v>
          </cell>
          <cell r="M595">
            <v>245650</v>
          </cell>
          <cell r="N595">
            <v>245650</v>
          </cell>
          <cell r="O595">
            <v>2947800</v>
          </cell>
          <cell r="P595">
            <v>3124668</v>
          </cell>
          <cell r="Q595">
            <v>3312148.08</v>
          </cell>
          <cell r="R595">
            <v>3510876.9648000002</v>
          </cell>
          <cell r="S595">
            <v>3721529.5826880005</v>
          </cell>
        </row>
        <row r="596">
          <cell r="A596" t="str">
            <v>PMSoln</v>
          </cell>
          <cell r="B596" t="str">
            <v>Charged out</v>
          </cell>
          <cell r="C596">
            <v>165600</v>
          </cell>
          <cell r="D596">
            <v>132000</v>
          </cell>
          <cell r="E596">
            <v>148800</v>
          </cell>
          <cell r="F596">
            <v>140400</v>
          </cell>
          <cell r="G596">
            <v>258000</v>
          </cell>
          <cell r="H596">
            <v>245400</v>
          </cell>
          <cell r="I596">
            <v>153000</v>
          </cell>
          <cell r="J596">
            <v>140400</v>
          </cell>
          <cell r="K596">
            <v>144600</v>
          </cell>
          <cell r="L596">
            <v>144600</v>
          </cell>
          <cell r="M596">
            <v>144600</v>
          </cell>
          <cell r="N596">
            <v>144600</v>
          </cell>
          <cell r="O596">
            <v>1962000</v>
          </cell>
          <cell r="P596">
            <v>2368800</v>
          </cell>
          <cell r="Q596">
            <v>2919420</v>
          </cell>
          <cell r="R596">
            <v>3470670</v>
          </cell>
          <cell r="S596">
            <v>4141872</v>
          </cell>
        </row>
        <row r="597">
          <cell r="A597" t="str">
            <v>PMSoln</v>
          </cell>
          <cell r="B597" t="str">
            <v>(Under-charged)/Over-charged</v>
          </cell>
          <cell r="C597">
            <v>-80050</v>
          </cell>
          <cell r="D597">
            <v>-113650</v>
          </cell>
          <cell r="E597">
            <v>-96850</v>
          </cell>
          <cell r="F597">
            <v>-105250</v>
          </cell>
          <cell r="G597">
            <v>12350</v>
          </cell>
          <cell r="H597">
            <v>-250</v>
          </cell>
          <cell r="I597">
            <v>-92650</v>
          </cell>
          <cell r="J597">
            <v>-105250</v>
          </cell>
          <cell r="K597">
            <v>-101050</v>
          </cell>
          <cell r="L597">
            <v>-101050</v>
          </cell>
          <cell r="M597">
            <v>-101050</v>
          </cell>
          <cell r="N597">
            <v>-101050</v>
          </cell>
          <cell r="O597">
            <v>-985800</v>
          </cell>
          <cell r="P597">
            <v>-755868</v>
          </cell>
          <cell r="Q597">
            <v>-392728.08000000007</v>
          </cell>
          <cell r="R597">
            <v>-40206.964800000191</v>
          </cell>
          <cell r="S597">
            <v>420342.41731199948</v>
          </cell>
        </row>
        <row r="598">
          <cell r="A598" t="str">
            <v>PMSoln</v>
          </cell>
        </row>
        <row r="599">
          <cell r="A599" t="str">
            <v>PMSoln</v>
          </cell>
          <cell r="P599">
            <v>0.05</v>
          </cell>
        </row>
        <row r="600">
          <cell r="A600" t="str">
            <v>PMSoln</v>
          </cell>
          <cell r="B600" t="str">
            <v>TRAINING-IN-HOUSE</v>
          </cell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</row>
        <row r="601">
          <cell r="A601" t="str">
            <v>PMSoln</v>
          </cell>
          <cell r="B601" t="str">
            <v>TRAINING-LOCAL</v>
          </cell>
          <cell r="C601">
            <v>500</v>
          </cell>
          <cell r="D601">
            <v>500</v>
          </cell>
          <cell r="E601">
            <v>500</v>
          </cell>
          <cell r="F601">
            <v>500</v>
          </cell>
          <cell r="G601">
            <v>500</v>
          </cell>
          <cell r="H601">
            <v>500</v>
          </cell>
          <cell r="I601">
            <v>200</v>
          </cell>
          <cell r="J601">
            <v>200</v>
          </cell>
          <cell r="K601">
            <v>200</v>
          </cell>
          <cell r="L601">
            <v>200</v>
          </cell>
          <cell r="M601">
            <v>200</v>
          </cell>
          <cell r="N601">
            <v>200</v>
          </cell>
          <cell r="O601">
            <v>4200</v>
          </cell>
          <cell r="P601">
            <v>4410</v>
          </cell>
          <cell r="Q601">
            <v>4630.5</v>
          </cell>
          <cell r="R601">
            <v>4862.0250000000005</v>
          </cell>
          <cell r="S601">
            <v>5105.1262500000012</v>
          </cell>
        </row>
        <row r="602">
          <cell r="A602" t="str">
            <v>PMSoln</v>
          </cell>
          <cell r="B602" t="str">
            <v>TRAINING OVERSEAS</v>
          </cell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</row>
        <row r="603">
          <cell r="A603" t="str">
            <v>PMSoln</v>
          </cell>
          <cell r="B603" t="str">
            <v>Training</v>
          </cell>
          <cell r="C603">
            <v>500</v>
          </cell>
          <cell r="D603">
            <v>500</v>
          </cell>
          <cell r="E603">
            <v>500</v>
          </cell>
          <cell r="F603">
            <v>500</v>
          </cell>
          <cell r="G603">
            <v>500</v>
          </cell>
          <cell r="H603">
            <v>500</v>
          </cell>
          <cell r="I603">
            <v>200</v>
          </cell>
          <cell r="J603">
            <v>200</v>
          </cell>
          <cell r="K603">
            <v>200</v>
          </cell>
          <cell r="L603">
            <v>200</v>
          </cell>
          <cell r="M603">
            <v>200</v>
          </cell>
          <cell r="N603">
            <v>200</v>
          </cell>
          <cell r="O603">
            <v>4200</v>
          </cell>
          <cell r="P603">
            <v>4410</v>
          </cell>
          <cell r="Q603">
            <v>4630.5</v>
          </cell>
          <cell r="R603">
            <v>4862.0250000000005</v>
          </cell>
          <cell r="S603">
            <v>5105.1262500000012</v>
          </cell>
        </row>
        <row r="604">
          <cell r="A604" t="str">
            <v>PMSoln</v>
          </cell>
          <cell r="B604" t="str">
            <v>TRAVELLING - LOCAL</v>
          </cell>
          <cell r="C604">
            <v>1000</v>
          </cell>
          <cell r="D604">
            <v>1000</v>
          </cell>
          <cell r="E604">
            <v>1000</v>
          </cell>
          <cell r="F604">
            <v>1000</v>
          </cell>
          <cell r="G604">
            <v>1000</v>
          </cell>
          <cell r="H604">
            <v>1000</v>
          </cell>
          <cell r="I604">
            <v>1000</v>
          </cell>
          <cell r="J604">
            <v>1000</v>
          </cell>
          <cell r="K604">
            <v>1000</v>
          </cell>
          <cell r="L604">
            <v>1000</v>
          </cell>
          <cell r="M604">
            <v>1000</v>
          </cell>
          <cell r="N604">
            <v>1000</v>
          </cell>
          <cell r="O604">
            <v>12000</v>
          </cell>
          <cell r="P604">
            <v>12600</v>
          </cell>
          <cell r="Q604">
            <v>13230</v>
          </cell>
          <cell r="R604">
            <v>13891.5</v>
          </cell>
          <cell r="S604">
            <v>14586.075000000001</v>
          </cell>
        </row>
        <row r="605">
          <cell r="A605" t="str">
            <v>PMSoln</v>
          </cell>
          <cell r="B605" t="str">
            <v>TRAVELLING - OVERSEAS</v>
          </cell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</row>
        <row r="606">
          <cell r="A606" t="str">
            <v>PMSoln</v>
          </cell>
          <cell r="B606" t="str">
            <v>TRAVELLING - VISITORS</v>
          </cell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</row>
        <row r="607">
          <cell r="A607" t="str">
            <v>PMSoln</v>
          </cell>
          <cell r="B607" t="str">
            <v>Travelling</v>
          </cell>
          <cell r="C607">
            <v>1000</v>
          </cell>
          <cell r="D607">
            <v>1000</v>
          </cell>
          <cell r="E607">
            <v>1000</v>
          </cell>
          <cell r="F607">
            <v>1000</v>
          </cell>
          <cell r="G607">
            <v>1000</v>
          </cell>
          <cell r="H607">
            <v>1000</v>
          </cell>
          <cell r="I607">
            <v>1000</v>
          </cell>
          <cell r="J607">
            <v>1000</v>
          </cell>
          <cell r="K607">
            <v>1000</v>
          </cell>
          <cell r="L607">
            <v>1000</v>
          </cell>
          <cell r="M607">
            <v>1000</v>
          </cell>
          <cell r="N607">
            <v>1000</v>
          </cell>
          <cell r="O607">
            <v>12000</v>
          </cell>
          <cell r="P607">
            <v>12600</v>
          </cell>
          <cell r="Q607">
            <v>13230</v>
          </cell>
          <cell r="R607">
            <v>13891.5</v>
          </cell>
          <cell r="S607">
            <v>14586.075000000001</v>
          </cell>
        </row>
        <row r="608">
          <cell r="A608" t="str">
            <v>PMSoln</v>
          </cell>
          <cell r="B608" t="str">
            <v>ENTERTAINMENT - STAFF</v>
          </cell>
          <cell r="C608">
            <v>300</v>
          </cell>
          <cell r="D608">
            <v>300</v>
          </cell>
          <cell r="E608">
            <v>300</v>
          </cell>
          <cell r="F608">
            <v>300</v>
          </cell>
          <cell r="G608">
            <v>300</v>
          </cell>
          <cell r="H608">
            <v>300</v>
          </cell>
          <cell r="I608">
            <v>300</v>
          </cell>
          <cell r="J608">
            <v>300</v>
          </cell>
          <cell r="K608">
            <v>300</v>
          </cell>
          <cell r="L608">
            <v>300</v>
          </cell>
          <cell r="M608">
            <v>300</v>
          </cell>
          <cell r="N608">
            <v>300</v>
          </cell>
          <cell r="O608">
            <v>3600</v>
          </cell>
          <cell r="P608">
            <v>3780</v>
          </cell>
          <cell r="Q608">
            <v>3969</v>
          </cell>
          <cell r="R608">
            <v>4167.45</v>
          </cell>
          <cell r="S608">
            <v>4375.8225000000002</v>
          </cell>
        </row>
        <row r="609">
          <cell r="A609" t="str">
            <v>PMSoln</v>
          </cell>
          <cell r="B609" t="str">
            <v>ENTERTAINMENT - SUPPLIER</v>
          </cell>
          <cell r="C609">
            <v>0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</row>
        <row r="610">
          <cell r="A610" t="str">
            <v>PMSoln</v>
          </cell>
          <cell r="B610" t="str">
            <v>ENTERTAINMENT - CUSTOMER</v>
          </cell>
          <cell r="C610">
            <v>500</v>
          </cell>
          <cell r="D610">
            <v>500</v>
          </cell>
          <cell r="E610">
            <v>500</v>
          </cell>
          <cell r="F610">
            <v>500</v>
          </cell>
          <cell r="G610">
            <v>500</v>
          </cell>
          <cell r="H610">
            <v>500</v>
          </cell>
          <cell r="I610">
            <v>500</v>
          </cell>
          <cell r="J610">
            <v>500</v>
          </cell>
          <cell r="K610">
            <v>500</v>
          </cell>
          <cell r="L610">
            <v>500</v>
          </cell>
          <cell r="M610">
            <v>500</v>
          </cell>
          <cell r="N610">
            <v>500</v>
          </cell>
          <cell r="O610">
            <v>6000</v>
          </cell>
          <cell r="P610">
            <v>6300</v>
          </cell>
          <cell r="Q610">
            <v>6615</v>
          </cell>
          <cell r="R610">
            <v>6945.75</v>
          </cell>
          <cell r="S610">
            <v>7293.0375000000004</v>
          </cell>
        </row>
        <row r="611">
          <cell r="A611" t="str">
            <v>PMSoln</v>
          </cell>
          <cell r="B611" t="str">
            <v>ENTERTAINMENT - PR</v>
          </cell>
          <cell r="C611">
            <v>0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</row>
        <row r="612">
          <cell r="A612" t="str">
            <v>PMSoln</v>
          </cell>
          <cell r="B612" t="str">
            <v>ENTERTAINMENT - GENERAL</v>
          </cell>
          <cell r="C612">
            <v>0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</row>
        <row r="613">
          <cell r="A613" t="str">
            <v>PMSoln</v>
          </cell>
          <cell r="B613" t="str">
            <v>Entertainment</v>
          </cell>
          <cell r="C613">
            <v>800</v>
          </cell>
          <cell r="D613">
            <v>800</v>
          </cell>
          <cell r="E613">
            <v>800</v>
          </cell>
          <cell r="F613">
            <v>800</v>
          </cell>
          <cell r="G613">
            <v>800</v>
          </cell>
          <cell r="H613">
            <v>800</v>
          </cell>
          <cell r="I613">
            <v>800</v>
          </cell>
          <cell r="J613">
            <v>800</v>
          </cell>
          <cell r="K613">
            <v>800</v>
          </cell>
          <cell r="L613">
            <v>800</v>
          </cell>
          <cell r="M613">
            <v>800</v>
          </cell>
          <cell r="N613">
            <v>800</v>
          </cell>
          <cell r="O613">
            <v>9600</v>
          </cell>
          <cell r="P613">
            <v>10080</v>
          </cell>
          <cell r="Q613">
            <v>10584</v>
          </cell>
          <cell r="R613">
            <v>11113.2</v>
          </cell>
          <cell r="S613">
            <v>11668.86</v>
          </cell>
        </row>
        <row r="614">
          <cell r="A614" t="str">
            <v>PMSoln</v>
          </cell>
          <cell r="B614" t="str">
            <v>TELEPHONE</v>
          </cell>
          <cell r="C614">
            <v>200</v>
          </cell>
          <cell r="D614">
            <v>200</v>
          </cell>
          <cell r="E614">
            <v>200</v>
          </cell>
          <cell r="F614">
            <v>200</v>
          </cell>
          <cell r="G614">
            <v>200</v>
          </cell>
          <cell r="H614">
            <v>200</v>
          </cell>
          <cell r="I614">
            <v>200</v>
          </cell>
          <cell r="J614">
            <v>200</v>
          </cell>
          <cell r="K614">
            <v>200</v>
          </cell>
          <cell r="L614">
            <v>200</v>
          </cell>
          <cell r="M614">
            <v>200</v>
          </cell>
          <cell r="N614">
            <v>200</v>
          </cell>
          <cell r="O614">
            <v>2400</v>
          </cell>
          <cell r="P614">
            <v>2520</v>
          </cell>
          <cell r="Q614">
            <v>2646</v>
          </cell>
          <cell r="R614">
            <v>2778.3</v>
          </cell>
          <cell r="S614">
            <v>2917.2150000000001</v>
          </cell>
        </row>
        <row r="615">
          <cell r="A615" t="str">
            <v>PMSoln</v>
          </cell>
          <cell r="B615" t="str">
            <v>MOBILE PHONE</v>
          </cell>
          <cell r="C615">
            <v>1000</v>
          </cell>
          <cell r="D615">
            <v>1000</v>
          </cell>
          <cell r="E615">
            <v>1000</v>
          </cell>
          <cell r="F615">
            <v>1000</v>
          </cell>
          <cell r="G615">
            <v>1000</v>
          </cell>
          <cell r="H615">
            <v>1000</v>
          </cell>
          <cell r="I615">
            <v>1000</v>
          </cell>
          <cell r="J615">
            <v>1000</v>
          </cell>
          <cell r="K615">
            <v>1000</v>
          </cell>
          <cell r="L615">
            <v>1000</v>
          </cell>
          <cell r="M615">
            <v>1000</v>
          </cell>
          <cell r="N615">
            <v>1000</v>
          </cell>
          <cell r="O615">
            <v>12000</v>
          </cell>
          <cell r="P615">
            <v>12600</v>
          </cell>
          <cell r="Q615">
            <v>13230</v>
          </cell>
          <cell r="R615">
            <v>13891.5</v>
          </cell>
          <cell r="S615">
            <v>14586.075000000001</v>
          </cell>
        </row>
        <row r="616">
          <cell r="A616" t="str">
            <v>PMSoln</v>
          </cell>
          <cell r="B616" t="str">
            <v>TELEX</v>
          </cell>
          <cell r="C616">
            <v>0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</row>
        <row r="617">
          <cell r="A617" t="str">
            <v>PMSoln</v>
          </cell>
          <cell r="B617" t="str">
            <v>FACSMILE</v>
          </cell>
          <cell r="C617">
            <v>100</v>
          </cell>
          <cell r="D617">
            <v>100</v>
          </cell>
          <cell r="E617">
            <v>100</v>
          </cell>
          <cell r="F617">
            <v>100</v>
          </cell>
          <cell r="G617">
            <v>100</v>
          </cell>
          <cell r="H617">
            <v>100</v>
          </cell>
          <cell r="I617">
            <v>100</v>
          </cell>
          <cell r="J617">
            <v>100</v>
          </cell>
          <cell r="K617">
            <v>100</v>
          </cell>
          <cell r="L617">
            <v>100</v>
          </cell>
          <cell r="M617">
            <v>100</v>
          </cell>
          <cell r="N617">
            <v>100</v>
          </cell>
          <cell r="O617">
            <v>1200</v>
          </cell>
          <cell r="P617">
            <v>1260</v>
          </cell>
          <cell r="Q617">
            <v>1323</v>
          </cell>
          <cell r="R617">
            <v>1389.15</v>
          </cell>
          <cell r="S617">
            <v>1458.6075000000001</v>
          </cell>
        </row>
        <row r="618">
          <cell r="A618" t="str">
            <v>PMSoln</v>
          </cell>
          <cell r="B618" t="str">
            <v>POSTAGE</v>
          </cell>
          <cell r="C618">
            <v>50</v>
          </cell>
          <cell r="D618">
            <v>50</v>
          </cell>
          <cell r="E618">
            <v>50</v>
          </cell>
          <cell r="F618">
            <v>50</v>
          </cell>
          <cell r="G618">
            <v>50</v>
          </cell>
          <cell r="H618">
            <v>50</v>
          </cell>
          <cell r="I618">
            <v>50</v>
          </cell>
          <cell r="J618">
            <v>50</v>
          </cell>
          <cell r="K618">
            <v>50</v>
          </cell>
          <cell r="L618">
            <v>50</v>
          </cell>
          <cell r="M618">
            <v>50</v>
          </cell>
          <cell r="N618">
            <v>50</v>
          </cell>
          <cell r="O618">
            <v>600</v>
          </cell>
          <cell r="P618">
            <v>630</v>
          </cell>
          <cell r="Q618">
            <v>661.5</v>
          </cell>
          <cell r="R618">
            <v>694.57500000000005</v>
          </cell>
          <cell r="S618">
            <v>729.30375000000004</v>
          </cell>
        </row>
        <row r="619">
          <cell r="A619" t="str">
            <v>PMSoln</v>
          </cell>
          <cell r="B619" t="str">
            <v>COURIER</v>
          </cell>
          <cell r="C619">
            <v>100</v>
          </cell>
          <cell r="D619">
            <v>100</v>
          </cell>
          <cell r="E619">
            <v>100</v>
          </cell>
          <cell r="F619">
            <v>100</v>
          </cell>
          <cell r="G619">
            <v>100</v>
          </cell>
          <cell r="H619">
            <v>100</v>
          </cell>
          <cell r="I619">
            <v>100</v>
          </cell>
          <cell r="J619">
            <v>100</v>
          </cell>
          <cell r="K619">
            <v>100</v>
          </cell>
          <cell r="L619">
            <v>100</v>
          </cell>
          <cell r="M619">
            <v>100</v>
          </cell>
          <cell r="N619">
            <v>100</v>
          </cell>
          <cell r="O619">
            <v>1200</v>
          </cell>
          <cell r="P619">
            <v>1260</v>
          </cell>
          <cell r="Q619">
            <v>1323</v>
          </cell>
          <cell r="R619">
            <v>1389.15</v>
          </cell>
          <cell r="S619">
            <v>1458.6075000000001</v>
          </cell>
        </row>
        <row r="620">
          <cell r="A620" t="str">
            <v>PMSoln</v>
          </cell>
          <cell r="B620" t="str">
            <v>WALKIE TALKIE</v>
          </cell>
          <cell r="C620">
            <v>0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</row>
        <row r="621">
          <cell r="A621" t="str">
            <v>PMSoln</v>
          </cell>
          <cell r="B621" t="str">
            <v>Telephone/Courier</v>
          </cell>
          <cell r="C621">
            <v>1450</v>
          </cell>
          <cell r="D621">
            <v>1450</v>
          </cell>
          <cell r="E621">
            <v>1450</v>
          </cell>
          <cell r="F621">
            <v>1450</v>
          </cell>
          <cell r="G621">
            <v>1450</v>
          </cell>
          <cell r="H621">
            <v>1450</v>
          </cell>
          <cell r="I621">
            <v>1450</v>
          </cell>
          <cell r="J621">
            <v>1450</v>
          </cell>
          <cell r="K621">
            <v>1450</v>
          </cell>
          <cell r="L621">
            <v>1450</v>
          </cell>
          <cell r="M621">
            <v>1450</v>
          </cell>
          <cell r="N621">
            <v>1450</v>
          </cell>
          <cell r="O621">
            <v>17400</v>
          </cell>
          <cell r="P621">
            <v>18270</v>
          </cell>
          <cell r="Q621">
            <v>19183.5</v>
          </cell>
          <cell r="R621">
            <v>20142.675000000003</v>
          </cell>
          <cell r="S621">
            <v>21149.808749999997</v>
          </cell>
        </row>
        <row r="622">
          <cell r="A622" t="str">
            <v>PMSoln</v>
          </cell>
          <cell r="B622" t="str">
            <v>ELECTRICITY</v>
          </cell>
          <cell r="C622">
            <v>0</v>
          </cell>
          <cell r="D622">
            <v>0</v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</row>
        <row r="623">
          <cell r="A623" t="str">
            <v>PMSoln</v>
          </cell>
          <cell r="B623" t="str">
            <v>WATER</v>
          </cell>
          <cell r="C623">
            <v>0</v>
          </cell>
          <cell r="D623">
            <v>0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</row>
        <row r="624">
          <cell r="A624" t="str">
            <v>PMSoln</v>
          </cell>
          <cell r="B624" t="str">
            <v>DIRECTORS FEES</v>
          </cell>
          <cell r="C624">
            <v>0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</row>
        <row r="625">
          <cell r="A625" t="str">
            <v>PMSoln</v>
          </cell>
          <cell r="B625" t="str">
            <v>BOARD EXPENSES</v>
          </cell>
          <cell r="C625">
            <v>0</v>
          </cell>
          <cell r="D625">
            <v>0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</row>
        <row r="626">
          <cell r="A626" t="str">
            <v>PMSoln</v>
          </cell>
          <cell r="B626" t="str">
            <v>PRINTING &amp; STATIONERY</v>
          </cell>
          <cell r="C626">
            <v>500</v>
          </cell>
          <cell r="D626">
            <v>500</v>
          </cell>
          <cell r="E626">
            <v>500</v>
          </cell>
          <cell r="F626">
            <v>500</v>
          </cell>
          <cell r="G626">
            <v>500</v>
          </cell>
          <cell r="H626">
            <v>500</v>
          </cell>
          <cell r="I626">
            <v>500</v>
          </cell>
          <cell r="J626">
            <v>500</v>
          </cell>
          <cell r="K626">
            <v>500</v>
          </cell>
          <cell r="L626">
            <v>500</v>
          </cell>
          <cell r="M626">
            <v>500</v>
          </cell>
          <cell r="N626">
            <v>500</v>
          </cell>
          <cell r="O626">
            <v>6000</v>
          </cell>
          <cell r="P626">
            <v>6300</v>
          </cell>
          <cell r="Q626">
            <v>6615</v>
          </cell>
          <cell r="R626">
            <v>6945.75</v>
          </cell>
          <cell r="S626">
            <v>7293.0375000000004</v>
          </cell>
        </row>
        <row r="627">
          <cell r="A627" t="str">
            <v>PMSoln</v>
          </cell>
          <cell r="B627" t="str">
            <v>IN-HOUSE PUBLICATION</v>
          </cell>
          <cell r="C627">
            <v>0</v>
          </cell>
          <cell r="D627">
            <v>0</v>
          </cell>
          <cell r="E627">
            <v>0</v>
          </cell>
          <cell r="F627">
            <v>0</v>
          </cell>
          <cell r="G627">
            <v>0</v>
          </cell>
          <cell r="H627">
            <v>0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</row>
        <row r="628">
          <cell r="A628" t="str">
            <v>PMSoln</v>
          </cell>
          <cell r="B628" t="str">
            <v>OTHER OFFICE SUPPLIES</v>
          </cell>
          <cell r="C628">
            <v>0</v>
          </cell>
          <cell r="D628">
            <v>0</v>
          </cell>
          <cell r="E628">
            <v>0</v>
          </cell>
          <cell r="F628">
            <v>0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</row>
        <row r="629">
          <cell r="A629" t="str">
            <v>PMSoln</v>
          </cell>
          <cell r="B629" t="str">
            <v>STATIONERY - COMPUTER</v>
          </cell>
          <cell r="C629">
            <v>200</v>
          </cell>
          <cell r="D629">
            <v>200</v>
          </cell>
          <cell r="E629">
            <v>200</v>
          </cell>
          <cell r="F629">
            <v>200</v>
          </cell>
          <cell r="G629">
            <v>200</v>
          </cell>
          <cell r="H629">
            <v>200</v>
          </cell>
          <cell r="I629">
            <v>200</v>
          </cell>
          <cell r="J629">
            <v>200</v>
          </cell>
          <cell r="K629">
            <v>200</v>
          </cell>
          <cell r="L629">
            <v>200</v>
          </cell>
          <cell r="M629">
            <v>200</v>
          </cell>
          <cell r="N629">
            <v>200</v>
          </cell>
          <cell r="O629">
            <v>2400</v>
          </cell>
          <cell r="P629">
            <v>2520</v>
          </cell>
          <cell r="Q629">
            <v>2646</v>
          </cell>
          <cell r="R629">
            <v>2778.3</v>
          </cell>
          <cell r="S629">
            <v>2917.2150000000001</v>
          </cell>
        </row>
        <row r="630">
          <cell r="A630" t="str">
            <v>PMSoln</v>
          </cell>
          <cell r="B630" t="str">
            <v>ANNUAL REPORT : INTERACTIVE CO. VIDEO</v>
          </cell>
          <cell r="C630">
            <v>0</v>
          </cell>
          <cell r="D630">
            <v>0</v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</row>
        <row r="631">
          <cell r="A631" t="str">
            <v>PMSoln</v>
          </cell>
          <cell r="B631" t="str">
            <v>COMPANY BROCHURES</v>
          </cell>
          <cell r="C631">
            <v>0</v>
          </cell>
          <cell r="D631">
            <v>0</v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</row>
        <row r="632">
          <cell r="A632" t="str">
            <v>PMSoln</v>
          </cell>
          <cell r="B632" t="str">
            <v>ADVERTISING EXPENSES</v>
          </cell>
          <cell r="C632">
            <v>0</v>
          </cell>
          <cell r="D632">
            <v>0</v>
          </cell>
          <cell r="E632">
            <v>2000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2000</v>
          </cell>
          <cell r="P632">
            <v>2100</v>
          </cell>
          <cell r="Q632">
            <v>2205</v>
          </cell>
          <cell r="R632">
            <v>2315.25</v>
          </cell>
          <cell r="S632">
            <v>2431.0125000000003</v>
          </cell>
        </row>
        <row r="633">
          <cell r="A633" t="str">
            <v>PMSoln</v>
          </cell>
          <cell r="B633" t="str">
            <v>PROMOTION EXPENSES</v>
          </cell>
          <cell r="C633">
            <v>0</v>
          </cell>
          <cell r="D633">
            <v>0</v>
          </cell>
          <cell r="E633">
            <v>0</v>
          </cell>
          <cell r="F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</row>
        <row r="634">
          <cell r="A634" t="str">
            <v>PMSoln</v>
          </cell>
          <cell r="B634" t="str">
            <v>EXPORT PROMOTION EXPENSES</v>
          </cell>
          <cell r="C634">
            <v>0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</row>
        <row r="635">
          <cell r="A635" t="str">
            <v>PMSoln</v>
          </cell>
          <cell r="B635" t="str">
            <v>Stationery/printing/promotions</v>
          </cell>
          <cell r="C635">
            <v>700</v>
          </cell>
          <cell r="D635">
            <v>700</v>
          </cell>
          <cell r="E635">
            <v>2700</v>
          </cell>
          <cell r="F635">
            <v>700</v>
          </cell>
          <cell r="G635">
            <v>700</v>
          </cell>
          <cell r="H635">
            <v>700</v>
          </cell>
          <cell r="I635">
            <v>700</v>
          </cell>
          <cell r="J635">
            <v>700</v>
          </cell>
          <cell r="K635">
            <v>700</v>
          </cell>
          <cell r="L635">
            <v>700</v>
          </cell>
          <cell r="M635">
            <v>700</v>
          </cell>
          <cell r="N635">
            <v>700</v>
          </cell>
          <cell r="O635">
            <v>10400</v>
          </cell>
          <cell r="P635">
            <v>10920</v>
          </cell>
          <cell r="Q635">
            <v>11466</v>
          </cell>
          <cell r="R635">
            <v>12039.3</v>
          </cell>
          <cell r="S635">
            <v>12641.265000000001</v>
          </cell>
        </row>
        <row r="636">
          <cell r="A636" t="str">
            <v>PMSoln</v>
          </cell>
          <cell r="B636" t="str">
            <v>OFFICE RENTAL</v>
          </cell>
          <cell r="C636">
            <v>0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</row>
        <row r="637">
          <cell r="A637" t="str">
            <v>PMSoln</v>
          </cell>
          <cell r="B637" t="str">
            <v>EQUIPMENT RENTAL</v>
          </cell>
          <cell r="C637">
            <v>0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</row>
        <row r="638">
          <cell r="A638" t="str">
            <v>PMSoln</v>
          </cell>
          <cell r="B638" t="str">
            <v>COMPUTER RENTAL</v>
          </cell>
          <cell r="C638">
            <v>0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</row>
        <row r="639">
          <cell r="A639" t="str">
            <v>PMSoln</v>
          </cell>
          <cell r="B639" t="str">
            <v>LEASE RENTAL</v>
          </cell>
          <cell r="C639">
            <v>0</v>
          </cell>
          <cell r="D639">
            <v>0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</row>
        <row r="640">
          <cell r="A640" t="str">
            <v>PMSoln</v>
          </cell>
          <cell r="B640" t="str">
            <v>RENTAL OTHERS</v>
          </cell>
          <cell r="C640">
            <v>0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</row>
        <row r="641">
          <cell r="A641" t="str">
            <v>PMSoln</v>
          </cell>
          <cell r="B641" t="str">
            <v>Rental/lease</v>
          </cell>
          <cell r="C641">
            <v>0</v>
          </cell>
          <cell r="D641">
            <v>0</v>
          </cell>
          <cell r="E641">
            <v>0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</row>
        <row r="642">
          <cell r="A642" t="str">
            <v>PMSoln</v>
          </cell>
          <cell r="B642" t="str">
            <v>INSURANCE - IND. ALL RISKS/CONSEQ. LOSS</v>
          </cell>
          <cell r="C642">
            <v>0</v>
          </cell>
          <cell r="D642">
            <v>0</v>
          </cell>
          <cell r="E642">
            <v>0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</row>
        <row r="643">
          <cell r="A643" t="str">
            <v>PMSoln</v>
          </cell>
          <cell r="B643" t="str">
            <v>INSURANCE - MACH .BRKDOWN/CONSEQ. LOSS</v>
          </cell>
          <cell r="C643">
            <v>0</v>
          </cell>
          <cell r="D643">
            <v>0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</row>
        <row r="644">
          <cell r="A644" t="str">
            <v>PMSoln</v>
          </cell>
          <cell r="B644" t="str">
            <v>INSURANCE - CONSEQUENTIAL LOSS</v>
          </cell>
          <cell r="C644">
            <v>0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</row>
        <row r="645">
          <cell r="A645" t="str">
            <v>PMSoln</v>
          </cell>
          <cell r="B645" t="str">
            <v>INSURANCE - COMPUTER</v>
          </cell>
          <cell r="C645">
            <v>0</v>
          </cell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</row>
        <row r="646">
          <cell r="A646" t="str">
            <v>PMSoln</v>
          </cell>
          <cell r="B646" t="str">
            <v>INSURANCE - PUBLIC LIABILITY</v>
          </cell>
          <cell r="C646">
            <v>0</v>
          </cell>
          <cell r="D646">
            <v>0</v>
          </cell>
          <cell r="E646">
            <v>0</v>
          </cell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</row>
        <row r="647">
          <cell r="A647" t="str">
            <v>PMSoln</v>
          </cell>
          <cell r="B647" t="str">
            <v>INSURANCE - GENERAL</v>
          </cell>
          <cell r="C647">
            <v>0</v>
          </cell>
          <cell r="D647">
            <v>0</v>
          </cell>
          <cell r="E647">
            <v>0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</row>
        <row r="648">
          <cell r="A648" t="str">
            <v>PMSoln</v>
          </cell>
          <cell r="B648" t="str">
            <v>INSURANCE - GPA</v>
          </cell>
          <cell r="C648">
            <v>0</v>
          </cell>
          <cell r="D648">
            <v>0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</row>
        <row r="649">
          <cell r="A649" t="str">
            <v>PMSoln</v>
          </cell>
          <cell r="B649" t="str">
            <v>INSURANCE - GROUP TERM LIFE</v>
          </cell>
          <cell r="C649">
            <v>0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</row>
        <row r="650">
          <cell r="A650" t="str">
            <v>PMSoln</v>
          </cell>
          <cell r="B650" t="str">
            <v>INSURANCE - GROUP HOSPITAL &amp; SURGICAL</v>
          </cell>
          <cell r="C650">
            <v>0</v>
          </cell>
          <cell r="D650">
            <v>0</v>
          </cell>
          <cell r="E650">
            <v>0</v>
          </cell>
          <cell r="F650">
            <v>0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</row>
        <row r="651">
          <cell r="A651" t="str">
            <v>PMSoln</v>
          </cell>
          <cell r="B651" t="str">
            <v>Insurance</v>
          </cell>
          <cell r="C651">
            <v>0</v>
          </cell>
          <cell r="D651">
            <v>0</v>
          </cell>
          <cell r="E651">
            <v>0</v>
          </cell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</row>
        <row r="652">
          <cell r="A652" t="str">
            <v>PMSoln</v>
          </cell>
          <cell r="B652" t="str">
            <v>AUDIT FEE</v>
          </cell>
          <cell r="C652">
            <v>0</v>
          </cell>
          <cell r="D652">
            <v>0</v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</row>
        <row r="653">
          <cell r="A653" t="str">
            <v>PMSoln</v>
          </cell>
          <cell r="B653" t="str">
            <v>ACCOUNTING SERVICES</v>
          </cell>
          <cell r="C653">
            <v>0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</row>
        <row r="654">
          <cell r="A654" t="str">
            <v>PMSoln</v>
          </cell>
          <cell r="B654" t="str">
            <v>TAXATION SERVICES</v>
          </cell>
          <cell r="C654">
            <v>0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</row>
        <row r="655">
          <cell r="A655" t="str">
            <v>PMSoln</v>
          </cell>
          <cell r="B655" t="str">
            <v>LEGAL FEE</v>
          </cell>
          <cell r="C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</row>
        <row r="656">
          <cell r="A656" t="str">
            <v>PMSoln</v>
          </cell>
          <cell r="B656" t="str">
            <v>CONSULTANCY FEES</v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</row>
        <row r="657">
          <cell r="A657" t="str">
            <v>PMSoln</v>
          </cell>
          <cell r="B657" t="str">
            <v>OTHER PROFESSIONAL FEES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</row>
        <row r="658">
          <cell r="A658" t="str">
            <v>PMSoln</v>
          </cell>
          <cell r="B658" t="str">
            <v>Consultancy/audit fees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</row>
        <row r="659">
          <cell r="A659" t="str">
            <v>PMSoln</v>
          </cell>
          <cell r="B659" t="str">
            <v>MAINTENANCE - COMPUTER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</row>
        <row r="660">
          <cell r="A660" t="str">
            <v>PMSoln</v>
          </cell>
          <cell r="B660" t="str">
            <v>MAINTENANCE - OFF EQPT,FURN &amp; FF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400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400</v>
          </cell>
          <cell r="P660">
            <v>420</v>
          </cell>
          <cell r="Q660">
            <v>441</v>
          </cell>
          <cell r="R660">
            <v>463.05</v>
          </cell>
          <cell r="S660">
            <v>486.20250000000004</v>
          </cell>
        </row>
        <row r="661">
          <cell r="A661" t="str">
            <v>PMSoln</v>
          </cell>
          <cell r="B661" t="str">
            <v>MAINTENANCE - BUILDING</v>
          </cell>
          <cell r="C661">
            <v>500</v>
          </cell>
          <cell r="D661">
            <v>500</v>
          </cell>
          <cell r="E661">
            <v>500</v>
          </cell>
          <cell r="F661">
            <v>500</v>
          </cell>
          <cell r="G661">
            <v>500</v>
          </cell>
          <cell r="H661">
            <v>500</v>
          </cell>
          <cell r="I661">
            <v>500</v>
          </cell>
          <cell r="J661">
            <v>500</v>
          </cell>
          <cell r="K661">
            <v>500</v>
          </cell>
          <cell r="L661">
            <v>500</v>
          </cell>
          <cell r="M661">
            <v>500</v>
          </cell>
          <cell r="N661">
            <v>500</v>
          </cell>
          <cell r="O661">
            <v>6000</v>
          </cell>
          <cell r="P661">
            <v>6300</v>
          </cell>
          <cell r="Q661">
            <v>6615</v>
          </cell>
          <cell r="R661">
            <v>6945.75</v>
          </cell>
          <cell r="S661">
            <v>7293.0375000000004</v>
          </cell>
        </row>
        <row r="662">
          <cell r="A662" t="str">
            <v>PMSoln</v>
          </cell>
          <cell r="B662" t="str">
            <v>GENERAL MAINTENANCE - OTHERS</v>
          </cell>
          <cell r="C662">
            <v>200</v>
          </cell>
          <cell r="D662">
            <v>200</v>
          </cell>
          <cell r="E662">
            <v>200</v>
          </cell>
          <cell r="F662">
            <v>200</v>
          </cell>
          <cell r="G662">
            <v>200</v>
          </cell>
          <cell r="H662">
            <v>200</v>
          </cell>
          <cell r="I662">
            <v>200</v>
          </cell>
          <cell r="J662">
            <v>200</v>
          </cell>
          <cell r="K662">
            <v>200</v>
          </cell>
          <cell r="L662">
            <v>200</v>
          </cell>
          <cell r="M662">
            <v>200</v>
          </cell>
          <cell r="N662">
            <v>200</v>
          </cell>
          <cell r="O662">
            <v>2400</v>
          </cell>
          <cell r="P662">
            <v>2520</v>
          </cell>
          <cell r="Q662">
            <v>2646</v>
          </cell>
          <cell r="R662">
            <v>2778.3</v>
          </cell>
          <cell r="S662">
            <v>2917.2150000000001</v>
          </cell>
        </row>
        <row r="663">
          <cell r="A663" t="str">
            <v>PMSoln</v>
          </cell>
          <cell r="B663" t="str">
            <v>MOTOR VEHICLE - INSURANCE</v>
          </cell>
          <cell r="C663">
            <v>0</v>
          </cell>
          <cell r="D663">
            <v>0</v>
          </cell>
          <cell r="E663">
            <v>0</v>
          </cell>
          <cell r="F663">
            <v>1500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1500</v>
          </cell>
          <cell r="P663">
            <v>1575</v>
          </cell>
          <cell r="Q663">
            <v>1653.75</v>
          </cell>
          <cell r="R663">
            <v>1736.4375</v>
          </cell>
          <cell r="S663">
            <v>1823.2593750000001</v>
          </cell>
        </row>
        <row r="664">
          <cell r="A664" t="str">
            <v>PMSoln</v>
          </cell>
          <cell r="B664" t="str">
            <v>MOTOR VEHICLE - ROAD TAX</v>
          </cell>
          <cell r="C664">
            <v>0</v>
          </cell>
          <cell r="D664">
            <v>0</v>
          </cell>
          <cell r="E664">
            <v>0</v>
          </cell>
          <cell r="F664">
            <v>750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750</v>
          </cell>
          <cell r="P664">
            <v>787.5</v>
          </cell>
          <cell r="Q664">
            <v>826.875</v>
          </cell>
          <cell r="R664">
            <v>868.21875</v>
          </cell>
          <cell r="S664">
            <v>911.62968750000005</v>
          </cell>
        </row>
        <row r="665">
          <cell r="A665" t="str">
            <v>PMSoln</v>
          </cell>
          <cell r="B665" t="str">
            <v>MOTOR VEHICLE - REPAIRS/MAINTENANCE</v>
          </cell>
          <cell r="C665">
            <v>200</v>
          </cell>
          <cell r="D665">
            <v>200</v>
          </cell>
          <cell r="E665">
            <v>200</v>
          </cell>
          <cell r="F665">
            <v>200</v>
          </cell>
          <cell r="G665">
            <v>200</v>
          </cell>
          <cell r="H665">
            <v>200</v>
          </cell>
          <cell r="I665">
            <v>200</v>
          </cell>
          <cell r="J665">
            <v>200</v>
          </cell>
          <cell r="K665">
            <v>200</v>
          </cell>
          <cell r="L665">
            <v>200</v>
          </cell>
          <cell r="M665">
            <v>200</v>
          </cell>
          <cell r="N665">
            <v>200</v>
          </cell>
          <cell r="O665">
            <v>2400</v>
          </cell>
          <cell r="P665">
            <v>2520</v>
          </cell>
          <cell r="Q665">
            <v>2646</v>
          </cell>
          <cell r="R665">
            <v>2778.3</v>
          </cell>
          <cell r="S665">
            <v>2917.2150000000001</v>
          </cell>
        </row>
        <row r="666">
          <cell r="A666" t="str">
            <v>PMSoln</v>
          </cell>
          <cell r="B666" t="str">
            <v>MOTOR VEHICLE - RUNNING COSTS</v>
          </cell>
          <cell r="C666">
            <v>500</v>
          </cell>
          <cell r="D666">
            <v>500</v>
          </cell>
          <cell r="E666">
            <v>500</v>
          </cell>
          <cell r="F666">
            <v>500</v>
          </cell>
          <cell r="G666">
            <v>500</v>
          </cell>
          <cell r="H666">
            <v>500</v>
          </cell>
          <cell r="I666">
            <v>500</v>
          </cell>
          <cell r="J666">
            <v>500</v>
          </cell>
          <cell r="K666">
            <v>500</v>
          </cell>
          <cell r="L666">
            <v>500</v>
          </cell>
          <cell r="M666">
            <v>500</v>
          </cell>
          <cell r="N666">
            <v>500</v>
          </cell>
          <cell r="O666">
            <v>6000</v>
          </cell>
          <cell r="P666">
            <v>6300</v>
          </cell>
          <cell r="Q666">
            <v>6615</v>
          </cell>
          <cell r="R666">
            <v>6945.75</v>
          </cell>
          <cell r="S666">
            <v>7293.0375000000004</v>
          </cell>
        </row>
        <row r="667">
          <cell r="A667" t="str">
            <v>PMSoln</v>
          </cell>
          <cell r="B667" t="str">
            <v>Maintenance</v>
          </cell>
          <cell r="C667">
            <v>1400</v>
          </cell>
          <cell r="D667">
            <v>1400</v>
          </cell>
          <cell r="E667">
            <v>1400</v>
          </cell>
          <cell r="F667">
            <v>3650</v>
          </cell>
          <cell r="G667">
            <v>1400</v>
          </cell>
          <cell r="H667">
            <v>1800</v>
          </cell>
          <cell r="I667">
            <v>1400</v>
          </cell>
          <cell r="J667">
            <v>1400</v>
          </cell>
          <cell r="K667">
            <v>1400</v>
          </cell>
          <cell r="L667">
            <v>1400</v>
          </cell>
          <cell r="M667">
            <v>1400</v>
          </cell>
          <cell r="N667">
            <v>1400</v>
          </cell>
          <cell r="O667">
            <v>19450</v>
          </cell>
          <cell r="P667">
            <v>20422.5</v>
          </cell>
          <cell r="Q667">
            <v>21443.625</v>
          </cell>
          <cell r="R667">
            <v>22515.806250000001</v>
          </cell>
          <cell r="S667">
            <v>23641.596562500003</v>
          </cell>
        </row>
        <row r="668">
          <cell r="A668" t="str">
            <v>PMSoln</v>
          </cell>
          <cell r="B668" t="str">
            <v>DEPRN - LEASEHOLD LAND</v>
          </cell>
          <cell r="C668">
            <v>0</v>
          </cell>
          <cell r="D668">
            <v>0</v>
          </cell>
          <cell r="E668">
            <v>0</v>
          </cell>
          <cell r="F668">
            <v>0</v>
          </cell>
          <cell r="G668">
            <v>0</v>
          </cell>
          <cell r="H668">
            <v>0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</row>
        <row r="669">
          <cell r="A669" t="str">
            <v>PMSoln</v>
          </cell>
          <cell r="B669" t="str">
            <v xml:space="preserve">DEPRN - BUILDINGS </v>
          </cell>
          <cell r="C669">
            <v>0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</row>
        <row r="670">
          <cell r="A670" t="str">
            <v>PMSoln</v>
          </cell>
          <cell r="B670" t="str">
            <v>DEPRN - INPLANT TRANSPORT</v>
          </cell>
          <cell r="C670">
            <v>0</v>
          </cell>
          <cell r="D670">
            <v>0</v>
          </cell>
          <cell r="E670">
            <v>0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</row>
        <row r="671">
          <cell r="A671" t="str">
            <v>PMSoln</v>
          </cell>
          <cell r="B671" t="str">
            <v>DEPRN - MOTOR VEHICLES</v>
          </cell>
          <cell r="C671">
            <v>0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</row>
        <row r="672">
          <cell r="A672" t="str">
            <v>PMSoln</v>
          </cell>
          <cell r="B672" t="str">
            <v>DEPRN - COMPUTERS</v>
          </cell>
          <cell r="C672">
            <v>0</v>
          </cell>
          <cell r="D672">
            <v>0</v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</row>
        <row r="673">
          <cell r="A673" t="str">
            <v>PMSoln</v>
          </cell>
          <cell r="B673" t="str">
            <v>DEPRN - OFF EQPT,FURN &amp; FIX &amp; FITTING</v>
          </cell>
          <cell r="C673">
            <v>0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</row>
        <row r="674">
          <cell r="A674" t="str">
            <v>PMSoln</v>
          </cell>
          <cell r="B674" t="str">
            <v>DEPRN - TOOLS &amp; APPLIANCES</v>
          </cell>
          <cell r="C674">
            <v>0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</row>
        <row r="675">
          <cell r="A675" t="str">
            <v>PMSoln</v>
          </cell>
          <cell r="B675" t="str">
            <v>DEPRN - MINOR ASSET</v>
          </cell>
          <cell r="C675">
            <v>0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</row>
        <row r="676">
          <cell r="A676" t="str">
            <v>PMSoln</v>
          </cell>
          <cell r="B676" t="str">
            <v>Depreciation</v>
          </cell>
          <cell r="C676">
            <v>0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</row>
        <row r="677">
          <cell r="A677" t="str">
            <v>PMSoln</v>
          </cell>
          <cell r="B677" t="str">
            <v>NEWSPAPER &amp; PERIODICALS</v>
          </cell>
          <cell r="C677">
            <v>50</v>
          </cell>
          <cell r="D677">
            <v>50</v>
          </cell>
          <cell r="E677">
            <v>50</v>
          </cell>
          <cell r="F677">
            <v>50</v>
          </cell>
          <cell r="G677">
            <v>50</v>
          </cell>
          <cell r="H677">
            <v>50</v>
          </cell>
          <cell r="I677">
            <v>50</v>
          </cell>
          <cell r="J677">
            <v>50</v>
          </cell>
          <cell r="K677">
            <v>50</v>
          </cell>
          <cell r="L677">
            <v>50</v>
          </cell>
          <cell r="M677">
            <v>50</v>
          </cell>
          <cell r="N677">
            <v>50</v>
          </cell>
          <cell r="O677">
            <v>600</v>
          </cell>
          <cell r="P677">
            <v>630</v>
          </cell>
          <cell r="Q677">
            <v>661.5</v>
          </cell>
          <cell r="R677">
            <v>694.57500000000005</v>
          </cell>
          <cell r="S677">
            <v>729.30375000000004</v>
          </cell>
        </row>
        <row r="678">
          <cell r="A678" t="str">
            <v>PMSoln</v>
          </cell>
          <cell r="B678" t="str">
            <v>PROFESSIONAL SUBSCRIPTION</v>
          </cell>
          <cell r="C678">
            <v>50</v>
          </cell>
          <cell r="D678">
            <v>50</v>
          </cell>
          <cell r="E678">
            <v>50</v>
          </cell>
          <cell r="F678">
            <v>50</v>
          </cell>
          <cell r="G678">
            <v>50</v>
          </cell>
          <cell r="H678">
            <v>50</v>
          </cell>
          <cell r="I678">
            <v>50</v>
          </cell>
          <cell r="J678">
            <v>50</v>
          </cell>
          <cell r="K678">
            <v>50</v>
          </cell>
          <cell r="L678">
            <v>50</v>
          </cell>
          <cell r="M678">
            <v>50</v>
          </cell>
          <cell r="N678">
            <v>50</v>
          </cell>
          <cell r="O678">
            <v>600</v>
          </cell>
          <cell r="P678">
            <v>630</v>
          </cell>
          <cell r="Q678">
            <v>661.5</v>
          </cell>
          <cell r="R678">
            <v>694.57500000000005</v>
          </cell>
          <cell r="S678">
            <v>729.30375000000004</v>
          </cell>
        </row>
        <row r="679">
          <cell r="A679" t="str">
            <v>PMSoln</v>
          </cell>
          <cell r="B679" t="str">
            <v>RECREATIONAL SUBSRIPTION</v>
          </cell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</row>
        <row r="680">
          <cell r="A680" t="str">
            <v>PMSoln</v>
          </cell>
          <cell r="B680" t="str">
            <v>RECRUITMENT EXPENSES</v>
          </cell>
          <cell r="C680">
            <v>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</row>
        <row r="681">
          <cell r="A681" t="str">
            <v>PMSoln</v>
          </cell>
          <cell r="B681" t="str">
            <v>DONATION</v>
          </cell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</row>
        <row r="682">
          <cell r="A682" t="str">
            <v>PMSoln</v>
          </cell>
          <cell r="B682" t="str">
            <v>SECURITY EXPENSES</v>
          </cell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</row>
        <row r="683">
          <cell r="A683" t="str">
            <v>PMSoln</v>
          </cell>
          <cell r="B683" t="str">
            <v>STAMP DUTY</v>
          </cell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</row>
        <row r="684">
          <cell r="A684" t="str">
            <v>PMSoln</v>
          </cell>
          <cell r="B684" t="str">
            <v>MISCELLANEOUS - SUNDRIES</v>
          </cell>
          <cell r="C684">
            <v>0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</row>
        <row r="685">
          <cell r="A685" t="str">
            <v>PMSoln</v>
          </cell>
          <cell r="B685" t="str">
            <v>ASSESSMENT RATE</v>
          </cell>
          <cell r="C685">
            <v>0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</row>
        <row r="686">
          <cell r="A686" t="str">
            <v>PMSoln</v>
          </cell>
          <cell r="B686" t="str">
            <v>QUIT RENT</v>
          </cell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</row>
        <row r="687">
          <cell r="A687" t="str">
            <v>PMSoln</v>
          </cell>
          <cell r="B687" t="str">
            <v>QUIT RENT</v>
          </cell>
          <cell r="C687">
            <v>0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</row>
        <row r="688">
          <cell r="A688" t="str">
            <v>PMSoln</v>
          </cell>
          <cell r="B688" t="str">
            <v>General Expenses</v>
          </cell>
          <cell r="C688">
            <v>100</v>
          </cell>
          <cell r="D688">
            <v>100</v>
          </cell>
          <cell r="E688">
            <v>100</v>
          </cell>
          <cell r="F688">
            <v>100</v>
          </cell>
          <cell r="G688">
            <v>100</v>
          </cell>
          <cell r="H688">
            <v>100</v>
          </cell>
          <cell r="I688">
            <v>100</v>
          </cell>
          <cell r="J688">
            <v>100</v>
          </cell>
          <cell r="K688">
            <v>100</v>
          </cell>
          <cell r="L688">
            <v>100</v>
          </cell>
          <cell r="M688">
            <v>100</v>
          </cell>
          <cell r="N688">
            <v>100</v>
          </cell>
          <cell r="O688">
            <v>1200</v>
          </cell>
          <cell r="P688">
            <v>1260</v>
          </cell>
          <cell r="Q688">
            <v>1323</v>
          </cell>
          <cell r="R688">
            <v>1389.15</v>
          </cell>
          <cell r="S688">
            <v>1458.6075000000001</v>
          </cell>
        </row>
        <row r="689">
          <cell r="A689" t="str">
            <v>PMSoln</v>
          </cell>
          <cell r="B689" t="str">
            <v>CONSUMABLE</v>
          </cell>
          <cell r="C689">
            <v>50000</v>
          </cell>
          <cell r="D689">
            <v>50000</v>
          </cell>
          <cell r="E689">
            <v>50000</v>
          </cell>
          <cell r="F689">
            <v>50000</v>
          </cell>
          <cell r="G689">
            <v>50000</v>
          </cell>
          <cell r="H689">
            <v>50000</v>
          </cell>
          <cell r="I689">
            <v>50000</v>
          </cell>
          <cell r="J689">
            <v>50000</v>
          </cell>
          <cell r="K689">
            <v>50000</v>
          </cell>
          <cell r="L689">
            <v>50000</v>
          </cell>
          <cell r="M689">
            <v>50000</v>
          </cell>
          <cell r="N689">
            <v>50000</v>
          </cell>
          <cell r="O689">
            <v>600000</v>
          </cell>
          <cell r="P689">
            <v>630000</v>
          </cell>
          <cell r="Q689">
            <v>661500</v>
          </cell>
          <cell r="R689">
            <v>694575</v>
          </cell>
          <cell r="S689">
            <v>729303.75</v>
          </cell>
        </row>
        <row r="690">
          <cell r="A690" t="str">
            <v>PMSoln</v>
          </cell>
          <cell r="B690" t="str">
            <v>HARDWARE</v>
          </cell>
          <cell r="C690">
            <v>10000</v>
          </cell>
          <cell r="D690">
            <v>10000</v>
          </cell>
          <cell r="E690">
            <v>10000</v>
          </cell>
          <cell r="F690">
            <v>10000</v>
          </cell>
          <cell r="G690">
            <v>10000</v>
          </cell>
          <cell r="H690">
            <v>10000</v>
          </cell>
          <cell r="I690">
            <v>10000</v>
          </cell>
          <cell r="J690">
            <v>10000</v>
          </cell>
          <cell r="K690">
            <v>10000</v>
          </cell>
          <cell r="L690">
            <v>10000</v>
          </cell>
          <cell r="M690">
            <v>10000</v>
          </cell>
          <cell r="N690">
            <v>10000</v>
          </cell>
          <cell r="O690">
            <v>120000</v>
          </cell>
          <cell r="P690">
            <v>126000</v>
          </cell>
          <cell r="Q690">
            <v>132300</v>
          </cell>
          <cell r="R690">
            <v>138915</v>
          </cell>
          <cell r="S690">
            <v>145860.75</v>
          </cell>
        </row>
        <row r="691">
          <cell r="A691" t="str">
            <v>PMSoln</v>
          </cell>
          <cell r="B691" t="str">
            <v>SPARE PART</v>
          </cell>
          <cell r="C691">
            <v>150000</v>
          </cell>
          <cell r="D691">
            <v>150000</v>
          </cell>
          <cell r="E691">
            <v>150000</v>
          </cell>
          <cell r="F691">
            <v>150000</v>
          </cell>
          <cell r="G691">
            <v>150000</v>
          </cell>
          <cell r="H691">
            <v>150000</v>
          </cell>
          <cell r="I691">
            <v>150000</v>
          </cell>
          <cell r="J691">
            <v>150000</v>
          </cell>
          <cell r="K691">
            <v>150000</v>
          </cell>
          <cell r="L691">
            <v>150000</v>
          </cell>
          <cell r="M691">
            <v>150000</v>
          </cell>
          <cell r="N691">
            <v>150000</v>
          </cell>
          <cell r="O691">
            <v>1800000</v>
          </cell>
          <cell r="P691">
            <v>1890000</v>
          </cell>
          <cell r="Q691">
            <v>1984500</v>
          </cell>
          <cell r="R691">
            <v>2083725</v>
          </cell>
          <cell r="S691">
            <v>2187911.25</v>
          </cell>
        </row>
        <row r="692">
          <cell r="A692" t="str">
            <v>PMSoln</v>
          </cell>
          <cell r="B692" t="str">
            <v>TOTAL</v>
          </cell>
          <cell r="C692">
            <v>251600</v>
          </cell>
          <cell r="D692">
            <v>251600</v>
          </cell>
          <cell r="E692">
            <v>253600</v>
          </cell>
          <cell r="F692">
            <v>253850</v>
          </cell>
          <cell r="G692">
            <v>251600</v>
          </cell>
          <cell r="H692">
            <v>252000</v>
          </cell>
          <cell r="I692">
            <v>251300</v>
          </cell>
          <cell r="J692">
            <v>251300</v>
          </cell>
          <cell r="K692">
            <v>251300</v>
          </cell>
          <cell r="L692">
            <v>251300</v>
          </cell>
          <cell r="M692">
            <v>251300</v>
          </cell>
          <cell r="N692">
            <v>251300</v>
          </cell>
          <cell r="O692">
            <v>3022050</v>
          </cell>
          <cell r="P692">
            <v>3202630.5</v>
          </cell>
          <cell r="Q692">
            <v>3394008.7050000001</v>
          </cell>
          <cell r="R692">
            <v>3596830.6210499997</v>
          </cell>
          <cell r="S692">
            <v>3811780.9217505008</v>
          </cell>
        </row>
        <row r="695">
          <cell r="A695" t="str">
            <v>PfcE</v>
          </cell>
          <cell r="B695" t="str">
            <v>Description</v>
          </cell>
          <cell r="C695">
            <v>37347</v>
          </cell>
          <cell r="D695">
            <v>37377</v>
          </cell>
          <cell r="E695">
            <v>37408</v>
          </cell>
          <cell r="F695">
            <v>37438</v>
          </cell>
          <cell r="G695">
            <v>37469</v>
          </cell>
          <cell r="H695">
            <v>37500</v>
          </cell>
          <cell r="I695">
            <v>37530</v>
          </cell>
          <cell r="J695">
            <v>37561</v>
          </cell>
          <cell r="K695">
            <v>37591</v>
          </cell>
          <cell r="L695">
            <v>37622</v>
          </cell>
          <cell r="M695">
            <v>37653</v>
          </cell>
          <cell r="N695">
            <v>37681</v>
          </cell>
          <cell r="O695" t="str">
            <v>Y/E 2003</v>
          </cell>
          <cell r="P695" t="str">
            <v>2003/2004</v>
          </cell>
          <cell r="Q695" t="str">
            <v>2004/2005</v>
          </cell>
          <cell r="R695" t="str">
            <v>2005/2006</v>
          </cell>
          <cell r="S695" t="str">
            <v>2006/2007</v>
          </cell>
        </row>
        <row r="696">
          <cell r="P696">
            <v>0.06</v>
          </cell>
        </row>
        <row r="697">
          <cell r="A697" t="str">
            <v>PfcE</v>
          </cell>
          <cell r="B697" t="str">
            <v>SALARIES &amp; WAGES</v>
          </cell>
          <cell r="C697">
            <v>50000</v>
          </cell>
          <cell r="D697">
            <v>50000</v>
          </cell>
          <cell r="E697">
            <v>50000</v>
          </cell>
          <cell r="F697">
            <v>50000</v>
          </cell>
          <cell r="G697">
            <v>50000</v>
          </cell>
          <cell r="H697">
            <v>50000</v>
          </cell>
          <cell r="I697">
            <v>50000</v>
          </cell>
          <cell r="J697">
            <v>50000</v>
          </cell>
          <cell r="K697">
            <v>50000</v>
          </cell>
          <cell r="L697">
            <v>50000</v>
          </cell>
          <cell r="M697">
            <v>50000</v>
          </cell>
          <cell r="N697">
            <v>50000</v>
          </cell>
          <cell r="O697">
            <v>600000</v>
          </cell>
          <cell r="P697">
            <v>636000</v>
          </cell>
          <cell r="Q697">
            <v>674160</v>
          </cell>
          <cell r="R697">
            <v>714609.60000000009</v>
          </cell>
          <cell r="S697">
            <v>757486.17600000009</v>
          </cell>
        </row>
        <row r="698">
          <cell r="A698" t="str">
            <v>PfcE</v>
          </cell>
          <cell r="B698" t="str">
            <v>ALLOWANCES</v>
          </cell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</row>
        <row r="699">
          <cell r="A699" t="str">
            <v>PfcE</v>
          </cell>
          <cell r="B699" t="str">
            <v>OVERTIME</v>
          </cell>
          <cell r="C699">
            <v>0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</row>
        <row r="700">
          <cell r="A700" t="str">
            <v>PfcE</v>
          </cell>
          <cell r="B700" t="str">
            <v>CASUAL LABOUR</v>
          </cell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</row>
        <row r="701">
          <cell r="A701" t="str">
            <v>PfcE</v>
          </cell>
          <cell r="B701" t="str">
            <v>BONUS</v>
          </cell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</row>
        <row r="702">
          <cell r="A702" t="str">
            <v>PfcE</v>
          </cell>
          <cell r="B702" t="str">
            <v>EPF</v>
          </cell>
          <cell r="C702">
            <v>5500</v>
          </cell>
          <cell r="D702">
            <v>5500</v>
          </cell>
          <cell r="E702">
            <v>5500</v>
          </cell>
          <cell r="F702">
            <v>5500</v>
          </cell>
          <cell r="G702">
            <v>5500</v>
          </cell>
          <cell r="H702">
            <v>5500</v>
          </cell>
          <cell r="I702">
            <v>5500</v>
          </cell>
          <cell r="J702">
            <v>5500</v>
          </cell>
          <cell r="K702">
            <v>5500</v>
          </cell>
          <cell r="L702">
            <v>5500</v>
          </cell>
          <cell r="M702">
            <v>5500</v>
          </cell>
          <cell r="N702">
            <v>5500</v>
          </cell>
          <cell r="O702">
            <v>66000</v>
          </cell>
          <cell r="P702">
            <v>69960</v>
          </cell>
          <cell r="Q702">
            <v>74157.600000000006</v>
          </cell>
          <cell r="R702">
            <v>78607.056000000011</v>
          </cell>
          <cell r="S702">
            <v>83323.479360000012</v>
          </cell>
        </row>
        <row r="703">
          <cell r="A703" t="str">
            <v>PfcE</v>
          </cell>
          <cell r="B703" t="str">
            <v>SOCSO</v>
          </cell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</row>
        <row r="704">
          <cell r="A704" t="str">
            <v>PfcE</v>
          </cell>
          <cell r="B704" t="str">
            <v>EXTERNAL MEDICAL EXPENSES</v>
          </cell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</row>
        <row r="705">
          <cell r="A705" t="str">
            <v>PfcE</v>
          </cell>
          <cell r="B705" t="str">
            <v>GENERAL WELFARE</v>
          </cell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</row>
        <row r="706">
          <cell r="A706" t="str">
            <v>PfcE</v>
          </cell>
          <cell r="B706" t="str">
            <v>SPORTS CLUB SUBSIDY</v>
          </cell>
          <cell r="C706">
            <v>300</v>
          </cell>
          <cell r="D706">
            <v>300</v>
          </cell>
          <cell r="E706">
            <v>300</v>
          </cell>
          <cell r="F706">
            <v>300</v>
          </cell>
          <cell r="G706">
            <v>300</v>
          </cell>
          <cell r="H706">
            <v>300</v>
          </cell>
          <cell r="I706">
            <v>300</v>
          </cell>
          <cell r="J706">
            <v>300</v>
          </cell>
          <cell r="K706">
            <v>300</v>
          </cell>
          <cell r="L706">
            <v>300</v>
          </cell>
          <cell r="M706">
            <v>300</v>
          </cell>
          <cell r="N706">
            <v>300</v>
          </cell>
          <cell r="O706">
            <v>3600</v>
          </cell>
          <cell r="P706">
            <v>3816</v>
          </cell>
          <cell r="Q706">
            <v>4044.96</v>
          </cell>
          <cell r="R706">
            <v>4287.6576000000005</v>
          </cell>
          <cell r="S706">
            <v>4544.9170560000011</v>
          </cell>
        </row>
        <row r="707">
          <cell r="A707" t="str">
            <v>PfcE</v>
          </cell>
          <cell r="B707" t="str">
            <v>HRD Fund 1% contribution</v>
          </cell>
          <cell r="C707">
            <v>6295.24</v>
          </cell>
          <cell r="D707">
            <v>6295.24</v>
          </cell>
          <cell r="E707">
            <v>6295.24</v>
          </cell>
          <cell r="F707">
            <v>6295.24</v>
          </cell>
          <cell r="G707">
            <v>6295.24</v>
          </cell>
          <cell r="H707">
            <v>6295.24</v>
          </cell>
          <cell r="I707">
            <v>6295.24</v>
          </cell>
          <cell r="J707">
            <v>6295.24</v>
          </cell>
          <cell r="K707">
            <v>6295.24</v>
          </cell>
          <cell r="L707">
            <v>6295.24</v>
          </cell>
          <cell r="M707">
            <v>6295.24</v>
          </cell>
          <cell r="N707">
            <v>6295.24</v>
          </cell>
          <cell r="O707">
            <v>75542.87999999999</v>
          </cell>
          <cell r="P707">
            <v>80075.452799999999</v>
          </cell>
          <cell r="Q707">
            <v>84879.979968</v>
          </cell>
          <cell r="R707">
            <v>89972.77876608001</v>
          </cell>
          <cell r="S707">
            <v>95371.145492044816</v>
          </cell>
        </row>
        <row r="708">
          <cell r="A708" t="str">
            <v>PfcE</v>
          </cell>
          <cell r="B708" t="str">
            <v>CANTEEN SUBSIDY</v>
          </cell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</row>
        <row r="709">
          <cell r="A709" t="str">
            <v>PfcE</v>
          </cell>
          <cell r="B709" t="str">
            <v>TRANSPORT SUBSIDY</v>
          </cell>
          <cell r="C709">
            <v>2000</v>
          </cell>
          <cell r="D709">
            <v>2000</v>
          </cell>
          <cell r="E709">
            <v>2000</v>
          </cell>
          <cell r="F709">
            <v>2000</v>
          </cell>
          <cell r="G709">
            <v>2000</v>
          </cell>
          <cell r="H709">
            <v>2000</v>
          </cell>
          <cell r="I709">
            <v>2000</v>
          </cell>
          <cell r="J709">
            <v>2000</v>
          </cell>
          <cell r="K709">
            <v>2000</v>
          </cell>
          <cell r="L709">
            <v>2000</v>
          </cell>
          <cell r="M709">
            <v>2000</v>
          </cell>
          <cell r="N709">
            <v>2000</v>
          </cell>
          <cell r="O709">
            <v>24000</v>
          </cell>
          <cell r="P709">
            <v>25440</v>
          </cell>
          <cell r="Q709">
            <v>26966.400000000001</v>
          </cell>
          <cell r="R709">
            <v>28584.384000000002</v>
          </cell>
          <cell r="S709">
            <v>30299.447040000003</v>
          </cell>
        </row>
        <row r="710">
          <cell r="A710" t="str">
            <v>PfcE</v>
          </cell>
          <cell r="B710" t="str">
            <v>UNIFORM</v>
          </cell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</row>
        <row r="711">
          <cell r="A711" t="str">
            <v>PfcE</v>
          </cell>
          <cell r="B711" t="str">
            <v>Staff costs</v>
          </cell>
          <cell r="C711">
            <v>64095.24</v>
          </cell>
          <cell r="D711">
            <v>64095.24</v>
          </cell>
          <cell r="E711">
            <v>64095.24</v>
          </cell>
          <cell r="F711">
            <v>64095.24</v>
          </cell>
          <cell r="G711">
            <v>64095.24</v>
          </cell>
          <cell r="H711">
            <v>64095.24</v>
          </cell>
          <cell r="I711">
            <v>64095.24</v>
          </cell>
          <cell r="J711">
            <v>64095.24</v>
          </cell>
          <cell r="K711">
            <v>64095.24</v>
          </cell>
          <cell r="L711">
            <v>64095.24</v>
          </cell>
          <cell r="M711">
            <v>64095.24</v>
          </cell>
          <cell r="N711">
            <v>64095.24</v>
          </cell>
          <cell r="O711">
            <v>769142.88</v>
          </cell>
          <cell r="P711">
            <v>815291.45279999997</v>
          </cell>
          <cell r="Q711">
            <v>864208.93996799993</v>
          </cell>
          <cell r="R711">
            <v>916061.47636608011</v>
          </cell>
          <cell r="S711">
            <v>971025.16494804493</v>
          </cell>
        </row>
        <row r="712">
          <cell r="A712" t="str">
            <v>PfcE</v>
          </cell>
        </row>
        <row r="713">
          <cell r="A713" t="str">
            <v>PfcE</v>
          </cell>
        </row>
        <row r="714">
          <cell r="A714" t="str">
            <v>PfcE</v>
          </cell>
        </row>
        <row r="715">
          <cell r="A715" t="str">
            <v>PfcE</v>
          </cell>
          <cell r="P715">
            <v>0.05</v>
          </cell>
        </row>
        <row r="716">
          <cell r="A716" t="str">
            <v>PfcE</v>
          </cell>
          <cell r="B716" t="str">
            <v>TRAINING-IN-HOUSE</v>
          </cell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</row>
        <row r="717">
          <cell r="A717" t="str">
            <v>PfcE</v>
          </cell>
          <cell r="B717" t="str">
            <v>TRAINING-LOCAL</v>
          </cell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</row>
        <row r="718">
          <cell r="A718" t="str">
            <v>PfcE</v>
          </cell>
          <cell r="B718" t="str">
            <v>TRAINING OVERSEAS</v>
          </cell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</row>
        <row r="719">
          <cell r="A719" t="str">
            <v>PfcE</v>
          </cell>
          <cell r="B719" t="str">
            <v>Training</v>
          </cell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</row>
        <row r="720">
          <cell r="A720" t="str">
            <v>PfcE</v>
          </cell>
          <cell r="B720" t="str">
            <v>TRAVELLING - LOCAL</v>
          </cell>
          <cell r="C720">
            <v>0</v>
          </cell>
          <cell r="D720">
            <v>0</v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</row>
        <row r="721">
          <cell r="A721" t="str">
            <v>PfcE</v>
          </cell>
          <cell r="B721" t="str">
            <v>TRAVELLING - OVERSEAS</v>
          </cell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100000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100000</v>
          </cell>
          <cell r="P721">
            <v>105000</v>
          </cell>
          <cell r="Q721">
            <v>110250</v>
          </cell>
          <cell r="R721">
            <v>115762.5</v>
          </cell>
          <cell r="S721">
            <v>121550.625</v>
          </cell>
        </row>
        <row r="722">
          <cell r="A722" t="str">
            <v>PfcE</v>
          </cell>
          <cell r="B722" t="str">
            <v>TRAVELLING - VISITORS</v>
          </cell>
          <cell r="C722">
            <v>0</v>
          </cell>
          <cell r="D722">
            <v>0</v>
          </cell>
          <cell r="E722">
            <v>0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</row>
        <row r="723">
          <cell r="A723" t="str">
            <v>PfcE</v>
          </cell>
          <cell r="B723" t="str">
            <v>Travelling</v>
          </cell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100000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100000</v>
          </cell>
          <cell r="P723">
            <v>105000</v>
          </cell>
          <cell r="Q723">
            <v>110250</v>
          </cell>
          <cell r="R723">
            <v>115762.5</v>
          </cell>
          <cell r="S723">
            <v>121550.625</v>
          </cell>
        </row>
        <row r="724">
          <cell r="A724" t="str">
            <v>PfcE</v>
          </cell>
          <cell r="B724" t="str">
            <v>ENTERTAINMENT - STAFF</v>
          </cell>
          <cell r="C724">
            <v>500</v>
          </cell>
          <cell r="D724">
            <v>500</v>
          </cell>
          <cell r="E724">
            <v>500</v>
          </cell>
          <cell r="F724">
            <v>500</v>
          </cell>
          <cell r="G724">
            <v>500</v>
          </cell>
          <cell r="H724">
            <v>500</v>
          </cell>
          <cell r="I724">
            <v>500</v>
          </cell>
          <cell r="J724">
            <v>500</v>
          </cell>
          <cell r="K724">
            <v>500</v>
          </cell>
          <cell r="L724">
            <v>500</v>
          </cell>
          <cell r="M724">
            <v>500</v>
          </cell>
          <cell r="N724">
            <v>500</v>
          </cell>
          <cell r="O724">
            <v>6000</v>
          </cell>
          <cell r="P724">
            <v>6300</v>
          </cell>
          <cell r="Q724">
            <v>6615</v>
          </cell>
          <cell r="R724">
            <v>6945.75</v>
          </cell>
          <cell r="S724">
            <v>7293.0375000000004</v>
          </cell>
        </row>
        <row r="725">
          <cell r="A725" t="str">
            <v>PfcE</v>
          </cell>
          <cell r="B725" t="str">
            <v>ENTERTAINMENT - SUPPLIER</v>
          </cell>
          <cell r="C725">
            <v>0</v>
          </cell>
          <cell r="D725">
            <v>0</v>
          </cell>
          <cell r="E725">
            <v>0</v>
          </cell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</row>
        <row r="726">
          <cell r="A726" t="str">
            <v>PfcE</v>
          </cell>
          <cell r="B726" t="str">
            <v>ENTERTAINMENT - CUSTOMER</v>
          </cell>
          <cell r="C726">
            <v>1000</v>
          </cell>
          <cell r="D726">
            <v>1000</v>
          </cell>
          <cell r="E726">
            <v>1000</v>
          </cell>
          <cell r="F726">
            <v>1000</v>
          </cell>
          <cell r="G726">
            <v>1000</v>
          </cell>
          <cell r="H726">
            <v>1000</v>
          </cell>
          <cell r="I726">
            <v>1000</v>
          </cell>
          <cell r="J726">
            <v>1000</v>
          </cell>
          <cell r="K726">
            <v>1000</v>
          </cell>
          <cell r="L726">
            <v>1000</v>
          </cell>
          <cell r="M726">
            <v>1000</v>
          </cell>
          <cell r="N726">
            <v>1000</v>
          </cell>
          <cell r="O726">
            <v>12000</v>
          </cell>
          <cell r="P726">
            <v>12600</v>
          </cell>
          <cell r="Q726">
            <v>13230</v>
          </cell>
          <cell r="R726">
            <v>13891.5</v>
          </cell>
          <cell r="S726">
            <v>14586.075000000001</v>
          </cell>
        </row>
        <row r="727">
          <cell r="A727" t="str">
            <v>PfcE</v>
          </cell>
          <cell r="B727" t="str">
            <v>ENTERTAINMENT - PR</v>
          </cell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</row>
        <row r="728">
          <cell r="A728" t="str">
            <v>PfcE</v>
          </cell>
          <cell r="B728" t="str">
            <v>ENTERTAINMENT - GENERAL</v>
          </cell>
          <cell r="C728">
            <v>3500</v>
          </cell>
          <cell r="D728">
            <v>3500</v>
          </cell>
          <cell r="E728">
            <v>3500</v>
          </cell>
          <cell r="F728">
            <v>3500</v>
          </cell>
          <cell r="G728">
            <v>3500</v>
          </cell>
          <cell r="H728">
            <v>3500</v>
          </cell>
          <cell r="I728">
            <v>3500</v>
          </cell>
          <cell r="J728">
            <v>3500</v>
          </cell>
          <cell r="K728">
            <v>3500</v>
          </cell>
          <cell r="L728">
            <v>3500</v>
          </cell>
          <cell r="M728">
            <v>3500</v>
          </cell>
          <cell r="N728">
            <v>3500</v>
          </cell>
          <cell r="O728">
            <v>42000</v>
          </cell>
          <cell r="P728">
            <v>44100</v>
          </cell>
          <cell r="Q728">
            <v>46305</v>
          </cell>
          <cell r="R728">
            <v>48620.25</v>
          </cell>
          <cell r="S728">
            <v>51051.262500000004</v>
          </cell>
        </row>
        <row r="729">
          <cell r="A729" t="str">
            <v>PfcE</v>
          </cell>
          <cell r="B729" t="str">
            <v>Entertainment</v>
          </cell>
          <cell r="C729">
            <v>5000</v>
          </cell>
          <cell r="D729">
            <v>5000</v>
          </cell>
          <cell r="E729">
            <v>5000</v>
          </cell>
          <cell r="F729">
            <v>5000</v>
          </cell>
          <cell r="G729">
            <v>5000</v>
          </cell>
          <cell r="H729">
            <v>5000</v>
          </cell>
          <cell r="I729">
            <v>5000</v>
          </cell>
          <cell r="J729">
            <v>5000</v>
          </cell>
          <cell r="K729">
            <v>5000</v>
          </cell>
          <cell r="L729">
            <v>5000</v>
          </cell>
          <cell r="M729">
            <v>5000</v>
          </cell>
          <cell r="N729">
            <v>5000</v>
          </cell>
          <cell r="O729">
            <v>60000</v>
          </cell>
          <cell r="P729">
            <v>63000</v>
          </cell>
          <cell r="Q729">
            <v>66150</v>
          </cell>
          <cell r="R729">
            <v>69457.5</v>
          </cell>
          <cell r="S729">
            <v>72930.375</v>
          </cell>
        </row>
        <row r="730">
          <cell r="A730" t="str">
            <v>PfcE</v>
          </cell>
          <cell r="B730" t="str">
            <v>TELEPHONE</v>
          </cell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</row>
        <row r="731">
          <cell r="A731" t="str">
            <v>PfcE</v>
          </cell>
          <cell r="B731" t="str">
            <v>MOBILE PHONE</v>
          </cell>
          <cell r="C731">
            <v>500</v>
          </cell>
          <cell r="D731">
            <v>500</v>
          </cell>
          <cell r="E731">
            <v>500</v>
          </cell>
          <cell r="F731">
            <v>500</v>
          </cell>
          <cell r="G731">
            <v>500</v>
          </cell>
          <cell r="H731">
            <v>500</v>
          </cell>
          <cell r="I731">
            <v>500</v>
          </cell>
          <cell r="J731">
            <v>500</v>
          </cell>
          <cell r="K731">
            <v>500</v>
          </cell>
          <cell r="L731">
            <v>500</v>
          </cell>
          <cell r="M731">
            <v>500</v>
          </cell>
          <cell r="N731">
            <v>500</v>
          </cell>
          <cell r="O731">
            <v>6000</v>
          </cell>
          <cell r="P731">
            <v>6300</v>
          </cell>
          <cell r="Q731">
            <v>6615</v>
          </cell>
          <cell r="R731">
            <v>6945.75</v>
          </cell>
          <cell r="S731">
            <v>7293.0375000000004</v>
          </cell>
        </row>
        <row r="732">
          <cell r="A732" t="str">
            <v>PfcE</v>
          </cell>
          <cell r="B732" t="str">
            <v>TELEX</v>
          </cell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</row>
        <row r="733">
          <cell r="A733" t="str">
            <v>PfcE</v>
          </cell>
          <cell r="B733" t="str">
            <v>FACSMILE</v>
          </cell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</row>
        <row r="734">
          <cell r="A734" t="str">
            <v>PfcE</v>
          </cell>
          <cell r="B734" t="str">
            <v>POSTAGE</v>
          </cell>
          <cell r="C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</row>
        <row r="735">
          <cell r="A735" t="str">
            <v>PfcE</v>
          </cell>
          <cell r="B735" t="str">
            <v>COURIER</v>
          </cell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</row>
        <row r="736">
          <cell r="A736" t="str">
            <v>PfcE</v>
          </cell>
          <cell r="B736" t="str">
            <v>WALKIE TALKIE</v>
          </cell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</row>
        <row r="737">
          <cell r="A737" t="str">
            <v>PfcE</v>
          </cell>
          <cell r="B737" t="str">
            <v>Telephone/Courier</v>
          </cell>
          <cell r="C737">
            <v>500</v>
          </cell>
          <cell r="D737">
            <v>500</v>
          </cell>
          <cell r="E737">
            <v>500</v>
          </cell>
          <cell r="F737">
            <v>500</v>
          </cell>
          <cell r="G737">
            <v>500</v>
          </cell>
          <cell r="H737">
            <v>500</v>
          </cell>
          <cell r="I737">
            <v>500</v>
          </cell>
          <cell r="J737">
            <v>500</v>
          </cell>
          <cell r="K737">
            <v>500</v>
          </cell>
          <cell r="L737">
            <v>500</v>
          </cell>
          <cell r="M737">
            <v>500</v>
          </cell>
          <cell r="N737">
            <v>500</v>
          </cell>
          <cell r="O737">
            <v>6000</v>
          </cell>
          <cell r="P737">
            <v>6300</v>
          </cell>
          <cell r="Q737">
            <v>6615</v>
          </cell>
          <cell r="R737">
            <v>6945.75</v>
          </cell>
          <cell r="S737">
            <v>7293.0375000000004</v>
          </cell>
        </row>
        <row r="738">
          <cell r="A738" t="str">
            <v>PfcE</v>
          </cell>
          <cell r="B738" t="str">
            <v>ELECTRICITY</v>
          </cell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</row>
        <row r="739">
          <cell r="A739" t="str">
            <v>PfcE</v>
          </cell>
          <cell r="B739" t="str">
            <v>WATER</v>
          </cell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</row>
        <row r="740">
          <cell r="A740" t="str">
            <v>PfcE</v>
          </cell>
          <cell r="B740" t="str">
            <v>DIRECTORS FEES</v>
          </cell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</row>
        <row r="741">
          <cell r="A741" t="str">
            <v>PfcE</v>
          </cell>
          <cell r="B741" t="str">
            <v>BOARD EXPENSES</v>
          </cell>
          <cell r="C741">
            <v>500</v>
          </cell>
          <cell r="D741">
            <v>500</v>
          </cell>
          <cell r="E741">
            <v>500</v>
          </cell>
          <cell r="F741">
            <v>500</v>
          </cell>
          <cell r="G741">
            <v>500</v>
          </cell>
          <cell r="H741">
            <v>500</v>
          </cell>
          <cell r="I741">
            <v>500</v>
          </cell>
          <cell r="J741">
            <v>500</v>
          </cell>
          <cell r="K741">
            <v>500</v>
          </cell>
          <cell r="L741">
            <v>500</v>
          </cell>
          <cell r="M741">
            <v>500</v>
          </cell>
          <cell r="N741">
            <v>500</v>
          </cell>
          <cell r="O741">
            <v>6000</v>
          </cell>
          <cell r="P741">
            <v>6300</v>
          </cell>
          <cell r="Q741">
            <v>6615</v>
          </cell>
          <cell r="R741">
            <v>6945.75</v>
          </cell>
          <cell r="S741">
            <v>7293.0375000000004</v>
          </cell>
        </row>
        <row r="742">
          <cell r="A742" t="str">
            <v>PfcE</v>
          </cell>
          <cell r="B742" t="str">
            <v>PRINTING &amp; STATIONERY</v>
          </cell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</row>
        <row r="743">
          <cell r="A743" t="str">
            <v>PfcE</v>
          </cell>
          <cell r="B743" t="str">
            <v>IN-HOUSE PUBLICATION</v>
          </cell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</row>
        <row r="744">
          <cell r="A744" t="str">
            <v>PfcE</v>
          </cell>
          <cell r="B744" t="str">
            <v>OTHER OFFICE SUPPLIES</v>
          </cell>
          <cell r="C744">
            <v>0</v>
          </cell>
          <cell r="D744">
            <v>0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</row>
        <row r="745">
          <cell r="A745" t="str">
            <v>PfcE</v>
          </cell>
          <cell r="B745" t="str">
            <v>STATIONERY - COMPUTER</v>
          </cell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</row>
        <row r="746">
          <cell r="A746" t="str">
            <v>PfcE</v>
          </cell>
          <cell r="B746" t="str">
            <v>ANNUAL REPORT : INTERACTIVE CO. VIDEO</v>
          </cell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</row>
        <row r="747">
          <cell r="A747" t="str">
            <v>PfcE</v>
          </cell>
          <cell r="B747" t="str">
            <v>COMPANY BROCHURES</v>
          </cell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</row>
        <row r="748">
          <cell r="A748" t="str">
            <v>PfcE</v>
          </cell>
          <cell r="B748" t="str">
            <v>ADVERTISING EXPENSES</v>
          </cell>
          <cell r="C748">
            <v>0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</row>
        <row r="749">
          <cell r="A749" t="str">
            <v>PfcE</v>
          </cell>
          <cell r="B749" t="str">
            <v>PROMOTION EXPENSES</v>
          </cell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</row>
        <row r="750">
          <cell r="A750" t="str">
            <v>PfcE</v>
          </cell>
          <cell r="B750" t="str">
            <v>EXPORT PROMOTION EXPENSES</v>
          </cell>
          <cell r="C750">
            <v>0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</row>
        <row r="751">
          <cell r="A751" t="str">
            <v>PfcE</v>
          </cell>
          <cell r="B751" t="str">
            <v>Stationery/printing/promotions</v>
          </cell>
          <cell r="C751">
            <v>500</v>
          </cell>
          <cell r="D751">
            <v>500</v>
          </cell>
          <cell r="E751">
            <v>500</v>
          </cell>
          <cell r="F751">
            <v>500</v>
          </cell>
          <cell r="G751">
            <v>500</v>
          </cell>
          <cell r="H751">
            <v>500</v>
          </cell>
          <cell r="I751">
            <v>500</v>
          </cell>
          <cell r="J751">
            <v>500</v>
          </cell>
          <cell r="K751">
            <v>500</v>
          </cell>
          <cell r="L751">
            <v>500</v>
          </cell>
          <cell r="M751">
            <v>500</v>
          </cell>
          <cell r="N751">
            <v>500</v>
          </cell>
          <cell r="O751">
            <v>6000</v>
          </cell>
          <cell r="P751">
            <v>6300</v>
          </cell>
          <cell r="Q751">
            <v>6615</v>
          </cell>
          <cell r="R751">
            <v>6945.75</v>
          </cell>
          <cell r="S751">
            <v>7293.0375000000004</v>
          </cell>
        </row>
        <row r="752">
          <cell r="A752" t="str">
            <v>PfcE</v>
          </cell>
          <cell r="B752" t="str">
            <v>OFFICE RENTAL</v>
          </cell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</row>
        <row r="753">
          <cell r="A753" t="str">
            <v>PfcE</v>
          </cell>
          <cell r="B753" t="str">
            <v>EQUIPMENT RENTAL</v>
          </cell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</row>
        <row r="754">
          <cell r="A754" t="str">
            <v>PfcE</v>
          </cell>
          <cell r="B754" t="str">
            <v>COMPUTER RENTAL</v>
          </cell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</row>
        <row r="755">
          <cell r="A755" t="str">
            <v>PfcE</v>
          </cell>
          <cell r="B755" t="str">
            <v>LEASE RENTAL</v>
          </cell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</row>
        <row r="756">
          <cell r="A756" t="str">
            <v>PfcE</v>
          </cell>
          <cell r="B756" t="str">
            <v>RENTAL OTHERS</v>
          </cell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</row>
        <row r="757">
          <cell r="A757" t="str">
            <v>PfcE</v>
          </cell>
          <cell r="B757" t="str">
            <v>Rental/lease</v>
          </cell>
          <cell r="C757">
            <v>0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</row>
        <row r="758">
          <cell r="A758" t="str">
            <v>PfcE</v>
          </cell>
          <cell r="B758" t="str">
            <v>INSURANCE - IND. ALL RISKS/CONSEQ. LOSS</v>
          </cell>
          <cell r="C758">
            <v>0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</row>
        <row r="759">
          <cell r="A759" t="str">
            <v>PfcE</v>
          </cell>
          <cell r="B759" t="str">
            <v>INSURANCE - MACH .BRKDOWN/CONSEQ. LOSS</v>
          </cell>
          <cell r="C759">
            <v>0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</row>
        <row r="760">
          <cell r="A760" t="str">
            <v>PfcE</v>
          </cell>
          <cell r="B760" t="str">
            <v>INSURANCE - CONSEQUENTIAL LOSS</v>
          </cell>
          <cell r="C760">
            <v>0</v>
          </cell>
          <cell r="D760">
            <v>0</v>
          </cell>
          <cell r="E760">
            <v>0</v>
          </cell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</row>
        <row r="761">
          <cell r="A761" t="str">
            <v>PfcE</v>
          </cell>
          <cell r="B761" t="str">
            <v>INSURANCE - COMPUTER</v>
          </cell>
          <cell r="C761">
            <v>0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</row>
        <row r="762">
          <cell r="A762" t="str">
            <v>PfcE</v>
          </cell>
          <cell r="B762" t="str">
            <v>INSURANCE - PUBLIC LIABILITY</v>
          </cell>
          <cell r="C762">
            <v>0</v>
          </cell>
          <cell r="D762">
            <v>0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</row>
        <row r="763">
          <cell r="A763" t="str">
            <v>PfcE</v>
          </cell>
          <cell r="B763" t="str">
            <v>INSURANCE - GENERAL</v>
          </cell>
          <cell r="C763">
            <v>0</v>
          </cell>
          <cell r="D763">
            <v>0</v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</row>
        <row r="764">
          <cell r="A764" t="str">
            <v>PfcE</v>
          </cell>
          <cell r="B764" t="str">
            <v>INSURANCE - GPA</v>
          </cell>
          <cell r="C764">
            <v>25000</v>
          </cell>
          <cell r="D764">
            <v>25000</v>
          </cell>
          <cell r="E764">
            <v>25000</v>
          </cell>
          <cell r="F764">
            <v>25000</v>
          </cell>
          <cell r="G764">
            <v>25000</v>
          </cell>
          <cell r="H764">
            <v>25000</v>
          </cell>
          <cell r="I764">
            <v>25000</v>
          </cell>
          <cell r="J764">
            <v>25000</v>
          </cell>
          <cell r="K764">
            <v>25000</v>
          </cell>
          <cell r="L764">
            <v>25000</v>
          </cell>
          <cell r="M764">
            <v>25000</v>
          </cell>
          <cell r="N764">
            <v>25000</v>
          </cell>
          <cell r="O764">
            <v>300000</v>
          </cell>
          <cell r="P764">
            <v>315000</v>
          </cell>
          <cell r="Q764">
            <v>330750</v>
          </cell>
          <cell r="R764">
            <v>347287.5</v>
          </cell>
          <cell r="S764">
            <v>364651.875</v>
          </cell>
        </row>
        <row r="765">
          <cell r="A765" t="str">
            <v>PfcE</v>
          </cell>
          <cell r="B765" t="str">
            <v>INSURANCE - GROUP TERM LIFE</v>
          </cell>
          <cell r="C765">
            <v>0</v>
          </cell>
          <cell r="D765">
            <v>0</v>
          </cell>
          <cell r="E765">
            <v>0</v>
          </cell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</row>
        <row r="766">
          <cell r="A766" t="str">
            <v>PfcE</v>
          </cell>
          <cell r="B766" t="str">
            <v>INSURANCE - GROUP HOSPITAL &amp; SURGICAL</v>
          </cell>
          <cell r="C766">
            <v>0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</row>
        <row r="767">
          <cell r="A767" t="str">
            <v>PfcE</v>
          </cell>
          <cell r="B767" t="str">
            <v>Insurance</v>
          </cell>
          <cell r="C767">
            <v>25000</v>
          </cell>
          <cell r="D767">
            <v>25000</v>
          </cell>
          <cell r="E767">
            <v>25000</v>
          </cell>
          <cell r="F767">
            <v>25000</v>
          </cell>
          <cell r="G767">
            <v>25000</v>
          </cell>
          <cell r="H767">
            <v>25000</v>
          </cell>
          <cell r="I767">
            <v>25000</v>
          </cell>
          <cell r="J767">
            <v>25000</v>
          </cell>
          <cell r="K767">
            <v>25000</v>
          </cell>
          <cell r="L767">
            <v>25000</v>
          </cell>
          <cell r="M767">
            <v>25000</v>
          </cell>
          <cell r="N767">
            <v>25000</v>
          </cell>
          <cell r="O767">
            <v>300000</v>
          </cell>
          <cell r="P767">
            <v>315000</v>
          </cell>
          <cell r="Q767">
            <v>330750</v>
          </cell>
          <cell r="R767">
            <v>347287.5</v>
          </cell>
          <cell r="S767">
            <v>364651.875</v>
          </cell>
        </row>
        <row r="768">
          <cell r="A768" t="str">
            <v>PfcE</v>
          </cell>
          <cell r="B768" t="str">
            <v>AUDIT FEE</v>
          </cell>
          <cell r="C768">
            <v>7000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7000</v>
          </cell>
          <cell r="P768">
            <v>7350</v>
          </cell>
          <cell r="Q768">
            <v>7717.5</v>
          </cell>
          <cell r="R768">
            <v>8103.375</v>
          </cell>
          <cell r="S768">
            <v>8508.5437500000007</v>
          </cell>
        </row>
        <row r="769">
          <cell r="A769" t="str">
            <v>PfcE</v>
          </cell>
          <cell r="B769" t="str">
            <v>ACCOUNTING SERVICES</v>
          </cell>
          <cell r="C769">
            <v>0</v>
          </cell>
          <cell r="D769">
            <v>0</v>
          </cell>
          <cell r="E769">
            <v>0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</row>
        <row r="770">
          <cell r="A770" t="str">
            <v>PfcE</v>
          </cell>
          <cell r="B770" t="str">
            <v>TAXATION SERVICES</v>
          </cell>
          <cell r="C770">
            <v>0</v>
          </cell>
          <cell r="D770">
            <v>0</v>
          </cell>
          <cell r="E770">
            <v>0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</row>
        <row r="771">
          <cell r="A771" t="str">
            <v>PfcE</v>
          </cell>
          <cell r="B771" t="str">
            <v>LEGAL FEE</v>
          </cell>
          <cell r="C771">
            <v>0</v>
          </cell>
          <cell r="D771">
            <v>0</v>
          </cell>
          <cell r="E771">
            <v>0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</row>
        <row r="772">
          <cell r="A772" t="str">
            <v>PfcE</v>
          </cell>
          <cell r="B772" t="str">
            <v>CONSULTANCY FEES</v>
          </cell>
          <cell r="C772">
            <v>0</v>
          </cell>
          <cell r="D772">
            <v>0</v>
          </cell>
          <cell r="E772">
            <v>0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</row>
        <row r="773">
          <cell r="A773" t="str">
            <v>PfcE</v>
          </cell>
          <cell r="B773" t="str">
            <v>OTHER PROFESSIONAL FEES</v>
          </cell>
          <cell r="C773">
            <v>0</v>
          </cell>
          <cell r="D773">
            <v>0</v>
          </cell>
          <cell r="E773">
            <v>0</v>
          </cell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</row>
        <row r="774">
          <cell r="A774" t="str">
            <v>PfcE</v>
          </cell>
          <cell r="B774" t="str">
            <v>Consultancy/audit fees</v>
          </cell>
          <cell r="C774">
            <v>7000</v>
          </cell>
          <cell r="D774">
            <v>0</v>
          </cell>
          <cell r="E774">
            <v>0</v>
          </cell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7000</v>
          </cell>
          <cell r="P774">
            <v>7350</v>
          </cell>
          <cell r="Q774">
            <v>7717.5</v>
          </cell>
          <cell r="R774">
            <v>8103.375</v>
          </cell>
          <cell r="S774">
            <v>8508.5437500000007</v>
          </cell>
        </row>
        <row r="775">
          <cell r="A775" t="str">
            <v>PfcE</v>
          </cell>
          <cell r="B775" t="str">
            <v>MAINTENANCE - COMPUTER</v>
          </cell>
          <cell r="C775">
            <v>0</v>
          </cell>
          <cell r="D775">
            <v>0</v>
          </cell>
          <cell r="E775">
            <v>0</v>
          </cell>
          <cell r="F775">
            <v>0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</row>
        <row r="776">
          <cell r="A776" t="str">
            <v>PfcE</v>
          </cell>
          <cell r="B776" t="str">
            <v>MAINTENANCE - OFF EQPT,FURN &amp; FF</v>
          </cell>
          <cell r="C776">
            <v>0</v>
          </cell>
          <cell r="D776">
            <v>0</v>
          </cell>
          <cell r="E776">
            <v>0</v>
          </cell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</row>
        <row r="777">
          <cell r="A777" t="str">
            <v>PfcE</v>
          </cell>
          <cell r="B777" t="str">
            <v>MAINTENANCE - BUILDING</v>
          </cell>
          <cell r="C777">
            <v>0</v>
          </cell>
          <cell r="D777">
            <v>0</v>
          </cell>
          <cell r="E777">
            <v>0</v>
          </cell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</row>
        <row r="778">
          <cell r="A778" t="str">
            <v>PfcE</v>
          </cell>
          <cell r="B778" t="str">
            <v>GENERAL MAINTENANCE - OTHERS</v>
          </cell>
          <cell r="C778">
            <v>0</v>
          </cell>
          <cell r="D778">
            <v>0</v>
          </cell>
          <cell r="E778">
            <v>0</v>
          </cell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</row>
        <row r="779">
          <cell r="A779" t="str">
            <v>PfcE</v>
          </cell>
          <cell r="B779" t="str">
            <v>MOTOR VEHICLE - INSURANCE</v>
          </cell>
          <cell r="C779">
            <v>0</v>
          </cell>
          <cell r="D779">
            <v>0</v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</row>
        <row r="780">
          <cell r="A780" t="str">
            <v>PfcE</v>
          </cell>
          <cell r="B780" t="str">
            <v>MOTOR VEHICLE - ROAD TAX</v>
          </cell>
          <cell r="C780">
            <v>0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</row>
        <row r="781">
          <cell r="A781" t="str">
            <v>PfcE</v>
          </cell>
          <cell r="B781" t="str">
            <v>MOTOR VEHICLE - REPAIRS/MAINTENANCE</v>
          </cell>
          <cell r="C781">
            <v>0</v>
          </cell>
          <cell r="D781">
            <v>0</v>
          </cell>
          <cell r="E781">
            <v>0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</row>
        <row r="782">
          <cell r="A782" t="str">
            <v>PfcE</v>
          </cell>
          <cell r="B782" t="str">
            <v>MOTOR VEHICLE - RUNNING COSTS</v>
          </cell>
          <cell r="C782">
            <v>0</v>
          </cell>
          <cell r="D782">
            <v>0</v>
          </cell>
          <cell r="E782">
            <v>0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</row>
        <row r="783">
          <cell r="A783" t="str">
            <v>PfcE</v>
          </cell>
          <cell r="B783" t="str">
            <v>Maintenance</v>
          </cell>
          <cell r="C783">
            <v>0</v>
          </cell>
          <cell r="D783">
            <v>0</v>
          </cell>
          <cell r="E783">
            <v>0</v>
          </cell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</row>
        <row r="784">
          <cell r="A784" t="str">
            <v>PfcE</v>
          </cell>
          <cell r="B784" t="str">
            <v>DEPRN - LEASEHOLD LAND</v>
          </cell>
          <cell r="C784">
            <v>0</v>
          </cell>
          <cell r="D784">
            <v>0</v>
          </cell>
          <cell r="E784">
            <v>0</v>
          </cell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</row>
        <row r="785">
          <cell r="A785" t="str">
            <v>PfcE</v>
          </cell>
          <cell r="B785" t="str">
            <v xml:space="preserve">DEPRN - BUILDINGS </v>
          </cell>
          <cell r="C785">
            <v>0</v>
          </cell>
          <cell r="D785">
            <v>0</v>
          </cell>
          <cell r="E785">
            <v>0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</row>
        <row r="786">
          <cell r="A786" t="str">
            <v>PfcE</v>
          </cell>
          <cell r="B786" t="str">
            <v>DEPRN - INPLANT TRANSPORT</v>
          </cell>
          <cell r="C786">
            <v>0</v>
          </cell>
          <cell r="D786">
            <v>0</v>
          </cell>
          <cell r="E786">
            <v>0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</row>
        <row r="787">
          <cell r="A787" t="str">
            <v>PfcE</v>
          </cell>
          <cell r="B787" t="str">
            <v>DEPRN - MOTOR VEHICLES</v>
          </cell>
          <cell r="C787">
            <v>0</v>
          </cell>
          <cell r="D787">
            <v>0</v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</row>
        <row r="788">
          <cell r="A788" t="str">
            <v>PfcE</v>
          </cell>
          <cell r="B788" t="str">
            <v>DEPRN - COMPUTERS</v>
          </cell>
          <cell r="C788">
            <v>0</v>
          </cell>
          <cell r="D788">
            <v>0</v>
          </cell>
          <cell r="E788">
            <v>0</v>
          </cell>
          <cell r="F788">
            <v>0</v>
          </cell>
          <cell r="G788">
            <v>0</v>
          </cell>
          <cell r="H788">
            <v>0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</row>
        <row r="789">
          <cell r="A789" t="str">
            <v>PfcE</v>
          </cell>
          <cell r="B789" t="str">
            <v>DEPRN - OFF EQPT,FURN &amp; FIX &amp; FITTING</v>
          </cell>
          <cell r="C789">
            <v>0</v>
          </cell>
          <cell r="D789">
            <v>0</v>
          </cell>
          <cell r="E789">
            <v>0</v>
          </cell>
          <cell r="F789">
            <v>0</v>
          </cell>
          <cell r="G789">
            <v>0</v>
          </cell>
          <cell r="H789">
            <v>0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</row>
        <row r="790">
          <cell r="A790" t="str">
            <v>PfcE</v>
          </cell>
          <cell r="B790" t="str">
            <v>DEPRN - TOOLS &amp; APPLIANCES</v>
          </cell>
          <cell r="C790">
            <v>0</v>
          </cell>
          <cell r="D790">
            <v>0</v>
          </cell>
          <cell r="E790">
            <v>0</v>
          </cell>
          <cell r="F790">
            <v>0</v>
          </cell>
          <cell r="G790">
            <v>0</v>
          </cell>
          <cell r="H790">
            <v>0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</row>
        <row r="791">
          <cell r="A791" t="str">
            <v>PfcE</v>
          </cell>
          <cell r="B791" t="str">
            <v>DEPRN - MINOR ASSET</v>
          </cell>
          <cell r="C791">
            <v>0</v>
          </cell>
          <cell r="D791">
            <v>0</v>
          </cell>
          <cell r="E791">
            <v>0</v>
          </cell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</row>
        <row r="792">
          <cell r="A792" t="str">
            <v>PfcE</v>
          </cell>
          <cell r="B792" t="str">
            <v>Depreciation</v>
          </cell>
          <cell r="C792">
            <v>0</v>
          </cell>
          <cell r="D792">
            <v>0</v>
          </cell>
          <cell r="E792">
            <v>0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</row>
        <row r="793">
          <cell r="A793" t="str">
            <v>PfcE</v>
          </cell>
          <cell r="B793" t="str">
            <v>NEWSPAPER &amp; PERIODICALS</v>
          </cell>
          <cell r="C793">
            <v>0</v>
          </cell>
          <cell r="D793">
            <v>0</v>
          </cell>
          <cell r="E793">
            <v>0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</row>
        <row r="794">
          <cell r="A794" t="str">
            <v>PfcE</v>
          </cell>
          <cell r="B794" t="str">
            <v>PROFESSIONAL SUBSCRIPTION</v>
          </cell>
          <cell r="C794">
            <v>0</v>
          </cell>
          <cell r="D794">
            <v>0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</row>
        <row r="795">
          <cell r="A795" t="str">
            <v>PfcE</v>
          </cell>
          <cell r="B795" t="str">
            <v>RECREATIONAL SUBSRIPTION</v>
          </cell>
          <cell r="C795">
            <v>0</v>
          </cell>
          <cell r="D795">
            <v>0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</row>
        <row r="796">
          <cell r="A796" t="str">
            <v>PfcE</v>
          </cell>
          <cell r="B796" t="str">
            <v>RECRUITMENT EXPENSES</v>
          </cell>
          <cell r="C796">
            <v>0</v>
          </cell>
          <cell r="D796">
            <v>0</v>
          </cell>
          <cell r="E796">
            <v>0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</row>
        <row r="797">
          <cell r="A797" t="str">
            <v>PfcE</v>
          </cell>
          <cell r="B797" t="str">
            <v>DONATION</v>
          </cell>
          <cell r="C797">
            <v>0</v>
          </cell>
          <cell r="D797">
            <v>0</v>
          </cell>
          <cell r="E797">
            <v>0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</row>
        <row r="798">
          <cell r="A798" t="str">
            <v>PfcE</v>
          </cell>
          <cell r="B798" t="str">
            <v>SECURITY EXPENSES</v>
          </cell>
          <cell r="C798">
            <v>0</v>
          </cell>
          <cell r="D798">
            <v>0</v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</row>
        <row r="799">
          <cell r="A799" t="str">
            <v>PfcE</v>
          </cell>
          <cell r="B799" t="str">
            <v>STAMP DUTY</v>
          </cell>
          <cell r="C799">
            <v>0</v>
          </cell>
          <cell r="D799">
            <v>0</v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</row>
        <row r="800">
          <cell r="A800" t="str">
            <v>PfcE</v>
          </cell>
          <cell r="B800" t="str">
            <v>MISCELLANEOUS - SUNDRIES</v>
          </cell>
          <cell r="C800">
            <v>0</v>
          </cell>
          <cell r="D800">
            <v>0</v>
          </cell>
          <cell r="E800">
            <v>0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</row>
        <row r="801">
          <cell r="A801" t="str">
            <v>PfcE</v>
          </cell>
          <cell r="B801" t="str">
            <v>ASSESSMENT RATE</v>
          </cell>
          <cell r="C801">
            <v>0</v>
          </cell>
          <cell r="D801">
            <v>0</v>
          </cell>
          <cell r="E801">
            <v>0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</row>
        <row r="802">
          <cell r="A802" t="str">
            <v>PfcE</v>
          </cell>
          <cell r="B802" t="str">
            <v>QUIT RENT</v>
          </cell>
          <cell r="C802">
            <v>0</v>
          </cell>
          <cell r="D802">
            <v>0</v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</row>
        <row r="803">
          <cell r="A803" t="str">
            <v>PfcE</v>
          </cell>
          <cell r="B803" t="str">
            <v>QUIT RENT</v>
          </cell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</row>
        <row r="804">
          <cell r="A804" t="str">
            <v>PfcE</v>
          </cell>
          <cell r="B804" t="str">
            <v>General Expenses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</row>
        <row r="805">
          <cell r="A805" t="str">
            <v>PfcE</v>
          </cell>
          <cell r="B805" t="str">
            <v>CONSUMABLE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</row>
        <row r="806">
          <cell r="A806" t="str">
            <v>PfcE</v>
          </cell>
          <cell r="B806" t="str">
            <v>HARDWARE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</row>
        <row r="807">
          <cell r="A807" t="str">
            <v>PfcE</v>
          </cell>
          <cell r="B807" t="str">
            <v>SPARE PART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</row>
        <row r="808">
          <cell r="A808" t="str">
            <v>PfcE</v>
          </cell>
          <cell r="B808" t="str">
            <v>TOTAL</v>
          </cell>
          <cell r="C808">
            <v>102095.23999999999</v>
          </cell>
          <cell r="D808">
            <v>95095.239999999991</v>
          </cell>
          <cell r="E808">
            <v>95095.239999999991</v>
          </cell>
          <cell r="F808">
            <v>95095.239999999991</v>
          </cell>
          <cell r="G808">
            <v>95095.239999999991</v>
          </cell>
          <cell r="H808">
            <v>195095.24</v>
          </cell>
          <cell r="I808">
            <v>95095.239999999991</v>
          </cell>
          <cell r="J808">
            <v>95095.239999999991</v>
          </cell>
          <cell r="K808">
            <v>95095.239999999991</v>
          </cell>
          <cell r="L808">
            <v>95095.239999999991</v>
          </cell>
          <cell r="M808">
            <v>95095.239999999991</v>
          </cell>
          <cell r="N808">
            <v>95095.239999999991</v>
          </cell>
          <cell r="O808">
            <v>1248142.8799999999</v>
          </cell>
          <cell r="P808">
            <v>1318241.4528000001</v>
          </cell>
          <cell r="Q808">
            <v>1392306.4399679999</v>
          </cell>
          <cell r="R808">
            <v>1470563.8513660801</v>
          </cell>
          <cell r="S808">
            <v>1553252.658698045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6-ss"/>
      <sheetName val="Expenses"/>
      <sheetName val="D"/>
      <sheetName val="Standing Data"/>
      <sheetName val="Asset &amp; Liability"/>
      <sheetName val="Net asset value"/>
      <sheetName val="Cover"/>
      <sheetName val="Comparison"/>
      <sheetName val="A"/>
      <sheetName val="Newspaper"/>
      <sheetName val="BPR"/>
      <sheetName val="TO - SP"/>
    </sheetNames>
    <sheetDataSet>
      <sheetData sheetId="0">
        <row r="7">
          <cell r="A7" t="str">
            <v>编码</v>
          </cell>
          <cell r="B7" t="str">
            <v>名称</v>
          </cell>
          <cell r="C7" t="str">
            <v>规格</v>
          </cell>
          <cell r="D7" t="str">
            <v>单位</v>
          </cell>
          <cell r="E7" t="str">
            <v>期初数量</v>
          </cell>
          <cell r="F7" t="str">
            <v>收入数量</v>
          </cell>
          <cell r="G7" t="str">
            <v>收入金额</v>
          </cell>
          <cell r="H7" t="str">
            <v>收入差异</v>
          </cell>
          <cell r="I7" t="str">
            <v>收入成本</v>
          </cell>
          <cell r="J7" t="str">
            <v>发出数量</v>
          </cell>
          <cell r="K7" t="str">
            <v>发出金额</v>
          </cell>
          <cell r="L7" t="str">
            <v>发出差异</v>
          </cell>
          <cell r="M7" t="str">
            <v>发出成本</v>
          </cell>
          <cell r="N7" t="str">
            <v>期末数量</v>
          </cell>
          <cell r="O7" t="str">
            <v>期末金额</v>
          </cell>
          <cell r="P7" t="str">
            <v>期末差异</v>
          </cell>
          <cell r="Q7" t="str">
            <v>期末成本</v>
          </cell>
        </row>
        <row r="8">
          <cell r="A8" t="str">
            <v>GC048</v>
          </cell>
          <cell r="B8" t="str">
            <v>无缝管</v>
          </cell>
          <cell r="D8" t="str">
            <v>公斤</v>
          </cell>
          <cell r="E8">
            <v>22289</v>
          </cell>
          <cell r="F8">
            <v>8507</v>
          </cell>
          <cell r="G8">
            <v>35729.4</v>
          </cell>
          <cell r="H8">
            <v>10246.780000000001</v>
          </cell>
          <cell r="I8">
            <v>45976.18</v>
          </cell>
          <cell r="J8">
            <v>5481</v>
          </cell>
          <cell r="K8">
            <v>23020.2</v>
          </cell>
          <cell r="L8">
            <v>47.08</v>
          </cell>
          <cell r="M8">
            <v>23067.279999999999</v>
          </cell>
          <cell r="N8">
            <v>25315</v>
          </cell>
          <cell r="O8">
            <v>106323</v>
          </cell>
          <cell r="P8">
            <v>1850.13</v>
          </cell>
          <cell r="Q8">
            <v>108173.13</v>
          </cell>
        </row>
        <row r="9">
          <cell r="A9" t="str">
            <v>TJ133</v>
          </cell>
          <cell r="B9" t="str">
            <v>床身瓦</v>
          </cell>
          <cell r="C9" t="str">
            <v>63T</v>
          </cell>
          <cell r="D9" t="str">
            <v>只</v>
          </cell>
          <cell r="E9">
            <v>183</v>
          </cell>
          <cell r="N9">
            <v>183</v>
          </cell>
          <cell r="O9">
            <v>55337.37</v>
          </cell>
          <cell r="P9">
            <v>228.27</v>
          </cell>
          <cell r="Q9">
            <v>55565.64</v>
          </cell>
        </row>
        <row r="10">
          <cell r="A10" t="str">
            <v>BP003</v>
          </cell>
          <cell r="B10" t="str">
            <v>变频器</v>
          </cell>
          <cell r="C10" t="str">
            <v>11K</v>
          </cell>
          <cell r="D10" t="str">
            <v>只</v>
          </cell>
          <cell r="F10">
            <v>21</v>
          </cell>
          <cell r="G10">
            <v>124923.12</v>
          </cell>
          <cell r="I10">
            <v>124923.12</v>
          </cell>
          <cell r="J10">
            <v>-6</v>
          </cell>
          <cell r="K10">
            <v>-35692.32</v>
          </cell>
          <cell r="L10">
            <v>-10693.91</v>
          </cell>
          <cell r="M10">
            <v>-46386.23</v>
          </cell>
          <cell r="N10">
            <v>27</v>
          </cell>
          <cell r="O10">
            <v>160615.44</v>
          </cell>
          <cell r="P10">
            <v>10693.91</v>
          </cell>
          <cell r="Q10">
            <v>171309.35</v>
          </cell>
        </row>
        <row r="11">
          <cell r="A11" t="str">
            <v>TJ132</v>
          </cell>
          <cell r="B11" t="str">
            <v>床身瓦(小)</v>
          </cell>
          <cell r="C11" t="str">
            <v>63T轻</v>
          </cell>
          <cell r="D11" t="str">
            <v>只</v>
          </cell>
          <cell r="E11">
            <v>146</v>
          </cell>
          <cell r="J11">
            <v>20</v>
          </cell>
          <cell r="K11">
            <v>4610.2</v>
          </cell>
          <cell r="L11">
            <v>35.42</v>
          </cell>
          <cell r="M11">
            <v>4645.62</v>
          </cell>
          <cell r="N11">
            <v>126</v>
          </cell>
          <cell r="O11">
            <v>29044.26</v>
          </cell>
          <cell r="P11">
            <v>223.16</v>
          </cell>
          <cell r="Q11">
            <v>29267.42</v>
          </cell>
        </row>
        <row r="12">
          <cell r="A12" t="str">
            <v>TJ120</v>
          </cell>
          <cell r="B12" t="str">
            <v>铜蜗轮</v>
          </cell>
          <cell r="C12" t="str">
            <v>200T</v>
          </cell>
          <cell r="D12" t="str">
            <v>只</v>
          </cell>
          <cell r="E12">
            <v>25</v>
          </cell>
          <cell r="J12">
            <v>6</v>
          </cell>
          <cell r="K12">
            <v>8400</v>
          </cell>
          <cell r="L12">
            <v>-71.180000000000007</v>
          </cell>
          <cell r="M12">
            <v>8328.82</v>
          </cell>
          <cell r="N12">
            <v>19</v>
          </cell>
          <cell r="O12">
            <v>26600</v>
          </cell>
          <cell r="P12">
            <v>-225.4</v>
          </cell>
          <cell r="Q12">
            <v>26374.6</v>
          </cell>
        </row>
        <row r="13">
          <cell r="A13" t="str">
            <v>TJ050</v>
          </cell>
          <cell r="B13" t="str">
            <v>连杆瓦</v>
          </cell>
          <cell r="C13" t="str">
            <v>160t</v>
          </cell>
          <cell r="D13" t="str">
            <v>付</v>
          </cell>
          <cell r="E13">
            <v>64</v>
          </cell>
          <cell r="F13">
            <v>23</v>
          </cell>
          <cell r="G13">
            <v>15054.65</v>
          </cell>
          <cell r="H13">
            <v>-2490.9299999999998</v>
          </cell>
          <cell r="I13">
            <v>12563.72</v>
          </cell>
          <cell r="J13">
            <v>24</v>
          </cell>
          <cell r="K13">
            <v>15709.2</v>
          </cell>
          <cell r="L13">
            <v>-1680.99</v>
          </cell>
          <cell r="M13">
            <v>14028.21</v>
          </cell>
          <cell r="N13">
            <v>63</v>
          </cell>
          <cell r="O13">
            <v>41236.65</v>
          </cell>
          <cell r="P13">
            <v>-4527.0200000000004</v>
          </cell>
          <cell r="Q13">
            <v>36709.629999999997</v>
          </cell>
        </row>
        <row r="14">
          <cell r="A14" t="str">
            <v>GD001</v>
          </cell>
          <cell r="B14" t="str">
            <v>光电保护器</v>
          </cell>
          <cell r="C14" t="str">
            <v>国产</v>
          </cell>
          <cell r="D14" t="str">
            <v>只</v>
          </cell>
          <cell r="J14">
            <v>-10</v>
          </cell>
          <cell r="K14">
            <v>-23076.9</v>
          </cell>
          <cell r="L14">
            <v>-4713.83</v>
          </cell>
          <cell r="M14">
            <v>-27790.73</v>
          </cell>
          <cell r="N14">
            <v>10</v>
          </cell>
          <cell r="O14">
            <v>23076.9</v>
          </cell>
          <cell r="P14">
            <v>4713.83</v>
          </cell>
          <cell r="Q14">
            <v>27790.73</v>
          </cell>
        </row>
        <row r="15">
          <cell r="A15" t="str">
            <v>ZJ117</v>
          </cell>
          <cell r="B15" t="str">
            <v>传动套</v>
          </cell>
          <cell r="C15" t="str">
            <v>60T</v>
          </cell>
          <cell r="D15" t="str">
            <v>只</v>
          </cell>
          <cell r="E15">
            <v>16</v>
          </cell>
          <cell r="J15">
            <v>1</v>
          </cell>
          <cell r="K15">
            <v>1435.9</v>
          </cell>
          <cell r="L15">
            <v>-14.93</v>
          </cell>
          <cell r="M15">
            <v>1420.97</v>
          </cell>
          <cell r="N15">
            <v>15</v>
          </cell>
          <cell r="O15">
            <v>21538.5</v>
          </cell>
          <cell r="P15">
            <v>-223.94</v>
          </cell>
          <cell r="Q15">
            <v>21314.560000000001</v>
          </cell>
        </row>
        <row r="16">
          <cell r="A16" t="str">
            <v>ZJ014</v>
          </cell>
          <cell r="B16" t="str">
            <v>石棉带</v>
          </cell>
          <cell r="C16" t="str">
            <v>6*60</v>
          </cell>
          <cell r="D16" t="str">
            <v>公斤</v>
          </cell>
          <cell r="E16">
            <v>1259.0999999999999</v>
          </cell>
          <cell r="F16">
            <v>511.2</v>
          </cell>
          <cell r="G16">
            <v>11358.87</v>
          </cell>
          <cell r="I16">
            <v>11358.87</v>
          </cell>
          <cell r="J16">
            <v>304</v>
          </cell>
          <cell r="K16">
            <v>6754.87</v>
          </cell>
          <cell r="L16">
            <v>52.84</v>
          </cell>
          <cell r="M16">
            <v>6807.71</v>
          </cell>
          <cell r="N16">
            <v>1466.3</v>
          </cell>
          <cell r="O16">
            <v>32581.21</v>
          </cell>
          <cell r="P16">
            <v>200.01</v>
          </cell>
          <cell r="Q16">
            <v>32781.22</v>
          </cell>
        </row>
        <row r="17">
          <cell r="A17" t="str">
            <v>TJ039</v>
          </cell>
          <cell r="B17" t="str">
            <v>床身瓦</v>
          </cell>
          <cell r="C17" t="str">
            <v>80t</v>
          </cell>
          <cell r="D17" t="str">
            <v>只</v>
          </cell>
          <cell r="E17">
            <v>147</v>
          </cell>
          <cell r="F17">
            <v>45</v>
          </cell>
          <cell r="G17">
            <v>27225</v>
          </cell>
          <cell r="I17">
            <v>27225</v>
          </cell>
          <cell r="J17">
            <v>112</v>
          </cell>
          <cell r="K17">
            <v>67760</v>
          </cell>
          <cell r="L17">
            <v>354.59</v>
          </cell>
          <cell r="M17">
            <v>68114.59</v>
          </cell>
          <cell r="N17">
            <v>80</v>
          </cell>
          <cell r="O17">
            <v>48400</v>
          </cell>
          <cell r="P17">
            <v>-629.98</v>
          </cell>
          <cell r="Q17">
            <v>47770.02</v>
          </cell>
        </row>
        <row r="18">
          <cell r="A18" t="str">
            <v>GD003</v>
          </cell>
          <cell r="B18" t="str">
            <v>光电保护器</v>
          </cell>
          <cell r="C18" t="str">
            <v>SE-32</v>
          </cell>
          <cell r="D18" t="str">
            <v>只</v>
          </cell>
          <cell r="F18">
            <v>1</v>
          </cell>
          <cell r="G18">
            <v>8974.36</v>
          </cell>
          <cell r="I18">
            <v>8974.36</v>
          </cell>
          <cell r="J18">
            <v>-2</v>
          </cell>
          <cell r="K18">
            <v>-17948.72</v>
          </cell>
          <cell r="M18">
            <v>-17948.72</v>
          </cell>
          <cell r="N18">
            <v>3</v>
          </cell>
          <cell r="O18">
            <v>26923.08</v>
          </cell>
          <cell r="Q18">
            <v>26923.08</v>
          </cell>
        </row>
        <row r="19">
          <cell r="A19" t="str">
            <v>ZJ011</v>
          </cell>
          <cell r="B19" t="str">
            <v>石棉带</v>
          </cell>
          <cell r="C19" t="str">
            <v>5*28</v>
          </cell>
          <cell r="D19" t="str">
            <v>公斤</v>
          </cell>
          <cell r="E19">
            <v>929.9</v>
          </cell>
          <cell r="J19">
            <v>128.19999999999999</v>
          </cell>
          <cell r="K19">
            <v>2848.6</v>
          </cell>
          <cell r="L19">
            <v>-56.02</v>
          </cell>
          <cell r="M19">
            <v>2792.58</v>
          </cell>
          <cell r="N19">
            <v>801.7</v>
          </cell>
          <cell r="O19">
            <v>17813.77</v>
          </cell>
          <cell r="P19">
            <v>-350.29</v>
          </cell>
          <cell r="Q19">
            <v>17463.48</v>
          </cell>
        </row>
        <row r="20">
          <cell r="A20" t="str">
            <v>DJ055</v>
          </cell>
          <cell r="B20" t="str">
            <v>工作键</v>
          </cell>
          <cell r="C20" t="str">
            <v>63t</v>
          </cell>
          <cell r="D20" t="str">
            <v>件</v>
          </cell>
          <cell r="E20">
            <v>77</v>
          </cell>
          <cell r="N20">
            <v>77</v>
          </cell>
          <cell r="O20">
            <v>17773.14</v>
          </cell>
          <cell r="P20">
            <v>-234.54</v>
          </cell>
          <cell r="Q20">
            <v>17538.599999999999</v>
          </cell>
        </row>
        <row r="21">
          <cell r="A21" t="str">
            <v>BP005</v>
          </cell>
          <cell r="B21" t="str">
            <v>变频器</v>
          </cell>
          <cell r="C21" t="str">
            <v>18.5K</v>
          </cell>
          <cell r="D21" t="str">
            <v>只</v>
          </cell>
          <cell r="F21">
            <v>4</v>
          </cell>
          <cell r="G21">
            <v>34153.839999999997</v>
          </cell>
          <cell r="H21">
            <v>-1282.04</v>
          </cell>
          <cell r="I21">
            <v>32871.800000000003</v>
          </cell>
          <cell r="J21">
            <v>-2</v>
          </cell>
          <cell r="K21">
            <v>-17076.919999999998</v>
          </cell>
          <cell r="L21">
            <v>-153.85</v>
          </cell>
          <cell r="M21">
            <v>-17230.77</v>
          </cell>
          <cell r="N21">
            <v>6</v>
          </cell>
          <cell r="O21">
            <v>51230.76</v>
          </cell>
          <cell r="P21">
            <v>-1128.19</v>
          </cell>
          <cell r="Q21">
            <v>50102.57</v>
          </cell>
        </row>
        <row r="22">
          <cell r="A22" t="str">
            <v>GC098</v>
          </cell>
          <cell r="B22" t="str">
            <v>钢材</v>
          </cell>
          <cell r="C22" t="str">
            <v>Q190</v>
          </cell>
          <cell r="D22" t="str">
            <v>公斤</v>
          </cell>
          <cell r="E22">
            <v>11915</v>
          </cell>
          <cell r="F22">
            <v>9435</v>
          </cell>
          <cell r="G22">
            <v>28305</v>
          </cell>
          <cell r="H22">
            <v>8714.1</v>
          </cell>
          <cell r="I22">
            <v>37019.1</v>
          </cell>
          <cell r="J22">
            <v>7216</v>
          </cell>
          <cell r="K22">
            <v>21648</v>
          </cell>
          <cell r="L22">
            <v>1923.83</v>
          </cell>
          <cell r="M22">
            <v>23571.83</v>
          </cell>
          <cell r="N22">
            <v>14134</v>
          </cell>
          <cell r="O22">
            <v>42402</v>
          </cell>
          <cell r="P22">
            <v>6839.91</v>
          </cell>
          <cell r="Q22">
            <v>49241.91</v>
          </cell>
        </row>
        <row r="23">
          <cell r="A23" t="str">
            <v>ZJ221</v>
          </cell>
          <cell r="B23" t="str">
            <v>油仁</v>
          </cell>
          <cell r="D23" t="str">
            <v>只</v>
          </cell>
          <cell r="E23">
            <v>255</v>
          </cell>
          <cell r="F23">
            <v>244</v>
          </cell>
          <cell r="G23">
            <v>13420</v>
          </cell>
          <cell r="H23">
            <v>1830</v>
          </cell>
          <cell r="I23">
            <v>15250</v>
          </cell>
          <cell r="N23">
            <v>499</v>
          </cell>
          <cell r="O23">
            <v>27445</v>
          </cell>
          <cell r="P23">
            <v>3742.5</v>
          </cell>
          <cell r="Q23">
            <v>31187.5</v>
          </cell>
        </row>
        <row r="24">
          <cell r="A24" t="str">
            <v>DH109</v>
          </cell>
          <cell r="B24" t="str">
            <v>机器铭牌</v>
          </cell>
          <cell r="D24" t="str">
            <v>块</v>
          </cell>
          <cell r="E24">
            <v>3180</v>
          </cell>
          <cell r="F24">
            <v>50</v>
          </cell>
          <cell r="G24">
            <v>211.5</v>
          </cell>
          <cell r="H24">
            <v>63</v>
          </cell>
          <cell r="I24">
            <v>274.5</v>
          </cell>
          <cell r="J24">
            <v>50</v>
          </cell>
          <cell r="K24">
            <v>211.5</v>
          </cell>
          <cell r="L24">
            <v>-11.88</v>
          </cell>
          <cell r="M24">
            <v>199.62</v>
          </cell>
          <cell r="N24">
            <v>3180</v>
          </cell>
          <cell r="O24">
            <v>13451.4</v>
          </cell>
          <cell r="P24">
            <v>-755.72</v>
          </cell>
          <cell r="Q24">
            <v>12695.68</v>
          </cell>
        </row>
        <row r="25">
          <cell r="A25" t="str">
            <v>GC049</v>
          </cell>
          <cell r="B25" t="str">
            <v>扁铁</v>
          </cell>
          <cell r="D25" t="str">
            <v>公斤</v>
          </cell>
          <cell r="E25">
            <v>11416</v>
          </cell>
          <cell r="F25">
            <v>3771</v>
          </cell>
          <cell r="G25">
            <v>8673.2999999999993</v>
          </cell>
          <cell r="H25">
            <v>4928.08</v>
          </cell>
          <cell r="I25">
            <v>13601.38</v>
          </cell>
          <cell r="J25">
            <v>6005</v>
          </cell>
          <cell r="K25">
            <v>13811.5</v>
          </cell>
          <cell r="L25">
            <v>2640.02</v>
          </cell>
          <cell r="M25">
            <v>16451.52</v>
          </cell>
          <cell r="N25">
            <v>9182</v>
          </cell>
          <cell r="O25">
            <v>21118.6</v>
          </cell>
          <cell r="P25">
            <v>4359.24</v>
          </cell>
          <cell r="Q25">
            <v>25477.84</v>
          </cell>
        </row>
        <row r="26">
          <cell r="A26" t="str">
            <v>TJ084</v>
          </cell>
          <cell r="B26" t="str">
            <v>连杆瓦(固)</v>
          </cell>
          <cell r="C26" t="str">
            <v>150T</v>
          </cell>
          <cell r="D26" t="str">
            <v>付</v>
          </cell>
          <cell r="E26">
            <v>30</v>
          </cell>
          <cell r="N26">
            <v>30</v>
          </cell>
          <cell r="O26">
            <v>12420</v>
          </cell>
          <cell r="P26">
            <v>-71.430000000000007</v>
          </cell>
          <cell r="Q26">
            <v>12348.57</v>
          </cell>
        </row>
        <row r="27">
          <cell r="A27" t="str">
            <v>TJ125</v>
          </cell>
          <cell r="B27" t="str">
            <v>铜蜗轮</v>
          </cell>
          <cell r="C27" t="str">
            <v>250T固</v>
          </cell>
          <cell r="D27" t="str">
            <v>只</v>
          </cell>
          <cell r="E27">
            <v>15</v>
          </cell>
          <cell r="J27">
            <v>5</v>
          </cell>
          <cell r="K27">
            <v>6060.3</v>
          </cell>
          <cell r="L27">
            <v>-0.75</v>
          </cell>
          <cell r="M27">
            <v>6059.55</v>
          </cell>
          <cell r="N27">
            <v>10</v>
          </cell>
          <cell r="O27">
            <v>12120.6</v>
          </cell>
          <cell r="P27">
            <v>-1.49</v>
          </cell>
          <cell r="Q27">
            <v>12119.11</v>
          </cell>
        </row>
        <row r="28">
          <cell r="A28" t="str">
            <v>LM048</v>
          </cell>
          <cell r="B28" t="str">
            <v>平垫片</v>
          </cell>
          <cell r="C28" t="str">
            <v>Q20</v>
          </cell>
          <cell r="D28" t="str">
            <v>只</v>
          </cell>
          <cell r="E28">
            <v>51155</v>
          </cell>
          <cell r="F28">
            <v>8900</v>
          </cell>
          <cell r="G28">
            <v>2456.4</v>
          </cell>
          <cell r="H28">
            <v>-1190.6199999999999</v>
          </cell>
          <cell r="I28">
            <v>1265.78</v>
          </cell>
          <cell r="J28">
            <v>7956</v>
          </cell>
          <cell r="K28">
            <v>2195.84</v>
          </cell>
          <cell r="L28">
            <v>-138.94</v>
          </cell>
          <cell r="M28">
            <v>2056.9</v>
          </cell>
          <cell r="N28">
            <v>52099</v>
          </cell>
          <cell r="O28">
            <v>14379.33</v>
          </cell>
          <cell r="P28">
            <v>-1419.33</v>
          </cell>
          <cell r="Q28">
            <v>12960</v>
          </cell>
        </row>
        <row r="29">
          <cell r="A29" t="str">
            <v>TJ105</v>
          </cell>
          <cell r="B29" t="str">
            <v>铜蜗轮</v>
          </cell>
          <cell r="C29" t="str">
            <v>160T4012/52(毛坯)</v>
          </cell>
          <cell r="D29" t="str">
            <v>只</v>
          </cell>
          <cell r="E29">
            <v>8</v>
          </cell>
          <cell r="N29">
            <v>8</v>
          </cell>
          <cell r="O29">
            <v>11600</v>
          </cell>
          <cell r="Q29">
            <v>11600</v>
          </cell>
        </row>
        <row r="30">
          <cell r="A30" t="str">
            <v>XL005</v>
          </cell>
          <cell r="B30" t="str">
            <v>曲线齿轮</v>
          </cell>
          <cell r="C30" t="str">
            <v>B20-100A-200161B</v>
          </cell>
          <cell r="D30" t="str">
            <v>只</v>
          </cell>
          <cell r="E30">
            <v>19</v>
          </cell>
          <cell r="N30">
            <v>19</v>
          </cell>
          <cell r="O30">
            <v>11400</v>
          </cell>
          <cell r="P30">
            <v>-17185.78</v>
          </cell>
          <cell r="Q30">
            <v>-5785.78</v>
          </cell>
        </row>
        <row r="31">
          <cell r="A31" t="str">
            <v>TJ115</v>
          </cell>
          <cell r="B31" t="str">
            <v>铜嵌条</v>
          </cell>
          <cell r="C31" t="str">
            <v>200T</v>
          </cell>
          <cell r="D31" t="str">
            <v>根</v>
          </cell>
          <cell r="E31">
            <v>80</v>
          </cell>
          <cell r="J31">
            <v>28</v>
          </cell>
          <cell r="K31">
            <v>5600</v>
          </cell>
          <cell r="L31">
            <v>313.17</v>
          </cell>
          <cell r="M31">
            <v>5913.17</v>
          </cell>
          <cell r="N31">
            <v>52</v>
          </cell>
          <cell r="O31">
            <v>10400</v>
          </cell>
          <cell r="P31">
            <v>581.59</v>
          </cell>
          <cell r="Q31">
            <v>10981.59</v>
          </cell>
        </row>
        <row r="32">
          <cell r="A32" t="str">
            <v>GC039</v>
          </cell>
          <cell r="B32" t="str">
            <v>40CR钢</v>
          </cell>
          <cell r="C32" t="str">
            <v>Q22</v>
          </cell>
          <cell r="D32" t="str">
            <v>公斤</v>
          </cell>
          <cell r="E32">
            <v>3662</v>
          </cell>
          <cell r="F32">
            <v>1955</v>
          </cell>
          <cell r="G32">
            <v>4907.05</v>
          </cell>
          <cell r="H32">
            <v>3080.04</v>
          </cell>
          <cell r="I32">
            <v>7987.09</v>
          </cell>
          <cell r="J32">
            <v>-334</v>
          </cell>
          <cell r="K32">
            <v>-838.34</v>
          </cell>
          <cell r="L32">
            <v>-64.31</v>
          </cell>
          <cell r="M32">
            <v>-902.65</v>
          </cell>
          <cell r="N32">
            <v>5951</v>
          </cell>
          <cell r="O32">
            <v>14937.01</v>
          </cell>
          <cell r="P32">
            <v>4405.1099999999997</v>
          </cell>
          <cell r="Q32">
            <v>19342.12</v>
          </cell>
        </row>
        <row r="33">
          <cell r="A33" t="str">
            <v>ZC057</v>
          </cell>
          <cell r="B33" t="str">
            <v>轴承</v>
          </cell>
          <cell r="C33" t="str">
            <v>7215</v>
          </cell>
          <cell r="D33" t="str">
            <v>套</v>
          </cell>
          <cell r="E33">
            <v>220</v>
          </cell>
          <cell r="F33">
            <v>34</v>
          </cell>
          <cell r="G33">
            <v>1537.31</v>
          </cell>
          <cell r="H33">
            <v>0.17</v>
          </cell>
          <cell r="I33">
            <v>1537.48</v>
          </cell>
          <cell r="J33">
            <v>3</v>
          </cell>
          <cell r="K33">
            <v>135.65</v>
          </cell>
          <cell r="L33">
            <v>-19.350000000000001</v>
          </cell>
          <cell r="M33">
            <v>116.3</v>
          </cell>
          <cell r="N33">
            <v>251</v>
          </cell>
          <cell r="O33">
            <v>11348.96</v>
          </cell>
          <cell r="P33">
            <v>-1550.18</v>
          </cell>
          <cell r="Q33">
            <v>9798.7800000000007</v>
          </cell>
        </row>
        <row r="34">
          <cell r="A34" t="str">
            <v>TJ113</v>
          </cell>
          <cell r="B34" t="str">
            <v>铜嵌条</v>
          </cell>
          <cell r="C34" t="str">
            <v>150T</v>
          </cell>
          <cell r="D34" t="str">
            <v>根</v>
          </cell>
          <cell r="E34">
            <v>161</v>
          </cell>
          <cell r="J34">
            <v>60</v>
          </cell>
          <cell r="K34">
            <v>5640</v>
          </cell>
          <cell r="L34">
            <v>-0.13</v>
          </cell>
          <cell r="M34">
            <v>5639.87</v>
          </cell>
          <cell r="N34">
            <v>101</v>
          </cell>
          <cell r="O34">
            <v>9494</v>
          </cell>
          <cell r="P34">
            <v>-0.22</v>
          </cell>
          <cell r="Q34">
            <v>9493.7800000000007</v>
          </cell>
        </row>
        <row r="35">
          <cell r="A35" t="str">
            <v>TJ085</v>
          </cell>
          <cell r="B35" t="str">
            <v>连杆瓦</v>
          </cell>
          <cell r="C35" t="str">
            <v>110T</v>
          </cell>
          <cell r="D35" t="str">
            <v>付</v>
          </cell>
          <cell r="E35">
            <v>44</v>
          </cell>
          <cell r="F35">
            <v>12</v>
          </cell>
          <cell r="G35">
            <v>3926.76</v>
          </cell>
          <cell r="H35">
            <v>374.15</v>
          </cell>
          <cell r="I35">
            <v>4300.91</v>
          </cell>
          <cell r="J35">
            <v>15</v>
          </cell>
          <cell r="K35">
            <v>4908.45</v>
          </cell>
          <cell r="L35">
            <v>35.880000000000003</v>
          </cell>
          <cell r="M35">
            <v>4944.33</v>
          </cell>
          <cell r="N35">
            <v>41</v>
          </cell>
          <cell r="O35">
            <v>13416.43</v>
          </cell>
          <cell r="P35">
            <v>139.41</v>
          </cell>
          <cell r="Q35">
            <v>13555.84</v>
          </cell>
        </row>
        <row r="36">
          <cell r="A36" t="str">
            <v>DQ022</v>
          </cell>
          <cell r="B36" t="str">
            <v>电阻器</v>
          </cell>
          <cell r="D36" t="str">
            <v>只</v>
          </cell>
          <cell r="E36">
            <v>21</v>
          </cell>
          <cell r="J36">
            <v>4</v>
          </cell>
          <cell r="K36">
            <v>2166.1</v>
          </cell>
          <cell r="L36">
            <v>18.100000000000001</v>
          </cell>
          <cell r="M36">
            <v>2184.1999999999998</v>
          </cell>
          <cell r="N36">
            <v>17</v>
          </cell>
          <cell r="O36">
            <v>9205.93</v>
          </cell>
          <cell r="P36">
            <v>76.95</v>
          </cell>
          <cell r="Q36">
            <v>9282.8799999999992</v>
          </cell>
        </row>
        <row r="37">
          <cell r="A37" t="str">
            <v>XL046</v>
          </cell>
          <cell r="B37" t="str">
            <v>齿轮</v>
          </cell>
          <cell r="C37" t="str">
            <v>C512A/532217A</v>
          </cell>
          <cell r="D37" t="str">
            <v>只</v>
          </cell>
          <cell r="E37">
            <v>35</v>
          </cell>
          <cell r="F37">
            <v>1</v>
          </cell>
          <cell r="G37">
            <v>269.23</v>
          </cell>
          <cell r="I37">
            <v>269.23</v>
          </cell>
          <cell r="J37">
            <v>1</v>
          </cell>
          <cell r="K37">
            <v>269.23</v>
          </cell>
          <cell r="L37">
            <v>-4.6399999999999997</v>
          </cell>
          <cell r="M37">
            <v>264.58999999999997</v>
          </cell>
          <cell r="N37">
            <v>35</v>
          </cell>
          <cell r="O37">
            <v>9423.0499999999993</v>
          </cell>
          <cell r="P37">
            <v>-105.11</v>
          </cell>
          <cell r="Q37">
            <v>9317.94</v>
          </cell>
        </row>
        <row r="38">
          <cell r="A38" t="str">
            <v>ZJ046</v>
          </cell>
          <cell r="B38" t="str">
            <v>安全换向阀</v>
          </cell>
          <cell r="D38" t="str">
            <v>只</v>
          </cell>
          <cell r="E38">
            <v>6</v>
          </cell>
          <cell r="N38">
            <v>6</v>
          </cell>
          <cell r="O38">
            <v>8220</v>
          </cell>
          <cell r="P38">
            <v>845.05</v>
          </cell>
          <cell r="Q38">
            <v>9065.0499999999993</v>
          </cell>
        </row>
        <row r="39">
          <cell r="A39" t="str">
            <v>DX032</v>
          </cell>
          <cell r="B39" t="str">
            <v>软线</v>
          </cell>
          <cell r="C39" t="str">
            <v>RV4*0.75#</v>
          </cell>
          <cell r="D39" t="str">
            <v>卷</v>
          </cell>
          <cell r="E39">
            <v>60</v>
          </cell>
          <cell r="N39">
            <v>60</v>
          </cell>
          <cell r="O39">
            <v>8205</v>
          </cell>
          <cell r="P39">
            <v>-54.01</v>
          </cell>
          <cell r="Q39">
            <v>8150.99</v>
          </cell>
        </row>
        <row r="40">
          <cell r="A40" t="str">
            <v>TJ071</v>
          </cell>
          <cell r="B40" t="str">
            <v>床身瓦</v>
          </cell>
          <cell r="C40" t="str">
            <v>40t小毛坯</v>
          </cell>
          <cell r="D40" t="str">
            <v>只</v>
          </cell>
          <cell r="E40">
            <v>28</v>
          </cell>
          <cell r="J40">
            <v>1</v>
          </cell>
          <cell r="K40">
            <v>300</v>
          </cell>
          <cell r="L40">
            <v>-4.21</v>
          </cell>
          <cell r="M40">
            <v>295.79000000000002</v>
          </cell>
          <cell r="N40">
            <v>27</v>
          </cell>
          <cell r="O40">
            <v>8100</v>
          </cell>
          <cell r="P40">
            <v>-113.57</v>
          </cell>
          <cell r="Q40">
            <v>7986.43</v>
          </cell>
        </row>
        <row r="41">
          <cell r="A41" t="str">
            <v>DQ004</v>
          </cell>
          <cell r="B41" t="str">
            <v>电磁铁</v>
          </cell>
          <cell r="C41" t="str">
            <v>25KG</v>
          </cell>
          <cell r="D41" t="str">
            <v>只</v>
          </cell>
          <cell r="E41">
            <v>24</v>
          </cell>
          <cell r="N41">
            <v>24</v>
          </cell>
          <cell r="O41">
            <v>7794.87</v>
          </cell>
          <cell r="P41">
            <v>410.05</v>
          </cell>
          <cell r="Q41">
            <v>8204.92</v>
          </cell>
        </row>
        <row r="42">
          <cell r="A42" t="str">
            <v>ZJ196</v>
          </cell>
          <cell r="B42" t="str">
            <v>干式离合器</v>
          </cell>
          <cell r="C42" t="str">
            <v>LE-500(80T)</v>
          </cell>
          <cell r="D42" t="str">
            <v>台</v>
          </cell>
          <cell r="E42">
            <v>5</v>
          </cell>
          <cell r="F42">
            <v>7</v>
          </cell>
          <cell r="G42">
            <v>17948.7</v>
          </cell>
          <cell r="H42">
            <v>367.54</v>
          </cell>
          <cell r="I42">
            <v>18316.240000000002</v>
          </cell>
          <cell r="J42">
            <v>2</v>
          </cell>
          <cell r="K42">
            <v>5128.2</v>
          </cell>
          <cell r="L42">
            <v>61.26</v>
          </cell>
          <cell r="M42">
            <v>5189.46</v>
          </cell>
          <cell r="N42">
            <v>10</v>
          </cell>
          <cell r="O42">
            <v>25641</v>
          </cell>
          <cell r="P42">
            <v>306.27999999999997</v>
          </cell>
          <cell r="Q42">
            <v>25947.279999999999</v>
          </cell>
        </row>
        <row r="43">
          <cell r="A43" t="str">
            <v>ZJ013</v>
          </cell>
          <cell r="B43" t="str">
            <v>石棉带</v>
          </cell>
          <cell r="C43" t="str">
            <v>5*45</v>
          </cell>
          <cell r="D43" t="str">
            <v>公斤</v>
          </cell>
          <cell r="E43">
            <v>744.2</v>
          </cell>
          <cell r="F43">
            <v>533.03</v>
          </cell>
          <cell r="G43">
            <v>11843.93</v>
          </cell>
          <cell r="I43">
            <v>11843.93</v>
          </cell>
          <cell r="J43">
            <v>398.5</v>
          </cell>
          <cell r="K43">
            <v>8854.68</v>
          </cell>
          <cell r="L43">
            <v>-1415.2</v>
          </cell>
          <cell r="M43">
            <v>7439.48</v>
          </cell>
          <cell r="N43">
            <v>878.73</v>
          </cell>
          <cell r="O43">
            <v>19525.400000000001</v>
          </cell>
          <cell r="P43">
            <v>-1794.69</v>
          </cell>
          <cell r="Q43">
            <v>17730.71</v>
          </cell>
        </row>
        <row r="44">
          <cell r="A44" t="str">
            <v>TJ124</v>
          </cell>
          <cell r="B44" t="str">
            <v>铜蜗轮</v>
          </cell>
          <cell r="C44" t="str">
            <v>45T固</v>
          </cell>
          <cell r="D44" t="str">
            <v>只</v>
          </cell>
          <cell r="E44">
            <v>16</v>
          </cell>
          <cell r="N44">
            <v>16</v>
          </cell>
          <cell r="O44">
            <v>7376.48</v>
          </cell>
          <cell r="P44">
            <v>163.63999999999999</v>
          </cell>
          <cell r="Q44">
            <v>7540.12</v>
          </cell>
        </row>
        <row r="45">
          <cell r="A45" t="str">
            <v>YH122</v>
          </cell>
          <cell r="B45" t="str">
            <v>生铁电焊条(次)</v>
          </cell>
          <cell r="D45" t="str">
            <v>公斤</v>
          </cell>
          <cell r="E45">
            <v>479</v>
          </cell>
          <cell r="N45">
            <v>479</v>
          </cell>
          <cell r="O45">
            <v>7367.02</v>
          </cell>
          <cell r="P45">
            <v>2.2200000000000002</v>
          </cell>
          <cell r="Q45">
            <v>7369.24</v>
          </cell>
        </row>
        <row r="46">
          <cell r="A46" t="str">
            <v>ZJ015</v>
          </cell>
          <cell r="B46" t="str">
            <v>石棉带</v>
          </cell>
          <cell r="C46" t="str">
            <v>6*75</v>
          </cell>
          <cell r="D46" t="str">
            <v>公斤</v>
          </cell>
          <cell r="E46">
            <v>766.6</v>
          </cell>
          <cell r="F46">
            <v>582.20000000000005</v>
          </cell>
          <cell r="G46">
            <v>12936.48</v>
          </cell>
          <cell r="I46">
            <v>12936.48</v>
          </cell>
          <cell r="J46">
            <v>436</v>
          </cell>
          <cell r="K46">
            <v>9687.92</v>
          </cell>
          <cell r="L46">
            <v>-1652.46</v>
          </cell>
          <cell r="M46">
            <v>8035.46</v>
          </cell>
          <cell r="N46">
            <v>912.8</v>
          </cell>
          <cell r="O46">
            <v>20282.400000000001</v>
          </cell>
          <cell r="P46">
            <v>-2143.79</v>
          </cell>
          <cell r="Q46">
            <v>18138.61</v>
          </cell>
        </row>
        <row r="47">
          <cell r="A47" t="str">
            <v>TJ059</v>
          </cell>
          <cell r="B47" t="str">
            <v>加大铜衬</v>
          </cell>
          <cell r="C47" t="str">
            <v>40-63t毛坯</v>
          </cell>
          <cell r="D47" t="str">
            <v>只</v>
          </cell>
          <cell r="E47">
            <v>8</v>
          </cell>
          <cell r="N47">
            <v>8</v>
          </cell>
          <cell r="O47">
            <v>7200</v>
          </cell>
          <cell r="P47">
            <v>-95.01</v>
          </cell>
          <cell r="Q47">
            <v>7104.99</v>
          </cell>
        </row>
        <row r="48">
          <cell r="A48" t="str">
            <v>TJ102</v>
          </cell>
          <cell r="B48" t="str">
            <v>铜蜗轮</v>
          </cell>
          <cell r="C48" t="str">
            <v>110T(毛坯)</v>
          </cell>
          <cell r="D48" t="str">
            <v>只</v>
          </cell>
          <cell r="E48">
            <v>5</v>
          </cell>
          <cell r="N48">
            <v>5</v>
          </cell>
          <cell r="O48">
            <v>7000</v>
          </cell>
          <cell r="Q48">
            <v>7000</v>
          </cell>
        </row>
        <row r="49">
          <cell r="A49" t="str">
            <v>KG036</v>
          </cell>
          <cell r="B49" t="str">
            <v>断路器</v>
          </cell>
          <cell r="C49" t="str">
            <v>6A</v>
          </cell>
          <cell r="D49" t="str">
            <v>只</v>
          </cell>
          <cell r="E49">
            <v>39</v>
          </cell>
          <cell r="J49">
            <v>1</v>
          </cell>
          <cell r="K49">
            <v>179.5</v>
          </cell>
          <cell r="M49">
            <v>179.5</v>
          </cell>
          <cell r="N49">
            <v>38</v>
          </cell>
          <cell r="O49">
            <v>6821</v>
          </cell>
          <cell r="Q49">
            <v>6821</v>
          </cell>
        </row>
        <row r="50">
          <cell r="A50" t="str">
            <v>ZJ110</v>
          </cell>
          <cell r="B50" t="str">
            <v>气动油泵</v>
          </cell>
          <cell r="D50" t="str">
            <v>只</v>
          </cell>
          <cell r="E50">
            <v>9</v>
          </cell>
          <cell r="N50">
            <v>9</v>
          </cell>
          <cell r="O50">
            <v>6769.26</v>
          </cell>
          <cell r="P50">
            <v>-1656.46</v>
          </cell>
          <cell r="Q50">
            <v>5112.8</v>
          </cell>
        </row>
        <row r="51">
          <cell r="A51" t="str">
            <v>GC022</v>
          </cell>
          <cell r="B51" t="str">
            <v>45钢</v>
          </cell>
          <cell r="C51" t="str">
            <v>Q90</v>
          </cell>
          <cell r="D51" t="str">
            <v>公斤</v>
          </cell>
          <cell r="E51">
            <v>5725</v>
          </cell>
          <cell r="F51">
            <v>9806</v>
          </cell>
          <cell r="G51">
            <v>22455.74</v>
          </cell>
          <cell r="H51">
            <v>5355.5</v>
          </cell>
          <cell r="I51">
            <v>27811.24</v>
          </cell>
          <cell r="J51">
            <v>2840</v>
          </cell>
          <cell r="K51">
            <v>6503.6</v>
          </cell>
          <cell r="L51">
            <v>2478.77</v>
          </cell>
          <cell r="M51">
            <v>8982.3700000000008</v>
          </cell>
          <cell r="N51">
            <v>12691</v>
          </cell>
          <cell r="O51">
            <v>29062.39</v>
          </cell>
          <cell r="P51">
            <v>6122.22</v>
          </cell>
          <cell r="Q51">
            <v>35184.61</v>
          </cell>
        </row>
        <row r="52">
          <cell r="A52" t="str">
            <v>DH095</v>
          </cell>
          <cell r="B52" t="str">
            <v>不干胶标牌</v>
          </cell>
          <cell r="D52" t="str">
            <v>套</v>
          </cell>
          <cell r="E52">
            <v>4362</v>
          </cell>
          <cell r="N52">
            <v>4362</v>
          </cell>
          <cell r="O52">
            <v>6543</v>
          </cell>
          <cell r="P52">
            <v>-5784.52</v>
          </cell>
          <cell r="Q52">
            <v>758.48</v>
          </cell>
        </row>
        <row r="53">
          <cell r="A53" t="str">
            <v>GJ225</v>
          </cell>
          <cell r="B53" t="str">
            <v>铰刀</v>
          </cell>
          <cell r="C53" t="str">
            <v>Q35</v>
          </cell>
          <cell r="D53" t="str">
            <v>支</v>
          </cell>
          <cell r="E53">
            <v>146</v>
          </cell>
          <cell r="F53">
            <v>169</v>
          </cell>
          <cell r="G53">
            <v>14196</v>
          </cell>
          <cell r="H53">
            <v>-40.01</v>
          </cell>
          <cell r="I53">
            <v>14155.99</v>
          </cell>
          <cell r="J53">
            <v>69</v>
          </cell>
          <cell r="K53">
            <v>5796</v>
          </cell>
          <cell r="L53">
            <v>-26.85</v>
          </cell>
          <cell r="M53">
            <v>5769.15</v>
          </cell>
          <cell r="N53">
            <v>246</v>
          </cell>
          <cell r="O53">
            <v>20664</v>
          </cell>
          <cell r="P53">
            <v>-81.78</v>
          </cell>
          <cell r="Q53">
            <v>20582.22</v>
          </cell>
        </row>
        <row r="54">
          <cell r="A54" t="str">
            <v>GJ301</v>
          </cell>
          <cell r="B54" t="str">
            <v>合金刀头</v>
          </cell>
          <cell r="C54" t="str">
            <v>YG8C303</v>
          </cell>
          <cell r="D54" t="str">
            <v>块</v>
          </cell>
          <cell r="E54">
            <v>1618</v>
          </cell>
          <cell r="N54">
            <v>1618</v>
          </cell>
          <cell r="O54">
            <v>6261.66</v>
          </cell>
          <cell r="P54">
            <v>-82.63</v>
          </cell>
          <cell r="Q54">
            <v>6179.03</v>
          </cell>
        </row>
        <row r="55">
          <cell r="A55" t="str">
            <v>XL007</v>
          </cell>
          <cell r="B55" t="str">
            <v>设备</v>
          </cell>
          <cell r="C55" t="str">
            <v>杂</v>
          </cell>
          <cell r="D55" t="str">
            <v>只</v>
          </cell>
          <cell r="E55">
            <v>733</v>
          </cell>
          <cell r="F55">
            <v>37</v>
          </cell>
          <cell r="G55">
            <v>370</v>
          </cell>
          <cell r="I55">
            <v>370</v>
          </cell>
          <cell r="J55">
            <v>112</v>
          </cell>
          <cell r="K55">
            <v>1120</v>
          </cell>
          <cell r="L55">
            <v>3904.62</v>
          </cell>
          <cell r="M55">
            <v>5024.62</v>
          </cell>
          <cell r="N55">
            <v>658</v>
          </cell>
          <cell r="O55">
            <v>6580</v>
          </cell>
          <cell r="P55">
            <v>22927.32</v>
          </cell>
          <cell r="Q55">
            <v>29507.32</v>
          </cell>
        </row>
        <row r="56">
          <cell r="A56" t="str">
            <v>ZZ014</v>
          </cell>
          <cell r="B56" t="str">
            <v>飞轮</v>
          </cell>
          <cell r="C56" t="str">
            <v>110T</v>
          </cell>
          <cell r="D56" t="str">
            <v>只</v>
          </cell>
          <cell r="E56">
            <v>4</v>
          </cell>
          <cell r="N56">
            <v>4</v>
          </cell>
          <cell r="O56">
            <v>6000</v>
          </cell>
          <cell r="P56">
            <v>-384.62</v>
          </cell>
          <cell r="Q56">
            <v>5615.38</v>
          </cell>
        </row>
        <row r="57">
          <cell r="A57" t="str">
            <v>JC080</v>
          </cell>
          <cell r="B57" t="str">
            <v>交流接触器</v>
          </cell>
          <cell r="C57" t="str">
            <v>4322/380V</v>
          </cell>
          <cell r="D57" t="str">
            <v>只</v>
          </cell>
          <cell r="E57">
            <v>100</v>
          </cell>
          <cell r="N57">
            <v>100</v>
          </cell>
          <cell r="O57">
            <v>5692</v>
          </cell>
          <cell r="P57">
            <v>0.3</v>
          </cell>
          <cell r="Q57">
            <v>5692.3</v>
          </cell>
        </row>
        <row r="58">
          <cell r="A58" t="str">
            <v>XL070</v>
          </cell>
          <cell r="B58" t="str">
            <v>液压推动器</v>
          </cell>
          <cell r="C58" t="str">
            <v>25KG</v>
          </cell>
          <cell r="D58" t="str">
            <v>只</v>
          </cell>
          <cell r="E58">
            <v>11</v>
          </cell>
          <cell r="J58">
            <v>4</v>
          </cell>
          <cell r="K58">
            <v>3145.28</v>
          </cell>
          <cell r="L58">
            <v>3.12</v>
          </cell>
          <cell r="M58">
            <v>3148.4</v>
          </cell>
          <cell r="N58">
            <v>7</v>
          </cell>
          <cell r="O58">
            <v>5504.24</v>
          </cell>
          <cell r="P58">
            <v>5.43</v>
          </cell>
          <cell r="Q58">
            <v>5509.67</v>
          </cell>
        </row>
        <row r="59">
          <cell r="A59" t="str">
            <v>XL337</v>
          </cell>
          <cell r="B59" t="str">
            <v>铜罗母</v>
          </cell>
          <cell r="C59" t="str">
            <v>B2010/30001</v>
          </cell>
          <cell r="D59" t="str">
            <v>只</v>
          </cell>
          <cell r="E59">
            <v>8</v>
          </cell>
          <cell r="J59">
            <v>1</v>
          </cell>
          <cell r="K59">
            <v>786.32</v>
          </cell>
          <cell r="M59">
            <v>786.32</v>
          </cell>
          <cell r="N59">
            <v>7</v>
          </cell>
          <cell r="O59">
            <v>5504.24</v>
          </cell>
          <cell r="Q59">
            <v>5504.24</v>
          </cell>
        </row>
        <row r="60">
          <cell r="A60" t="str">
            <v>DJ050</v>
          </cell>
          <cell r="B60" t="str">
            <v>缸体</v>
          </cell>
          <cell r="C60" t="str">
            <v>60t</v>
          </cell>
          <cell r="D60" t="str">
            <v>只</v>
          </cell>
          <cell r="E60">
            <v>43</v>
          </cell>
          <cell r="F60">
            <v>10</v>
          </cell>
          <cell r="G60">
            <v>1630</v>
          </cell>
          <cell r="H60">
            <v>3554.43</v>
          </cell>
          <cell r="I60">
            <v>5184.43</v>
          </cell>
          <cell r="J60">
            <v>10</v>
          </cell>
          <cell r="K60">
            <v>1630</v>
          </cell>
          <cell r="L60">
            <v>767.94</v>
          </cell>
          <cell r="M60">
            <v>2397.94</v>
          </cell>
          <cell r="N60">
            <v>43</v>
          </cell>
          <cell r="O60">
            <v>7009</v>
          </cell>
          <cell r="P60">
            <v>3302.14</v>
          </cell>
          <cell r="Q60">
            <v>10311.14</v>
          </cell>
        </row>
        <row r="61">
          <cell r="A61" t="str">
            <v>ZJ012</v>
          </cell>
          <cell r="B61" t="str">
            <v>石棉带</v>
          </cell>
          <cell r="C61" t="str">
            <v>35*5</v>
          </cell>
          <cell r="D61" t="str">
            <v>公斤</v>
          </cell>
          <cell r="E61">
            <v>237.1</v>
          </cell>
          <cell r="N61">
            <v>237.1</v>
          </cell>
          <cell r="O61">
            <v>5268.36</v>
          </cell>
          <cell r="P61">
            <v>-69.52</v>
          </cell>
          <cell r="Q61">
            <v>5198.84</v>
          </cell>
        </row>
        <row r="62">
          <cell r="A62" t="str">
            <v>LM046</v>
          </cell>
          <cell r="B62" t="str">
            <v>平垫片</v>
          </cell>
          <cell r="C62" t="str">
            <v>Q16</v>
          </cell>
          <cell r="D62" t="str">
            <v>只</v>
          </cell>
          <cell r="E62">
            <v>55432</v>
          </cell>
          <cell r="F62">
            <v>8660</v>
          </cell>
          <cell r="G62">
            <v>1039.2</v>
          </cell>
          <cell r="I62">
            <v>1039.2</v>
          </cell>
          <cell r="J62">
            <v>12444</v>
          </cell>
          <cell r="K62">
            <v>1493.28</v>
          </cell>
          <cell r="L62">
            <v>-59.32</v>
          </cell>
          <cell r="M62">
            <v>1433.96</v>
          </cell>
          <cell r="N62">
            <v>51648</v>
          </cell>
          <cell r="O62">
            <v>6197.76</v>
          </cell>
          <cell r="P62">
            <v>-168.05</v>
          </cell>
          <cell r="Q62">
            <v>6029.71</v>
          </cell>
        </row>
        <row r="63">
          <cell r="A63" t="str">
            <v>QG011</v>
          </cell>
          <cell r="B63" t="str">
            <v>平衡缸</v>
          </cell>
          <cell r="C63" t="str">
            <v>125T高250*200</v>
          </cell>
          <cell r="D63" t="str">
            <v>只</v>
          </cell>
          <cell r="E63">
            <v>4</v>
          </cell>
          <cell r="J63">
            <v>1</v>
          </cell>
          <cell r="K63">
            <v>1709.4</v>
          </cell>
          <cell r="M63">
            <v>1709.4</v>
          </cell>
          <cell r="N63">
            <v>3</v>
          </cell>
          <cell r="O63">
            <v>5128.2</v>
          </cell>
          <cell r="Q63">
            <v>5128.2</v>
          </cell>
        </row>
        <row r="64">
          <cell r="A64" t="str">
            <v>GD002</v>
          </cell>
          <cell r="B64" t="str">
            <v>光电保护器</v>
          </cell>
          <cell r="C64" t="str">
            <v>SE-24</v>
          </cell>
          <cell r="D64" t="str">
            <v>只</v>
          </cell>
          <cell r="F64">
            <v>3</v>
          </cell>
          <cell r="G64">
            <v>15076.92</v>
          </cell>
          <cell r="I64">
            <v>15076.92</v>
          </cell>
          <cell r="J64">
            <v>-1</v>
          </cell>
          <cell r="K64">
            <v>-5025.6400000000003</v>
          </cell>
          <cell r="L64">
            <v>-6095.25</v>
          </cell>
          <cell r="M64">
            <v>-11120.89</v>
          </cell>
          <cell r="N64">
            <v>4</v>
          </cell>
          <cell r="O64">
            <v>20102.560000000001</v>
          </cell>
          <cell r="P64">
            <v>6095.25</v>
          </cell>
          <cell r="Q64">
            <v>26197.81</v>
          </cell>
        </row>
        <row r="65">
          <cell r="A65" t="str">
            <v>ZC131</v>
          </cell>
          <cell r="B65" t="str">
            <v>轴承</v>
          </cell>
          <cell r="C65" t="str">
            <v>130</v>
          </cell>
          <cell r="D65" t="str">
            <v>套</v>
          </cell>
          <cell r="E65">
            <v>21</v>
          </cell>
          <cell r="N65">
            <v>21</v>
          </cell>
          <cell r="O65">
            <v>5000.1000000000004</v>
          </cell>
          <cell r="P65">
            <v>-65.98</v>
          </cell>
          <cell r="Q65">
            <v>4934.12</v>
          </cell>
        </row>
        <row r="66">
          <cell r="A66" t="str">
            <v>DD030</v>
          </cell>
          <cell r="B66" t="str">
            <v>行车电机</v>
          </cell>
          <cell r="C66" t="str">
            <v>7.5KW</v>
          </cell>
          <cell r="D66" t="str">
            <v>台</v>
          </cell>
          <cell r="E66">
            <v>2</v>
          </cell>
          <cell r="N66">
            <v>2</v>
          </cell>
          <cell r="O66">
            <v>4786.32</v>
          </cell>
          <cell r="P66">
            <v>-213.67</v>
          </cell>
          <cell r="Q66">
            <v>4572.6499999999996</v>
          </cell>
        </row>
        <row r="67">
          <cell r="A67" t="str">
            <v>TJ111</v>
          </cell>
          <cell r="B67" t="str">
            <v>铜嵌条</v>
          </cell>
          <cell r="C67" t="str">
            <v>80T</v>
          </cell>
          <cell r="D67" t="str">
            <v>根</v>
          </cell>
          <cell r="E67">
            <v>266</v>
          </cell>
          <cell r="F67">
            <v>60</v>
          </cell>
          <cell r="G67">
            <v>4348.8</v>
          </cell>
          <cell r="H67">
            <v>765.8</v>
          </cell>
          <cell r="I67">
            <v>5114.6000000000004</v>
          </cell>
          <cell r="J67">
            <v>200</v>
          </cell>
          <cell r="K67">
            <v>14496</v>
          </cell>
          <cell r="L67">
            <v>823.3</v>
          </cell>
          <cell r="M67">
            <v>15319.3</v>
          </cell>
          <cell r="N67">
            <v>126</v>
          </cell>
          <cell r="O67">
            <v>9132.48</v>
          </cell>
          <cell r="P67">
            <v>606.21</v>
          </cell>
          <cell r="Q67">
            <v>9738.69</v>
          </cell>
        </row>
        <row r="68">
          <cell r="A68" t="str">
            <v>XL008</v>
          </cell>
          <cell r="B68" t="str">
            <v>杠杆</v>
          </cell>
          <cell r="D68" t="str">
            <v>根</v>
          </cell>
          <cell r="E68">
            <v>68</v>
          </cell>
          <cell r="N68">
            <v>68</v>
          </cell>
          <cell r="O68">
            <v>4760</v>
          </cell>
          <cell r="P68">
            <v>-62.81</v>
          </cell>
          <cell r="Q68">
            <v>4697.1899999999996</v>
          </cell>
        </row>
        <row r="69">
          <cell r="A69" t="str">
            <v>NG013</v>
          </cell>
          <cell r="B69" t="str">
            <v>软油管</v>
          </cell>
          <cell r="C69" t="str">
            <v>JH23-40T</v>
          </cell>
          <cell r="D69" t="str">
            <v>套</v>
          </cell>
          <cell r="J69">
            <v>-10</v>
          </cell>
          <cell r="K69">
            <v>-4725</v>
          </cell>
          <cell r="M69">
            <v>-4725</v>
          </cell>
          <cell r="N69">
            <v>10</v>
          </cell>
          <cell r="O69">
            <v>4725</v>
          </cell>
          <cell r="Q69">
            <v>4725</v>
          </cell>
        </row>
        <row r="70">
          <cell r="A70" t="str">
            <v>XL343</v>
          </cell>
          <cell r="B70" t="str">
            <v>刀架螺旋齿轮</v>
          </cell>
          <cell r="C70" t="str">
            <v>Y320</v>
          </cell>
          <cell r="D70" t="str">
            <v>套</v>
          </cell>
          <cell r="E70">
            <v>1</v>
          </cell>
          <cell r="N70">
            <v>1</v>
          </cell>
          <cell r="O70">
            <v>4700.8500000000004</v>
          </cell>
          <cell r="Q70">
            <v>4700.8500000000004</v>
          </cell>
        </row>
        <row r="71">
          <cell r="A71" t="str">
            <v>XL394</v>
          </cell>
          <cell r="B71" t="str">
            <v>蜗轮.蜗杆</v>
          </cell>
          <cell r="D71" t="str">
            <v>套</v>
          </cell>
          <cell r="E71">
            <v>1</v>
          </cell>
          <cell r="N71">
            <v>1</v>
          </cell>
          <cell r="O71">
            <v>4700.8500000000004</v>
          </cell>
          <cell r="Q71">
            <v>4700.8500000000004</v>
          </cell>
        </row>
        <row r="72">
          <cell r="A72" t="str">
            <v>XL356</v>
          </cell>
          <cell r="B72" t="str">
            <v>刀架罗旋齿轮</v>
          </cell>
          <cell r="C72" t="str">
            <v>Y320</v>
          </cell>
          <cell r="D72" t="str">
            <v>套</v>
          </cell>
          <cell r="E72">
            <v>1</v>
          </cell>
          <cell r="N72">
            <v>1</v>
          </cell>
          <cell r="O72">
            <v>4700</v>
          </cell>
          <cell r="Q72">
            <v>4700</v>
          </cell>
        </row>
        <row r="73">
          <cell r="A73" t="str">
            <v>ZZ082</v>
          </cell>
          <cell r="B73" t="str">
            <v>大齿轮</v>
          </cell>
          <cell r="C73" t="str">
            <v>125T</v>
          </cell>
          <cell r="D73" t="str">
            <v>只</v>
          </cell>
          <cell r="E73">
            <v>5</v>
          </cell>
          <cell r="J73">
            <v>1</v>
          </cell>
          <cell r="K73">
            <v>1148.7</v>
          </cell>
          <cell r="L73">
            <v>0.02</v>
          </cell>
          <cell r="M73">
            <v>1148.72</v>
          </cell>
          <cell r="N73">
            <v>4</v>
          </cell>
          <cell r="O73">
            <v>4594.8</v>
          </cell>
          <cell r="P73">
            <v>7.0000000000000007E-2</v>
          </cell>
          <cell r="Q73">
            <v>4594.87</v>
          </cell>
        </row>
        <row r="74">
          <cell r="A74" t="str">
            <v>GC099</v>
          </cell>
          <cell r="B74" t="str">
            <v>40CR钢</v>
          </cell>
          <cell r="C74" t="str">
            <v>Q50</v>
          </cell>
          <cell r="D74" t="str">
            <v>公斤</v>
          </cell>
          <cell r="E74">
            <v>1796</v>
          </cell>
          <cell r="F74">
            <v>5135</v>
          </cell>
          <cell r="G74">
            <v>15353.65</v>
          </cell>
          <cell r="H74">
            <v>5625.24</v>
          </cell>
          <cell r="I74">
            <v>20978.89</v>
          </cell>
          <cell r="J74">
            <v>301</v>
          </cell>
          <cell r="K74">
            <v>899.99</v>
          </cell>
          <cell r="L74">
            <v>219.49</v>
          </cell>
          <cell r="M74">
            <v>1119.48</v>
          </cell>
          <cell r="N74">
            <v>6630</v>
          </cell>
          <cell r="O74">
            <v>19823.7</v>
          </cell>
          <cell r="P74">
            <v>5408.36</v>
          </cell>
          <cell r="Q74">
            <v>25232.06</v>
          </cell>
        </row>
        <row r="75">
          <cell r="A75" t="str">
            <v>ZJ168</v>
          </cell>
          <cell r="B75" t="str">
            <v>钢板网</v>
          </cell>
          <cell r="D75" t="str">
            <v>平方</v>
          </cell>
          <cell r="E75">
            <v>320</v>
          </cell>
          <cell r="N75">
            <v>320</v>
          </cell>
          <cell r="O75">
            <v>4377.6000000000004</v>
          </cell>
          <cell r="P75">
            <v>-275.04000000000002</v>
          </cell>
          <cell r="Q75">
            <v>4102.5600000000004</v>
          </cell>
        </row>
        <row r="76">
          <cell r="A76" t="str">
            <v>DJ092</v>
          </cell>
          <cell r="B76" t="str">
            <v>套</v>
          </cell>
          <cell r="C76" t="str">
            <v>110t</v>
          </cell>
          <cell r="D76" t="str">
            <v>只</v>
          </cell>
          <cell r="E76">
            <v>15</v>
          </cell>
          <cell r="N76">
            <v>15</v>
          </cell>
          <cell r="O76">
            <v>4360.5</v>
          </cell>
          <cell r="P76">
            <v>-2067.2399999999998</v>
          </cell>
          <cell r="Q76">
            <v>2293.2600000000002</v>
          </cell>
        </row>
        <row r="77">
          <cell r="A77" t="str">
            <v>XL391</v>
          </cell>
          <cell r="B77" t="str">
            <v>单极叶片泵</v>
          </cell>
          <cell r="C77" t="str">
            <v>YB-B48-BF2</v>
          </cell>
          <cell r="D77" t="str">
            <v>台</v>
          </cell>
          <cell r="E77">
            <v>2</v>
          </cell>
          <cell r="N77">
            <v>2</v>
          </cell>
          <cell r="O77">
            <v>4307.7</v>
          </cell>
          <cell r="P77">
            <v>-0.01</v>
          </cell>
          <cell r="Q77">
            <v>4307.6899999999996</v>
          </cell>
        </row>
        <row r="78">
          <cell r="A78" t="str">
            <v>GC083</v>
          </cell>
          <cell r="B78" t="str">
            <v>40CR钢</v>
          </cell>
          <cell r="C78" t="str">
            <v>Q42</v>
          </cell>
          <cell r="D78" t="str">
            <v>公斤</v>
          </cell>
          <cell r="E78">
            <v>1959</v>
          </cell>
          <cell r="J78">
            <v>386</v>
          </cell>
          <cell r="K78">
            <v>1038.3399999999999</v>
          </cell>
          <cell r="L78">
            <v>-0.47</v>
          </cell>
          <cell r="M78">
            <v>1037.8699999999999</v>
          </cell>
          <cell r="N78">
            <v>1573</v>
          </cell>
          <cell r="O78">
            <v>4231.37</v>
          </cell>
          <cell r="P78">
            <v>-1.92</v>
          </cell>
          <cell r="Q78">
            <v>4229.45</v>
          </cell>
        </row>
        <row r="79">
          <cell r="A79" t="str">
            <v>DH075</v>
          </cell>
          <cell r="B79" t="str">
            <v>开式可倾标牌</v>
          </cell>
          <cell r="D79" t="str">
            <v>块</v>
          </cell>
          <cell r="E79">
            <v>1351</v>
          </cell>
          <cell r="F79">
            <v>1978</v>
          </cell>
          <cell r="G79">
            <v>6171.36</v>
          </cell>
          <cell r="H79">
            <v>277.5</v>
          </cell>
          <cell r="I79">
            <v>6448.86</v>
          </cell>
          <cell r="N79">
            <v>3329</v>
          </cell>
          <cell r="O79">
            <v>10386.48</v>
          </cell>
          <cell r="P79">
            <v>78</v>
          </cell>
          <cell r="Q79">
            <v>10464.48</v>
          </cell>
        </row>
        <row r="80">
          <cell r="A80" t="str">
            <v>GC006</v>
          </cell>
          <cell r="B80" t="str">
            <v>45钢</v>
          </cell>
          <cell r="C80" t="str">
            <v>Q28</v>
          </cell>
          <cell r="D80" t="str">
            <v>公斤</v>
          </cell>
          <cell r="E80">
            <v>5718</v>
          </cell>
          <cell r="J80">
            <v>3814</v>
          </cell>
          <cell r="K80">
            <v>8390.7999999999993</v>
          </cell>
          <cell r="L80">
            <v>361.14</v>
          </cell>
          <cell r="M80">
            <v>8751.94</v>
          </cell>
          <cell r="N80">
            <v>1904</v>
          </cell>
          <cell r="O80">
            <v>4188.8</v>
          </cell>
          <cell r="P80">
            <v>180.29</v>
          </cell>
          <cell r="Q80">
            <v>4369.09</v>
          </cell>
        </row>
        <row r="81">
          <cell r="A81" t="str">
            <v>DJ015</v>
          </cell>
          <cell r="B81" t="str">
            <v>加强圈</v>
          </cell>
          <cell r="C81" t="str">
            <v>15t</v>
          </cell>
          <cell r="D81" t="str">
            <v>件</v>
          </cell>
          <cell r="E81">
            <v>209</v>
          </cell>
          <cell r="N81">
            <v>209</v>
          </cell>
          <cell r="O81">
            <v>4180</v>
          </cell>
          <cell r="P81">
            <v>-55.16</v>
          </cell>
          <cell r="Q81">
            <v>4124.84</v>
          </cell>
        </row>
        <row r="82">
          <cell r="A82" t="str">
            <v>XL315</v>
          </cell>
          <cell r="B82" t="str">
            <v>6063主轴</v>
          </cell>
          <cell r="D82" t="str">
            <v>根</v>
          </cell>
          <cell r="E82">
            <v>1</v>
          </cell>
          <cell r="N82">
            <v>1</v>
          </cell>
          <cell r="O82">
            <v>4102.5600000000004</v>
          </cell>
          <cell r="Q82">
            <v>4102.5600000000004</v>
          </cell>
        </row>
        <row r="83">
          <cell r="A83" t="str">
            <v>GC027</v>
          </cell>
          <cell r="B83" t="str">
            <v>45钢</v>
          </cell>
          <cell r="C83" t="str">
            <v>Q140</v>
          </cell>
          <cell r="D83" t="str">
            <v>公斤</v>
          </cell>
          <cell r="E83">
            <v>23176</v>
          </cell>
          <cell r="F83">
            <v>6907</v>
          </cell>
          <cell r="G83">
            <v>16991.22</v>
          </cell>
          <cell r="H83">
            <v>8592.8799999999992</v>
          </cell>
          <cell r="I83">
            <v>25584.1</v>
          </cell>
          <cell r="J83">
            <v>21537</v>
          </cell>
          <cell r="K83">
            <v>52981.02</v>
          </cell>
          <cell r="L83">
            <v>3777</v>
          </cell>
          <cell r="M83">
            <v>56758.02</v>
          </cell>
          <cell r="N83">
            <v>8546</v>
          </cell>
          <cell r="O83">
            <v>21023.16</v>
          </cell>
          <cell r="P83">
            <v>6992.55</v>
          </cell>
          <cell r="Q83">
            <v>28015.71</v>
          </cell>
        </row>
        <row r="84">
          <cell r="A84" t="str">
            <v>XL041</v>
          </cell>
          <cell r="B84" t="str">
            <v>螺旋齿轮</v>
          </cell>
          <cell r="C84" t="str">
            <v>CA512</v>
          </cell>
          <cell r="D84" t="str">
            <v>只</v>
          </cell>
          <cell r="E84">
            <v>3</v>
          </cell>
          <cell r="J84">
            <v>1</v>
          </cell>
          <cell r="K84">
            <v>2008.55</v>
          </cell>
          <cell r="L84">
            <v>-649.58000000000004</v>
          </cell>
          <cell r="M84">
            <v>1358.97</v>
          </cell>
          <cell r="N84">
            <v>2</v>
          </cell>
          <cell r="O84">
            <v>4017.1</v>
          </cell>
          <cell r="P84">
            <v>-1299.1600000000001</v>
          </cell>
          <cell r="Q84">
            <v>2717.94</v>
          </cell>
        </row>
        <row r="85">
          <cell r="A85" t="str">
            <v>TJ048</v>
          </cell>
          <cell r="B85" t="str">
            <v>床身瓦</v>
          </cell>
          <cell r="C85" t="str">
            <v>60t</v>
          </cell>
          <cell r="D85" t="str">
            <v>只</v>
          </cell>
          <cell r="E85">
            <v>74</v>
          </cell>
          <cell r="N85">
            <v>74</v>
          </cell>
          <cell r="O85">
            <v>3975.28</v>
          </cell>
          <cell r="P85">
            <v>-197.25</v>
          </cell>
          <cell r="Q85">
            <v>3778.03</v>
          </cell>
        </row>
        <row r="86">
          <cell r="A86" t="str">
            <v>XL401</v>
          </cell>
          <cell r="B86" t="str">
            <v>螺母</v>
          </cell>
          <cell r="C86" t="str">
            <v>B2010-30027/31038</v>
          </cell>
          <cell r="D86" t="str">
            <v>套</v>
          </cell>
          <cell r="E86">
            <v>6</v>
          </cell>
          <cell r="J86">
            <v>2</v>
          </cell>
          <cell r="K86">
            <v>1948.72</v>
          </cell>
          <cell r="M86">
            <v>1948.72</v>
          </cell>
          <cell r="N86">
            <v>4</v>
          </cell>
          <cell r="O86">
            <v>3897.44</v>
          </cell>
          <cell r="P86">
            <v>-0.01</v>
          </cell>
          <cell r="Q86">
            <v>3897.43</v>
          </cell>
        </row>
        <row r="87">
          <cell r="A87" t="str">
            <v>TJ137</v>
          </cell>
          <cell r="B87" t="str">
            <v>连杆瓦(固)</v>
          </cell>
          <cell r="C87" t="str">
            <v>80T</v>
          </cell>
          <cell r="D87" t="str">
            <v>付</v>
          </cell>
          <cell r="E87">
            <v>25</v>
          </cell>
          <cell r="N87">
            <v>25</v>
          </cell>
          <cell r="O87">
            <v>3842</v>
          </cell>
          <cell r="Q87">
            <v>3842</v>
          </cell>
        </row>
        <row r="88">
          <cell r="A88" t="str">
            <v>CL165</v>
          </cell>
          <cell r="B88" t="str">
            <v>交流接触器</v>
          </cell>
          <cell r="C88" t="str">
            <v>10A/380V</v>
          </cell>
          <cell r="D88" t="str">
            <v>只</v>
          </cell>
          <cell r="E88">
            <v>129</v>
          </cell>
          <cell r="J88">
            <v>9</v>
          </cell>
          <cell r="K88">
            <v>286.35000000000002</v>
          </cell>
          <cell r="M88">
            <v>286.35000000000002</v>
          </cell>
          <cell r="N88">
            <v>120</v>
          </cell>
          <cell r="O88">
            <v>3817.97</v>
          </cell>
          <cell r="Q88">
            <v>3817.97</v>
          </cell>
        </row>
        <row r="89">
          <cell r="A89" t="str">
            <v>TJ051</v>
          </cell>
          <cell r="B89" t="str">
            <v>球盖瓦</v>
          </cell>
          <cell r="C89" t="str">
            <v>160t</v>
          </cell>
          <cell r="D89" t="str">
            <v>只</v>
          </cell>
          <cell r="E89">
            <v>23</v>
          </cell>
          <cell r="F89">
            <v>26</v>
          </cell>
          <cell r="G89">
            <v>6533.28</v>
          </cell>
          <cell r="H89">
            <v>167.55</v>
          </cell>
          <cell r="I89">
            <v>6700.83</v>
          </cell>
          <cell r="J89">
            <v>8</v>
          </cell>
          <cell r="K89">
            <v>2010.24</v>
          </cell>
          <cell r="L89">
            <v>-45.67</v>
          </cell>
          <cell r="M89">
            <v>1964.57</v>
          </cell>
          <cell r="N89">
            <v>41</v>
          </cell>
          <cell r="O89">
            <v>10302.48</v>
          </cell>
          <cell r="P89">
            <v>81.92</v>
          </cell>
          <cell r="Q89">
            <v>10384.4</v>
          </cell>
        </row>
        <row r="90">
          <cell r="A90" t="str">
            <v>DX031</v>
          </cell>
          <cell r="B90" t="str">
            <v>软线</v>
          </cell>
          <cell r="C90" t="str">
            <v>RV2*0.75#</v>
          </cell>
          <cell r="D90" t="str">
            <v>卷</v>
          </cell>
          <cell r="E90">
            <v>46</v>
          </cell>
          <cell r="N90">
            <v>46</v>
          </cell>
          <cell r="O90">
            <v>3735.2</v>
          </cell>
          <cell r="P90">
            <v>3.24</v>
          </cell>
          <cell r="Q90">
            <v>3738.44</v>
          </cell>
        </row>
        <row r="91">
          <cell r="A91" t="str">
            <v>GC034</v>
          </cell>
          <cell r="B91" t="str">
            <v>45钢</v>
          </cell>
          <cell r="C91" t="str">
            <v>Q220</v>
          </cell>
          <cell r="D91" t="str">
            <v>公斤</v>
          </cell>
          <cell r="E91">
            <v>2531</v>
          </cell>
          <cell r="F91">
            <v>3555</v>
          </cell>
          <cell r="G91">
            <v>9349.65</v>
          </cell>
          <cell r="H91">
            <v>3411.89</v>
          </cell>
          <cell r="I91">
            <v>12761.54</v>
          </cell>
          <cell r="J91">
            <v>1113</v>
          </cell>
          <cell r="K91">
            <v>2927.19</v>
          </cell>
          <cell r="L91">
            <v>605.16999999999996</v>
          </cell>
          <cell r="M91">
            <v>3532.36</v>
          </cell>
          <cell r="N91">
            <v>4973</v>
          </cell>
          <cell r="O91">
            <v>13078.99</v>
          </cell>
          <cell r="P91">
            <v>2704.02</v>
          </cell>
          <cell r="Q91">
            <v>15783.01</v>
          </cell>
        </row>
        <row r="92">
          <cell r="A92" t="str">
            <v>NG016</v>
          </cell>
          <cell r="B92" t="str">
            <v>软油管</v>
          </cell>
          <cell r="C92" t="str">
            <v>J23-80T</v>
          </cell>
          <cell r="D92" t="str">
            <v>套</v>
          </cell>
          <cell r="J92">
            <v>-10</v>
          </cell>
          <cell r="K92">
            <v>-3725</v>
          </cell>
          <cell r="M92">
            <v>-3725</v>
          </cell>
          <cell r="N92">
            <v>10</v>
          </cell>
          <cell r="O92">
            <v>3725</v>
          </cell>
          <cell r="Q92">
            <v>3725</v>
          </cell>
        </row>
        <row r="93">
          <cell r="A93" t="str">
            <v>GC042</v>
          </cell>
          <cell r="B93" t="str">
            <v>40CR钢</v>
          </cell>
          <cell r="C93" t="str">
            <v>Q180</v>
          </cell>
          <cell r="D93" t="str">
            <v>公斤</v>
          </cell>
          <cell r="E93">
            <v>2636</v>
          </cell>
          <cell r="J93">
            <v>1319</v>
          </cell>
          <cell r="K93">
            <v>3693.2</v>
          </cell>
          <cell r="L93">
            <v>402.23</v>
          </cell>
          <cell r="M93">
            <v>4095.43</v>
          </cell>
          <cell r="N93">
            <v>1317</v>
          </cell>
          <cell r="O93">
            <v>3687.6</v>
          </cell>
          <cell r="P93">
            <v>401.62</v>
          </cell>
          <cell r="Q93">
            <v>4089.22</v>
          </cell>
        </row>
        <row r="94">
          <cell r="A94" t="str">
            <v>DQ045</v>
          </cell>
          <cell r="B94" t="str">
            <v>电磁铁线圈</v>
          </cell>
          <cell r="D94" t="str">
            <v>只</v>
          </cell>
          <cell r="E94">
            <v>77</v>
          </cell>
          <cell r="J94">
            <v>18</v>
          </cell>
          <cell r="K94">
            <v>1107</v>
          </cell>
          <cell r="L94">
            <v>114.15</v>
          </cell>
          <cell r="M94">
            <v>1221.1500000000001</v>
          </cell>
          <cell r="N94">
            <v>59</v>
          </cell>
          <cell r="O94">
            <v>3628.5</v>
          </cell>
          <cell r="P94">
            <v>374.19</v>
          </cell>
          <cell r="Q94">
            <v>4002.69</v>
          </cell>
        </row>
        <row r="95">
          <cell r="A95" t="str">
            <v>DJ090</v>
          </cell>
          <cell r="B95" t="str">
            <v>缸体</v>
          </cell>
          <cell r="C95" t="str">
            <v>80t</v>
          </cell>
          <cell r="D95" t="str">
            <v>只</v>
          </cell>
          <cell r="E95">
            <v>35</v>
          </cell>
          <cell r="F95">
            <v>29</v>
          </cell>
          <cell r="G95">
            <v>5800</v>
          </cell>
          <cell r="H95">
            <v>9032.58</v>
          </cell>
          <cell r="I95">
            <v>14832.58</v>
          </cell>
          <cell r="J95">
            <v>17</v>
          </cell>
          <cell r="K95">
            <v>3400</v>
          </cell>
          <cell r="L95">
            <v>1576.97</v>
          </cell>
          <cell r="M95">
            <v>4976.97</v>
          </cell>
          <cell r="N95">
            <v>47</v>
          </cell>
          <cell r="O95">
            <v>9400</v>
          </cell>
          <cell r="P95">
            <v>9135.75</v>
          </cell>
          <cell r="Q95">
            <v>18535.75</v>
          </cell>
        </row>
        <row r="96">
          <cell r="A96" t="str">
            <v>DJ105</v>
          </cell>
          <cell r="B96" t="str">
            <v>缸体</v>
          </cell>
          <cell r="C96" t="str">
            <v>150t</v>
          </cell>
          <cell r="D96" t="str">
            <v>只</v>
          </cell>
          <cell r="E96">
            <v>7</v>
          </cell>
          <cell r="N96">
            <v>7</v>
          </cell>
          <cell r="O96">
            <v>3589.6</v>
          </cell>
          <cell r="P96">
            <v>-504.48</v>
          </cell>
          <cell r="Q96">
            <v>3085.12</v>
          </cell>
        </row>
        <row r="97">
          <cell r="A97" t="str">
            <v>TJ045</v>
          </cell>
          <cell r="B97" t="str">
            <v>连杆瓦</v>
          </cell>
          <cell r="C97" t="str">
            <v>45t</v>
          </cell>
          <cell r="D97" t="str">
            <v>付</v>
          </cell>
          <cell r="E97">
            <v>65</v>
          </cell>
          <cell r="F97">
            <v>20</v>
          </cell>
          <cell r="G97">
            <v>2488</v>
          </cell>
          <cell r="I97">
            <v>2488</v>
          </cell>
          <cell r="J97">
            <v>37</v>
          </cell>
          <cell r="K97">
            <v>4602.8</v>
          </cell>
          <cell r="L97">
            <v>-6.15</v>
          </cell>
          <cell r="M97">
            <v>4596.6499999999996</v>
          </cell>
          <cell r="N97">
            <v>48</v>
          </cell>
          <cell r="O97">
            <v>5971.2</v>
          </cell>
          <cell r="P97">
            <v>-40.25</v>
          </cell>
          <cell r="Q97">
            <v>5930.95</v>
          </cell>
        </row>
        <row r="98">
          <cell r="A98" t="str">
            <v>CL002</v>
          </cell>
          <cell r="B98" t="str">
            <v>外六角螺丝</v>
          </cell>
          <cell r="C98" t="str">
            <v>5*8</v>
          </cell>
          <cell r="D98" t="str">
            <v>只</v>
          </cell>
          <cell r="E98">
            <v>61600</v>
          </cell>
          <cell r="N98">
            <v>61600</v>
          </cell>
          <cell r="O98">
            <v>3351.04</v>
          </cell>
          <cell r="Q98">
            <v>3351.04</v>
          </cell>
        </row>
        <row r="99">
          <cell r="A99" t="str">
            <v>KG027</v>
          </cell>
          <cell r="B99" t="str">
            <v>限位开关</v>
          </cell>
          <cell r="D99" t="str">
            <v>只</v>
          </cell>
          <cell r="E99">
            <v>30</v>
          </cell>
          <cell r="N99">
            <v>30</v>
          </cell>
          <cell r="O99">
            <v>3282</v>
          </cell>
          <cell r="P99">
            <v>-4.67</v>
          </cell>
          <cell r="Q99">
            <v>3277.33</v>
          </cell>
        </row>
        <row r="100">
          <cell r="A100" t="str">
            <v>GC088</v>
          </cell>
          <cell r="B100" t="str">
            <v>40CR钢</v>
          </cell>
          <cell r="C100" t="str">
            <v>Q200</v>
          </cell>
          <cell r="D100" t="str">
            <v>公斤</v>
          </cell>
          <cell r="E100">
            <v>4011</v>
          </cell>
          <cell r="F100">
            <v>6260</v>
          </cell>
          <cell r="G100">
            <v>19218.2</v>
          </cell>
          <cell r="H100">
            <v>10425.209999999999</v>
          </cell>
          <cell r="I100">
            <v>29643.41</v>
          </cell>
          <cell r="J100">
            <v>2956</v>
          </cell>
          <cell r="K100">
            <v>9074.92</v>
          </cell>
          <cell r="L100">
            <v>2565.94</v>
          </cell>
          <cell r="M100">
            <v>11640.86</v>
          </cell>
          <cell r="N100">
            <v>7315</v>
          </cell>
          <cell r="O100">
            <v>22457.05</v>
          </cell>
          <cell r="P100">
            <v>8041.76</v>
          </cell>
          <cell r="Q100">
            <v>30498.81</v>
          </cell>
        </row>
        <row r="101">
          <cell r="A101" t="str">
            <v>ZC215</v>
          </cell>
          <cell r="B101" t="str">
            <v>轴承</v>
          </cell>
          <cell r="C101" t="str">
            <v>46224H</v>
          </cell>
          <cell r="D101" t="str">
            <v>套</v>
          </cell>
          <cell r="E101">
            <v>14</v>
          </cell>
          <cell r="N101">
            <v>14</v>
          </cell>
          <cell r="O101">
            <v>3091.2</v>
          </cell>
          <cell r="Q101">
            <v>3091.2</v>
          </cell>
        </row>
        <row r="102">
          <cell r="A102" t="str">
            <v>XL121</v>
          </cell>
          <cell r="B102" t="str">
            <v>弹性接头(减速机)</v>
          </cell>
          <cell r="C102" t="str">
            <v>DN350</v>
          </cell>
          <cell r="D102" t="str">
            <v>只</v>
          </cell>
          <cell r="E102">
            <v>2</v>
          </cell>
          <cell r="N102">
            <v>2</v>
          </cell>
          <cell r="O102">
            <v>3076.92</v>
          </cell>
          <cell r="Q102">
            <v>3076.92</v>
          </cell>
        </row>
        <row r="103">
          <cell r="A103" t="str">
            <v>GC036</v>
          </cell>
          <cell r="B103" t="str">
            <v>45钢</v>
          </cell>
          <cell r="C103" t="str">
            <v>Q240</v>
          </cell>
          <cell r="D103" t="str">
            <v>公斤</v>
          </cell>
          <cell r="E103">
            <v>5594</v>
          </cell>
          <cell r="F103">
            <v>6280</v>
          </cell>
          <cell r="G103">
            <v>16579.2</v>
          </cell>
          <cell r="H103">
            <v>9806.49</v>
          </cell>
          <cell r="I103">
            <v>26385.69</v>
          </cell>
          <cell r="J103">
            <v>4433</v>
          </cell>
          <cell r="K103">
            <v>11703.12</v>
          </cell>
          <cell r="L103">
            <v>4765.05</v>
          </cell>
          <cell r="M103">
            <v>16468.169999999998</v>
          </cell>
          <cell r="N103">
            <v>7441</v>
          </cell>
          <cell r="O103">
            <v>19644.240000000002</v>
          </cell>
          <cell r="P103">
            <v>5945.05</v>
          </cell>
          <cell r="Q103">
            <v>25589.29</v>
          </cell>
        </row>
        <row r="104">
          <cell r="A104" t="str">
            <v>XL018</v>
          </cell>
          <cell r="B104" t="str">
            <v>磨擦片</v>
          </cell>
          <cell r="D104" t="str">
            <v>片</v>
          </cell>
          <cell r="E104">
            <v>726</v>
          </cell>
          <cell r="F104">
            <v>267</v>
          </cell>
          <cell r="G104">
            <v>1228.2</v>
          </cell>
          <cell r="H104">
            <v>2141.12</v>
          </cell>
          <cell r="I104">
            <v>3369.32</v>
          </cell>
          <cell r="J104">
            <v>63</v>
          </cell>
          <cell r="K104">
            <v>289.8</v>
          </cell>
          <cell r="L104">
            <v>266.39999999999998</v>
          </cell>
          <cell r="M104">
            <v>556.20000000000005</v>
          </cell>
          <cell r="N104">
            <v>930</v>
          </cell>
          <cell r="O104">
            <v>4278</v>
          </cell>
          <cell r="P104">
            <v>3932.57</v>
          </cell>
          <cell r="Q104">
            <v>8210.57</v>
          </cell>
        </row>
        <row r="105">
          <cell r="A105" t="str">
            <v>GC095</v>
          </cell>
          <cell r="B105" t="str">
            <v>40CR钢</v>
          </cell>
          <cell r="C105" t="str">
            <v>Q170</v>
          </cell>
          <cell r="D105" t="str">
            <v>公斤</v>
          </cell>
          <cell r="E105">
            <v>930</v>
          </cell>
          <cell r="J105">
            <v>-84</v>
          </cell>
          <cell r="K105">
            <v>-251.16</v>
          </cell>
          <cell r="L105">
            <v>-0.12</v>
          </cell>
          <cell r="M105">
            <v>-251.28</v>
          </cell>
          <cell r="N105">
            <v>1014</v>
          </cell>
          <cell r="O105">
            <v>3031.86</v>
          </cell>
          <cell r="P105">
            <v>1.47</v>
          </cell>
          <cell r="Q105">
            <v>3033.33</v>
          </cell>
        </row>
        <row r="106">
          <cell r="A106" t="str">
            <v>XL332</v>
          </cell>
          <cell r="B106" t="str">
            <v>滚针排</v>
          </cell>
          <cell r="C106" t="str">
            <v>25-304</v>
          </cell>
          <cell r="D106" t="str">
            <v>件</v>
          </cell>
          <cell r="E106">
            <v>56</v>
          </cell>
          <cell r="N106">
            <v>56</v>
          </cell>
          <cell r="O106">
            <v>2967.44</v>
          </cell>
          <cell r="Q106">
            <v>2967.44</v>
          </cell>
        </row>
        <row r="107">
          <cell r="A107" t="str">
            <v>ZC220</v>
          </cell>
          <cell r="B107" t="str">
            <v>轴承</v>
          </cell>
          <cell r="C107" t="str">
            <v>7210C</v>
          </cell>
          <cell r="D107" t="str">
            <v>套</v>
          </cell>
          <cell r="E107">
            <v>4</v>
          </cell>
          <cell r="N107">
            <v>4</v>
          </cell>
          <cell r="O107">
            <v>2909.4</v>
          </cell>
          <cell r="Q107">
            <v>2909.4</v>
          </cell>
        </row>
        <row r="108">
          <cell r="A108" t="str">
            <v>YX104</v>
          </cell>
          <cell r="B108" t="str">
            <v>平键</v>
          </cell>
          <cell r="C108" t="str">
            <v>28*220</v>
          </cell>
          <cell r="D108" t="str">
            <v>只</v>
          </cell>
          <cell r="E108">
            <v>219</v>
          </cell>
          <cell r="J108">
            <v>3</v>
          </cell>
          <cell r="K108">
            <v>40.26</v>
          </cell>
          <cell r="L108">
            <v>-0.53</v>
          </cell>
          <cell r="M108">
            <v>39.729999999999997</v>
          </cell>
          <cell r="N108">
            <v>216</v>
          </cell>
          <cell r="O108">
            <v>2898.72</v>
          </cell>
          <cell r="P108">
            <v>-38.25</v>
          </cell>
          <cell r="Q108">
            <v>2860.47</v>
          </cell>
        </row>
        <row r="109">
          <cell r="A109" t="str">
            <v>dj219</v>
          </cell>
          <cell r="B109" t="str">
            <v>深喉口套</v>
          </cell>
          <cell r="C109" t="str">
            <v>63T/421*285*225</v>
          </cell>
          <cell r="D109" t="str">
            <v>件</v>
          </cell>
          <cell r="E109">
            <v>5</v>
          </cell>
          <cell r="N109">
            <v>5</v>
          </cell>
          <cell r="O109">
            <v>2846.15</v>
          </cell>
          <cell r="Q109">
            <v>2846.15</v>
          </cell>
        </row>
        <row r="110">
          <cell r="A110" t="str">
            <v>GC003</v>
          </cell>
          <cell r="B110" t="str">
            <v>45钢</v>
          </cell>
          <cell r="C110" t="str">
            <v>Q16</v>
          </cell>
          <cell r="D110" t="str">
            <v>公斤</v>
          </cell>
          <cell r="E110">
            <v>2339</v>
          </cell>
          <cell r="J110">
            <v>1028</v>
          </cell>
          <cell r="K110">
            <v>2224.5300000000002</v>
          </cell>
          <cell r="L110">
            <v>25.57</v>
          </cell>
          <cell r="M110">
            <v>2250.1</v>
          </cell>
          <cell r="N110">
            <v>1311</v>
          </cell>
          <cell r="O110">
            <v>2826.3</v>
          </cell>
          <cell r="P110">
            <v>32.47</v>
          </cell>
          <cell r="Q110">
            <v>2858.77</v>
          </cell>
        </row>
        <row r="111">
          <cell r="A111" t="str">
            <v>NG020</v>
          </cell>
          <cell r="B111" t="str">
            <v>软油管</v>
          </cell>
          <cell r="C111" t="str">
            <v>160T高</v>
          </cell>
          <cell r="D111" t="str">
            <v>套</v>
          </cell>
          <cell r="J111">
            <v>-7</v>
          </cell>
          <cell r="K111">
            <v>-2800</v>
          </cell>
          <cell r="M111">
            <v>-2800</v>
          </cell>
          <cell r="N111">
            <v>7</v>
          </cell>
          <cell r="O111">
            <v>2800</v>
          </cell>
          <cell r="Q111">
            <v>2800</v>
          </cell>
        </row>
        <row r="112">
          <cell r="A112" t="str">
            <v>TJ062</v>
          </cell>
          <cell r="B112" t="str">
            <v>传动轴瓦</v>
          </cell>
          <cell r="C112" t="str">
            <v>25t次品</v>
          </cell>
          <cell r="D112" t="str">
            <v>只</v>
          </cell>
          <cell r="E112">
            <v>70</v>
          </cell>
          <cell r="N112">
            <v>70</v>
          </cell>
          <cell r="O112">
            <v>2800</v>
          </cell>
          <cell r="P112">
            <v>-36.94</v>
          </cell>
          <cell r="Q112">
            <v>2763.06</v>
          </cell>
        </row>
        <row r="113">
          <cell r="A113" t="str">
            <v>TJ107</v>
          </cell>
          <cell r="B113" t="str">
            <v>连杆瓦</v>
          </cell>
          <cell r="C113" t="str">
            <v>315T(毛坯)</v>
          </cell>
          <cell r="D113" t="str">
            <v>只</v>
          </cell>
          <cell r="E113">
            <v>2</v>
          </cell>
          <cell r="N113">
            <v>2</v>
          </cell>
          <cell r="O113">
            <v>2800</v>
          </cell>
          <cell r="Q113">
            <v>2800</v>
          </cell>
        </row>
        <row r="114">
          <cell r="A114" t="str">
            <v>DJ172</v>
          </cell>
          <cell r="B114" t="str">
            <v>钢套</v>
          </cell>
          <cell r="C114" t="str">
            <v>160T</v>
          </cell>
          <cell r="D114" t="str">
            <v>只</v>
          </cell>
          <cell r="E114">
            <v>6</v>
          </cell>
          <cell r="F114">
            <v>15</v>
          </cell>
          <cell r="G114">
            <v>13999.8</v>
          </cell>
          <cell r="I114">
            <v>13999.8</v>
          </cell>
          <cell r="J114">
            <v>3</v>
          </cell>
          <cell r="K114">
            <v>2799.96</v>
          </cell>
          <cell r="L114">
            <v>-523.30999999999995</v>
          </cell>
          <cell r="M114">
            <v>2276.65</v>
          </cell>
          <cell r="N114">
            <v>18</v>
          </cell>
          <cell r="O114">
            <v>16799.759999999998</v>
          </cell>
          <cell r="P114">
            <v>-600.51</v>
          </cell>
          <cell r="Q114">
            <v>16199.25</v>
          </cell>
        </row>
        <row r="115">
          <cell r="A115" t="str">
            <v>DJ209</v>
          </cell>
          <cell r="B115" t="str">
            <v>定制套</v>
          </cell>
          <cell r="C115" t="str">
            <v>40TQ270*185*145</v>
          </cell>
          <cell r="D115" t="str">
            <v>只</v>
          </cell>
          <cell r="E115">
            <v>15</v>
          </cell>
          <cell r="N115">
            <v>15</v>
          </cell>
          <cell r="O115">
            <v>2767.5</v>
          </cell>
          <cell r="P115">
            <v>403.79</v>
          </cell>
          <cell r="Q115">
            <v>3171.29</v>
          </cell>
        </row>
        <row r="116">
          <cell r="A116" t="str">
            <v>ZJ116</v>
          </cell>
          <cell r="B116" t="str">
            <v>传动套</v>
          </cell>
          <cell r="C116" t="str">
            <v>45T</v>
          </cell>
          <cell r="D116" t="str">
            <v>只</v>
          </cell>
          <cell r="E116">
            <v>3</v>
          </cell>
          <cell r="J116">
            <v>1</v>
          </cell>
          <cell r="K116">
            <v>1350.43</v>
          </cell>
          <cell r="L116">
            <v>-34.19</v>
          </cell>
          <cell r="M116">
            <v>1316.24</v>
          </cell>
          <cell r="N116">
            <v>2</v>
          </cell>
          <cell r="O116">
            <v>2700.86</v>
          </cell>
          <cell r="P116">
            <v>-68.37</v>
          </cell>
          <cell r="Q116">
            <v>2632.49</v>
          </cell>
        </row>
        <row r="117">
          <cell r="A117" t="str">
            <v>TJ101</v>
          </cell>
          <cell r="B117" t="str">
            <v>铜蜗轮</v>
          </cell>
          <cell r="C117" t="str">
            <v>80T(毛坯)</v>
          </cell>
          <cell r="D117" t="str">
            <v>只</v>
          </cell>
          <cell r="E117">
            <v>23</v>
          </cell>
          <cell r="J117">
            <v>20</v>
          </cell>
          <cell r="K117">
            <v>18000</v>
          </cell>
          <cell r="M117">
            <v>18000</v>
          </cell>
          <cell r="N117">
            <v>3</v>
          </cell>
          <cell r="O117">
            <v>2700</v>
          </cell>
          <cell r="Q117">
            <v>2700</v>
          </cell>
        </row>
        <row r="118">
          <cell r="A118" t="str">
            <v>DJ016</v>
          </cell>
          <cell r="B118" t="str">
            <v>闸刀圈</v>
          </cell>
          <cell r="C118" t="str">
            <v>15t</v>
          </cell>
          <cell r="D118" t="str">
            <v>件</v>
          </cell>
          <cell r="E118">
            <v>77</v>
          </cell>
          <cell r="N118">
            <v>77</v>
          </cell>
          <cell r="O118">
            <v>2695</v>
          </cell>
          <cell r="P118">
            <v>-35.56</v>
          </cell>
          <cell r="Q118">
            <v>2659.44</v>
          </cell>
        </row>
        <row r="119">
          <cell r="A119" t="str">
            <v>GJ622</v>
          </cell>
          <cell r="B119" t="str">
            <v>三爪卡盘</v>
          </cell>
          <cell r="C119" t="str">
            <v>Q630</v>
          </cell>
          <cell r="D119" t="str">
            <v>台</v>
          </cell>
          <cell r="E119">
            <v>1</v>
          </cell>
          <cell r="N119">
            <v>1</v>
          </cell>
          <cell r="O119">
            <v>2692.31</v>
          </cell>
          <cell r="Q119">
            <v>2692.31</v>
          </cell>
        </row>
        <row r="120">
          <cell r="A120" t="str">
            <v>XL002</v>
          </cell>
          <cell r="B120" t="str">
            <v>行车轴</v>
          </cell>
          <cell r="C120" t="str">
            <v>皮带轮座</v>
          </cell>
          <cell r="D120" t="str">
            <v>根</v>
          </cell>
          <cell r="E120">
            <v>13</v>
          </cell>
          <cell r="N120">
            <v>13</v>
          </cell>
          <cell r="O120">
            <v>2691.39</v>
          </cell>
          <cell r="P120">
            <v>2945.1</v>
          </cell>
          <cell r="Q120">
            <v>5636.49</v>
          </cell>
        </row>
        <row r="121">
          <cell r="A121" t="str">
            <v>LM051</v>
          </cell>
          <cell r="B121" t="str">
            <v>平垫片</v>
          </cell>
          <cell r="C121" t="str">
            <v>Q24加大</v>
          </cell>
          <cell r="D121" t="str">
            <v>只</v>
          </cell>
          <cell r="E121">
            <v>8350</v>
          </cell>
          <cell r="J121">
            <v>3925</v>
          </cell>
          <cell r="K121">
            <v>2347.0700000000002</v>
          </cell>
          <cell r="L121">
            <v>-36.39</v>
          </cell>
          <cell r="M121">
            <v>2310.6799999999998</v>
          </cell>
          <cell r="N121">
            <v>4425</v>
          </cell>
          <cell r="O121">
            <v>2646.24</v>
          </cell>
          <cell r="P121">
            <v>-41.02</v>
          </cell>
          <cell r="Q121">
            <v>2605.2199999999998</v>
          </cell>
        </row>
        <row r="122">
          <cell r="A122" t="str">
            <v>XJ177</v>
          </cell>
          <cell r="B122" t="str">
            <v>橡皮垫圈</v>
          </cell>
          <cell r="C122" t="str">
            <v>160*110*3</v>
          </cell>
          <cell r="D122" t="str">
            <v>只</v>
          </cell>
          <cell r="E122">
            <v>872</v>
          </cell>
          <cell r="N122">
            <v>872</v>
          </cell>
          <cell r="O122">
            <v>2616</v>
          </cell>
          <cell r="P122">
            <v>-25.29</v>
          </cell>
          <cell r="Q122">
            <v>2590.71</v>
          </cell>
        </row>
        <row r="123">
          <cell r="A123" t="str">
            <v>DJ026</v>
          </cell>
          <cell r="B123" t="str">
            <v>固定套</v>
          </cell>
          <cell r="C123" t="str">
            <v>25t</v>
          </cell>
          <cell r="D123" t="str">
            <v>只</v>
          </cell>
          <cell r="E123">
            <v>162</v>
          </cell>
          <cell r="F123">
            <v>112</v>
          </cell>
          <cell r="G123">
            <v>11200</v>
          </cell>
          <cell r="H123">
            <v>6840.31</v>
          </cell>
          <cell r="I123">
            <v>18040.310000000001</v>
          </cell>
          <cell r="J123">
            <v>136</v>
          </cell>
          <cell r="K123">
            <v>13600</v>
          </cell>
          <cell r="L123">
            <v>5745.47</v>
          </cell>
          <cell r="M123">
            <v>19345.47</v>
          </cell>
          <cell r="N123">
            <v>138</v>
          </cell>
          <cell r="O123">
            <v>13800</v>
          </cell>
          <cell r="P123">
            <v>6368.81</v>
          </cell>
          <cell r="Q123">
            <v>20168.810000000001</v>
          </cell>
        </row>
        <row r="124">
          <cell r="A124" t="str">
            <v>DJ099</v>
          </cell>
          <cell r="B124" t="str">
            <v>套</v>
          </cell>
          <cell r="C124" t="str">
            <v>150t</v>
          </cell>
          <cell r="D124" t="str">
            <v>只</v>
          </cell>
          <cell r="E124">
            <v>10</v>
          </cell>
          <cell r="F124">
            <v>15</v>
          </cell>
          <cell r="G124">
            <v>5550</v>
          </cell>
          <cell r="I124">
            <v>5550</v>
          </cell>
          <cell r="J124">
            <v>3</v>
          </cell>
          <cell r="K124">
            <v>1110</v>
          </cell>
          <cell r="L124">
            <v>-5.86</v>
          </cell>
          <cell r="M124">
            <v>1104.1400000000001</v>
          </cell>
          <cell r="N124">
            <v>22</v>
          </cell>
          <cell r="O124">
            <v>8140</v>
          </cell>
          <cell r="P124">
            <v>-42.97</v>
          </cell>
          <cell r="Q124">
            <v>8097.03</v>
          </cell>
        </row>
        <row r="125">
          <cell r="A125" t="str">
            <v>NG002</v>
          </cell>
          <cell r="B125" t="str">
            <v>软油管</v>
          </cell>
          <cell r="C125" t="str">
            <v>JH21-45T(湿式OO型)</v>
          </cell>
          <cell r="D125" t="str">
            <v>套</v>
          </cell>
          <cell r="J125">
            <v>-4</v>
          </cell>
          <cell r="K125">
            <v>-2550</v>
          </cell>
          <cell r="M125">
            <v>-2550</v>
          </cell>
          <cell r="N125">
            <v>4</v>
          </cell>
          <cell r="O125">
            <v>2550</v>
          </cell>
          <cell r="Q125">
            <v>2550</v>
          </cell>
        </row>
        <row r="126">
          <cell r="A126" t="str">
            <v>DJ166</v>
          </cell>
          <cell r="B126" t="str">
            <v>套</v>
          </cell>
          <cell r="C126" t="str">
            <v>200T</v>
          </cell>
          <cell r="D126" t="str">
            <v>只</v>
          </cell>
          <cell r="E126">
            <v>25</v>
          </cell>
          <cell r="F126">
            <v>17</v>
          </cell>
          <cell r="G126">
            <v>8636</v>
          </cell>
          <cell r="H126">
            <v>2235.25</v>
          </cell>
          <cell r="I126">
            <v>10871.25</v>
          </cell>
          <cell r="J126">
            <v>20</v>
          </cell>
          <cell r="K126">
            <v>10160</v>
          </cell>
          <cell r="L126">
            <v>-1862.64</v>
          </cell>
          <cell r="M126">
            <v>8297.36</v>
          </cell>
          <cell r="N126">
            <v>22</v>
          </cell>
          <cell r="O126">
            <v>11176</v>
          </cell>
          <cell r="P126">
            <v>321.10000000000002</v>
          </cell>
          <cell r="Q126">
            <v>11497.1</v>
          </cell>
        </row>
        <row r="127">
          <cell r="A127" t="str">
            <v>NG003</v>
          </cell>
          <cell r="B127" t="str">
            <v>软油管</v>
          </cell>
          <cell r="C127" t="str">
            <v>JH21-60T(湿式OO型)</v>
          </cell>
          <cell r="D127" t="str">
            <v>套</v>
          </cell>
          <cell r="J127">
            <v>-4</v>
          </cell>
          <cell r="K127">
            <v>-2500</v>
          </cell>
          <cell r="M127">
            <v>-2500</v>
          </cell>
          <cell r="N127">
            <v>4</v>
          </cell>
          <cell r="O127">
            <v>2500</v>
          </cell>
          <cell r="Q127">
            <v>2500</v>
          </cell>
        </row>
        <row r="128">
          <cell r="A128" t="str">
            <v>NG019</v>
          </cell>
          <cell r="B128" t="str">
            <v>软油管</v>
          </cell>
          <cell r="C128" t="str">
            <v>125T高</v>
          </cell>
          <cell r="D128" t="str">
            <v>套</v>
          </cell>
          <cell r="J128">
            <v>-10</v>
          </cell>
          <cell r="K128">
            <v>-2500</v>
          </cell>
          <cell r="M128">
            <v>-2500</v>
          </cell>
          <cell r="N128">
            <v>10</v>
          </cell>
          <cell r="O128">
            <v>2500</v>
          </cell>
          <cell r="Q128">
            <v>2500</v>
          </cell>
        </row>
        <row r="129">
          <cell r="A129" t="str">
            <v>DJ151</v>
          </cell>
          <cell r="B129" t="str">
            <v>附加板</v>
          </cell>
          <cell r="D129" t="str">
            <v>只</v>
          </cell>
          <cell r="E129">
            <v>7</v>
          </cell>
          <cell r="J129">
            <v>1</v>
          </cell>
          <cell r="K129">
            <v>404.1</v>
          </cell>
          <cell r="L129">
            <v>39.06</v>
          </cell>
          <cell r="M129">
            <v>443.16</v>
          </cell>
          <cell r="N129">
            <v>6</v>
          </cell>
          <cell r="O129">
            <v>2424.6</v>
          </cell>
          <cell r="P129">
            <v>234.33</v>
          </cell>
          <cell r="Q129">
            <v>2658.93</v>
          </cell>
        </row>
        <row r="130">
          <cell r="A130" t="str">
            <v>DJ011</v>
          </cell>
          <cell r="B130" t="str">
            <v>杂刀圈</v>
          </cell>
          <cell r="C130" t="str">
            <v>8t</v>
          </cell>
          <cell r="D130" t="str">
            <v>件</v>
          </cell>
          <cell r="E130">
            <v>32</v>
          </cell>
          <cell r="N130">
            <v>32</v>
          </cell>
          <cell r="O130">
            <v>2400</v>
          </cell>
          <cell r="P130">
            <v>-31.67</v>
          </cell>
          <cell r="Q130">
            <v>2368.33</v>
          </cell>
        </row>
        <row r="131">
          <cell r="A131" t="str">
            <v>DQ048</v>
          </cell>
          <cell r="B131" t="str">
            <v>按钮盒体</v>
          </cell>
          <cell r="D131" t="str">
            <v>只</v>
          </cell>
          <cell r="E131">
            <v>529</v>
          </cell>
          <cell r="F131">
            <v>100</v>
          </cell>
          <cell r="G131">
            <v>2200</v>
          </cell>
          <cell r="I131">
            <v>2200</v>
          </cell>
          <cell r="J131">
            <v>420</v>
          </cell>
          <cell r="K131">
            <v>9240</v>
          </cell>
          <cell r="L131">
            <v>247.63</v>
          </cell>
          <cell r="M131">
            <v>9487.6299999999992</v>
          </cell>
          <cell r="N131">
            <v>209</v>
          </cell>
          <cell r="O131">
            <v>4598</v>
          </cell>
          <cell r="P131">
            <v>-96.28</v>
          </cell>
          <cell r="Q131">
            <v>4501.72</v>
          </cell>
        </row>
        <row r="132">
          <cell r="A132" t="str">
            <v>XL275</v>
          </cell>
          <cell r="B132" t="str">
            <v>操纵阀</v>
          </cell>
          <cell r="D132" t="str">
            <v>套</v>
          </cell>
          <cell r="E132">
            <v>1</v>
          </cell>
          <cell r="N132">
            <v>1</v>
          </cell>
          <cell r="O132">
            <v>2393.16</v>
          </cell>
          <cell r="Q132">
            <v>2393.16</v>
          </cell>
        </row>
        <row r="133">
          <cell r="A133" t="str">
            <v>DQ073</v>
          </cell>
          <cell r="B133" t="str">
            <v>双联电磁阀线圈</v>
          </cell>
          <cell r="D133" t="str">
            <v>只</v>
          </cell>
          <cell r="E133">
            <v>6</v>
          </cell>
          <cell r="N133">
            <v>6</v>
          </cell>
          <cell r="O133">
            <v>2364.12</v>
          </cell>
          <cell r="P133">
            <v>-0.02</v>
          </cell>
          <cell r="Q133">
            <v>2364.1</v>
          </cell>
        </row>
        <row r="134">
          <cell r="A134" t="str">
            <v>NG014</v>
          </cell>
          <cell r="B134" t="str">
            <v>软油管</v>
          </cell>
          <cell r="C134" t="str">
            <v>JH23-63T</v>
          </cell>
          <cell r="D134" t="str">
            <v>套</v>
          </cell>
          <cell r="J134">
            <v>-7</v>
          </cell>
          <cell r="K134">
            <v>-2362.5</v>
          </cell>
          <cell r="M134">
            <v>-2362.5</v>
          </cell>
          <cell r="N134">
            <v>7</v>
          </cell>
          <cell r="O134">
            <v>2362.5</v>
          </cell>
          <cell r="Q134">
            <v>2362.5</v>
          </cell>
        </row>
        <row r="135">
          <cell r="A135" t="str">
            <v>TJ063</v>
          </cell>
          <cell r="B135" t="str">
            <v>床身瓦</v>
          </cell>
          <cell r="C135" t="str">
            <v>25t次品</v>
          </cell>
          <cell r="D135" t="str">
            <v>只</v>
          </cell>
          <cell r="E135">
            <v>23</v>
          </cell>
          <cell r="N135">
            <v>23</v>
          </cell>
          <cell r="O135">
            <v>2346</v>
          </cell>
          <cell r="P135">
            <v>-30.96</v>
          </cell>
          <cell r="Q135">
            <v>2315.04</v>
          </cell>
        </row>
        <row r="136">
          <cell r="A136" t="str">
            <v>QG021</v>
          </cell>
          <cell r="B136" t="str">
            <v>储气包</v>
          </cell>
          <cell r="C136" t="str">
            <v>16T高</v>
          </cell>
          <cell r="D136" t="str">
            <v>只</v>
          </cell>
          <cell r="E136">
            <v>7</v>
          </cell>
          <cell r="N136">
            <v>7</v>
          </cell>
          <cell r="O136">
            <v>2273.46</v>
          </cell>
          <cell r="Q136">
            <v>2273.46</v>
          </cell>
        </row>
        <row r="137">
          <cell r="A137" t="str">
            <v>XL182</v>
          </cell>
          <cell r="B137" t="str">
            <v>CE61100齿轮</v>
          </cell>
          <cell r="C137" t="str">
            <v>20315。20316</v>
          </cell>
          <cell r="D137" t="str">
            <v>只</v>
          </cell>
          <cell r="E137">
            <v>4</v>
          </cell>
          <cell r="F137">
            <v>2</v>
          </cell>
          <cell r="G137">
            <v>1504.28</v>
          </cell>
          <cell r="I137">
            <v>1504.28</v>
          </cell>
          <cell r="J137">
            <v>1</v>
          </cell>
          <cell r="K137">
            <v>752.14</v>
          </cell>
          <cell r="L137">
            <v>-37.32</v>
          </cell>
          <cell r="M137">
            <v>714.82</v>
          </cell>
          <cell r="N137">
            <v>5</v>
          </cell>
          <cell r="O137">
            <v>3760.7</v>
          </cell>
          <cell r="P137">
            <v>-186.62</v>
          </cell>
          <cell r="Q137">
            <v>3574.08</v>
          </cell>
        </row>
        <row r="138">
          <cell r="A138" t="str">
            <v>GJ481</v>
          </cell>
          <cell r="B138" t="str">
            <v>三爪卡盘</v>
          </cell>
          <cell r="C138" t="str">
            <v>Q325</v>
          </cell>
          <cell r="D138" t="str">
            <v>只</v>
          </cell>
          <cell r="E138">
            <v>8</v>
          </cell>
          <cell r="J138">
            <v>5</v>
          </cell>
          <cell r="K138">
            <v>3717.95</v>
          </cell>
          <cell r="M138">
            <v>3717.95</v>
          </cell>
          <cell r="N138">
            <v>3</v>
          </cell>
          <cell r="O138">
            <v>2230.77</v>
          </cell>
          <cell r="Q138">
            <v>2230.77</v>
          </cell>
        </row>
        <row r="139">
          <cell r="A139" t="str">
            <v>DX042</v>
          </cell>
          <cell r="B139" t="str">
            <v>控制电缆</v>
          </cell>
          <cell r="C139" t="str">
            <v>KW30*1</v>
          </cell>
          <cell r="D139" t="str">
            <v>卷</v>
          </cell>
          <cell r="E139">
            <v>2</v>
          </cell>
          <cell r="N139">
            <v>2</v>
          </cell>
          <cell r="O139">
            <v>2226.3200000000002</v>
          </cell>
          <cell r="Q139">
            <v>2226.3200000000002</v>
          </cell>
        </row>
        <row r="140">
          <cell r="A140" t="str">
            <v>ZC118</v>
          </cell>
          <cell r="B140" t="str">
            <v>轴承</v>
          </cell>
          <cell r="C140" t="str">
            <v>46214</v>
          </cell>
          <cell r="D140" t="str">
            <v>套</v>
          </cell>
          <cell r="E140">
            <v>20</v>
          </cell>
          <cell r="N140">
            <v>20</v>
          </cell>
          <cell r="O140">
            <v>2171</v>
          </cell>
          <cell r="P140">
            <v>1232.67</v>
          </cell>
          <cell r="Q140">
            <v>3403.67</v>
          </cell>
        </row>
        <row r="141">
          <cell r="A141" t="str">
            <v>TJ112</v>
          </cell>
          <cell r="B141" t="str">
            <v>铜嵌条</v>
          </cell>
          <cell r="C141" t="str">
            <v>110T</v>
          </cell>
          <cell r="D141" t="str">
            <v>根</v>
          </cell>
          <cell r="E141">
            <v>113</v>
          </cell>
          <cell r="J141">
            <v>95</v>
          </cell>
          <cell r="K141">
            <v>11400</v>
          </cell>
          <cell r="L141">
            <v>-402.68</v>
          </cell>
          <cell r="M141">
            <v>10997.32</v>
          </cell>
          <cell r="N141">
            <v>18</v>
          </cell>
          <cell r="O141">
            <v>2160</v>
          </cell>
          <cell r="P141">
            <v>-76.3</v>
          </cell>
          <cell r="Q141">
            <v>2083.6999999999998</v>
          </cell>
        </row>
        <row r="142">
          <cell r="A142" t="str">
            <v>ZJ171</v>
          </cell>
          <cell r="B142" t="str">
            <v>定制气缸</v>
          </cell>
          <cell r="C142" t="str">
            <v>QGS160*170</v>
          </cell>
          <cell r="D142" t="str">
            <v>只</v>
          </cell>
          <cell r="E142">
            <v>2</v>
          </cell>
          <cell r="N142">
            <v>2</v>
          </cell>
          <cell r="O142">
            <v>2136.7600000000002</v>
          </cell>
          <cell r="Q142">
            <v>2136.7600000000002</v>
          </cell>
        </row>
        <row r="143">
          <cell r="A143" t="str">
            <v>ZC119</v>
          </cell>
          <cell r="B143" t="str">
            <v>轴承</v>
          </cell>
          <cell r="C143" t="str">
            <v>3182116</v>
          </cell>
          <cell r="D143" t="str">
            <v>套</v>
          </cell>
          <cell r="E143">
            <v>6</v>
          </cell>
          <cell r="N143">
            <v>6</v>
          </cell>
          <cell r="O143">
            <v>2058.9699999999998</v>
          </cell>
          <cell r="P143">
            <v>-223.09</v>
          </cell>
          <cell r="Q143">
            <v>1835.88</v>
          </cell>
        </row>
        <row r="144">
          <cell r="A144" t="str">
            <v>DJ158</v>
          </cell>
          <cell r="B144" t="str">
            <v>沙箱吊环</v>
          </cell>
          <cell r="C144" t="str">
            <v>63T</v>
          </cell>
          <cell r="D144" t="str">
            <v>只</v>
          </cell>
          <cell r="E144">
            <v>30</v>
          </cell>
          <cell r="F144">
            <v>4</v>
          </cell>
          <cell r="G144">
            <v>312</v>
          </cell>
          <cell r="H144">
            <v>-108.92</v>
          </cell>
          <cell r="I144">
            <v>203.08</v>
          </cell>
          <cell r="J144">
            <v>4</v>
          </cell>
          <cell r="K144">
            <v>312</v>
          </cell>
          <cell r="L144">
            <v>25.76</v>
          </cell>
          <cell r="M144">
            <v>337.76</v>
          </cell>
          <cell r="N144">
            <v>30</v>
          </cell>
          <cell r="O144">
            <v>2340</v>
          </cell>
          <cell r="P144">
            <v>193.24</v>
          </cell>
          <cell r="Q144">
            <v>2533.2399999999998</v>
          </cell>
        </row>
        <row r="145">
          <cell r="A145" t="str">
            <v>ZJ083</v>
          </cell>
          <cell r="B145" t="str">
            <v>自来水50内</v>
          </cell>
          <cell r="D145" t="str">
            <v>米</v>
          </cell>
          <cell r="E145">
            <v>170</v>
          </cell>
          <cell r="N145">
            <v>170</v>
          </cell>
          <cell r="O145">
            <v>2012.8</v>
          </cell>
          <cell r="P145">
            <v>-26.56</v>
          </cell>
          <cell r="Q145">
            <v>1986.24</v>
          </cell>
        </row>
        <row r="146">
          <cell r="A146" t="str">
            <v>TJ054</v>
          </cell>
          <cell r="B146" t="str">
            <v>工装瓦</v>
          </cell>
          <cell r="D146" t="str">
            <v>只</v>
          </cell>
          <cell r="E146">
            <v>5</v>
          </cell>
          <cell r="N146">
            <v>5</v>
          </cell>
          <cell r="O146">
            <v>2000</v>
          </cell>
          <cell r="P146">
            <v>-1249.19</v>
          </cell>
          <cell r="Q146">
            <v>750.81</v>
          </cell>
        </row>
        <row r="147">
          <cell r="A147" t="str">
            <v>XL020</v>
          </cell>
          <cell r="B147" t="str">
            <v>修理电机</v>
          </cell>
          <cell r="C147" t="str">
            <v>22KW</v>
          </cell>
          <cell r="D147" t="str">
            <v>台</v>
          </cell>
          <cell r="E147">
            <v>2</v>
          </cell>
          <cell r="N147">
            <v>2</v>
          </cell>
          <cell r="O147">
            <v>2000</v>
          </cell>
          <cell r="P147">
            <v>25.39</v>
          </cell>
          <cell r="Q147">
            <v>2025.39</v>
          </cell>
        </row>
        <row r="148">
          <cell r="A148" t="str">
            <v>DJ133</v>
          </cell>
          <cell r="B148" t="str">
            <v>推料器</v>
          </cell>
          <cell r="C148" t="str">
            <v>125T</v>
          </cell>
          <cell r="D148" t="str">
            <v>只</v>
          </cell>
          <cell r="E148">
            <v>14</v>
          </cell>
          <cell r="N148">
            <v>14</v>
          </cell>
          <cell r="O148">
            <v>1952.86</v>
          </cell>
          <cell r="P148">
            <v>-252.76</v>
          </cell>
          <cell r="Q148">
            <v>1700.1</v>
          </cell>
        </row>
        <row r="149">
          <cell r="A149" t="str">
            <v>ZJ098</v>
          </cell>
          <cell r="B149" t="str">
            <v>保护器</v>
          </cell>
          <cell r="D149" t="str">
            <v>只</v>
          </cell>
          <cell r="E149">
            <v>3</v>
          </cell>
          <cell r="N149">
            <v>3</v>
          </cell>
          <cell r="O149">
            <v>1950</v>
          </cell>
          <cell r="P149">
            <v>-25.73</v>
          </cell>
          <cell r="Q149">
            <v>1924.27</v>
          </cell>
        </row>
        <row r="150">
          <cell r="A150" t="str">
            <v>CL103</v>
          </cell>
          <cell r="B150" t="str">
            <v>信号灯</v>
          </cell>
          <cell r="D150" t="str">
            <v>只</v>
          </cell>
          <cell r="E150">
            <v>492</v>
          </cell>
          <cell r="N150">
            <v>492</v>
          </cell>
          <cell r="O150">
            <v>1938.48</v>
          </cell>
          <cell r="Q150">
            <v>1938.48</v>
          </cell>
        </row>
        <row r="151">
          <cell r="A151" t="str">
            <v>XL006</v>
          </cell>
          <cell r="B151" t="str">
            <v>中拖板丝杆.螺母</v>
          </cell>
          <cell r="C151" t="str">
            <v>机床丝杆</v>
          </cell>
          <cell r="D151" t="str">
            <v>只</v>
          </cell>
          <cell r="E151">
            <v>14</v>
          </cell>
          <cell r="F151">
            <v>6</v>
          </cell>
          <cell r="G151">
            <v>810</v>
          </cell>
          <cell r="H151">
            <v>-76.84</v>
          </cell>
          <cell r="I151">
            <v>733.16</v>
          </cell>
          <cell r="N151">
            <v>20</v>
          </cell>
          <cell r="O151">
            <v>2700</v>
          </cell>
          <cell r="P151">
            <v>30.79</v>
          </cell>
          <cell r="Q151">
            <v>2730.79</v>
          </cell>
        </row>
        <row r="152">
          <cell r="A152" t="str">
            <v>ST037</v>
          </cell>
          <cell r="B152" t="str">
            <v>方头螺丝</v>
          </cell>
          <cell r="C152" t="str">
            <v>10*45</v>
          </cell>
          <cell r="D152" t="str">
            <v>只</v>
          </cell>
          <cell r="E152">
            <v>4441</v>
          </cell>
          <cell r="J152">
            <v>431</v>
          </cell>
          <cell r="K152">
            <v>202.57</v>
          </cell>
          <cell r="L152">
            <v>-49.02</v>
          </cell>
          <cell r="M152">
            <v>153.55000000000001</v>
          </cell>
          <cell r="N152">
            <v>4010</v>
          </cell>
          <cell r="O152">
            <v>1884.7</v>
          </cell>
          <cell r="P152">
            <v>-456.02</v>
          </cell>
          <cell r="Q152">
            <v>1428.68</v>
          </cell>
        </row>
        <row r="153">
          <cell r="A153" t="str">
            <v>JD014</v>
          </cell>
          <cell r="B153" t="str">
            <v>紧定螺丝</v>
          </cell>
          <cell r="C153" t="str">
            <v>20*35</v>
          </cell>
          <cell r="D153" t="str">
            <v>只</v>
          </cell>
          <cell r="E153">
            <v>1174</v>
          </cell>
          <cell r="J153">
            <v>160</v>
          </cell>
          <cell r="K153">
            <v>292.16000000000003</v>
          </cell>
          <cell r="L153">
            <v>-3.96</v>
          </cell>
          <cell r="M153">
            <v>288.2</v>
          </cell>
          <cell r="N153">
            <v>1014</v>
          </cell>
          <cell r="O153">
            <v>1851.56</v>
          </cell>
          <cell r="P153">
            <v>-25.05</v>
          </cell>
          <cell r="Q153">
            <v>1826.51</v>
          </cell>
        </row>
        <row r="154">
          <cell r="A154" t="str">
            <v>ZJ021</v>
          </cell>
          <cell r="B154" t="str">
            <v>分油器</v>
          </cell>
          <cell r="C154" t="str">
            <v>160T</v>
          </cell>
          <cell r="D154" t="str">
            <v>只</v>
          </cell>
          <cell r="E154">
            <v>27</v>
          </cell>
          <cell r="F154">
            <v>10</v>
          </cell>
          <cell r="G154">
            <v>837.6</v>
          </cell>
          <cell r="I154">
            <v>837.6</v>
          </cell>
          <cell r="J154">
            <v>5</v>
          </cell>
          <cell r="K154">
            <v>418.8</v>
          </cell>
          <cell r="M154">
            <v>418.8</v>
          </cell>
          <cell r="N154">
            <v>32</v>
          </cell>
          <cell r="O154">
            <v>2680.32</v>
          </cell>
          <cell r="Q154">
            <v>2680.32</v>
          </cell>
        </row>
        <row r="155">
          <cell r="A155" t="str">
            <v>DH073</v>
          </cell>
          <cell r="B155" t="str">
            <v>行程标牌</v>
          </cell>
          <cell r="C155" t="str">
            <v>0-100</v>
          </cell>
          <cell r="D155" t="str">
            <v>只</v>
          </cell>
          <cell r="E155">
            <v>1157</v>
          </cell>
          <cell r="F155">
            <v>2</v>
          </cell>
          <cell r="G155">
            <v>3.24</v>
          </cell>
          <cell r="H155">
            <v>-0.7</v>
          </cell>
          <cell r="I155">
            <v>2.54</v>
          </cell>
          <cell r="J155">
            <v>20</v>
          </cell>
          <cell r="K155">
            <v>32.4</v>
          </cell>
          <cell r="L155">
            <v>-0.44</v>
          </cell>
          <cell r="M155">
            <v>31.96</v>
          </cell>
          <cell r="N155">
            <v>1139</v>
          </cell>
          <cell r="O155">
            <v>1845.18</v>
          </cell>
          <cell r="P155">
            <v>-25.5</v>
          </cell>
          <cell r="Q155">
            <v>1819.68</v>
          </cell>
        </row>
        <row r="156">
          <cell r="A156" t="str">
            <v>XL383</v>
          </cell>
          <cell r="B156" t="str">
            <v>超越离合器</v>
          </cell>
          <cell r="C156" t="str">
            <v>CW61100</v>
          </cell>
          <cell r="D156" t="str">
            <v>套</v>
          </cell>
          <cell r="E156">
            <v>1</v>
          </cell>
          <cell r="N156">
            <v>1</v>
          </cell>
          <cell r="O156">
            <v>1837.6</v>
          </cell>
          <cell r="P156">
            <v>0.01</v>
          </cell>
          <cell r="Q156">
            <v>1837.61</v>
          </cell>
        </row>
        <row r="157">
          <cell r="A157" t="str">
            <v>XL313</v>
          </cell>
          <cell r="B157" t="str">
            <v>C630齿轮</v>
          </cell>
          <cell r="C157" t="str">
            <v>6096/2362/2352</v>
          </cell>
          <cell r="D157" t="str">
            <v>只</v>
          </cell>
          <cell r="E157">
            <v>25</v>
          </cell>
          <cell r="F157">
            <v>6</v>
          </cell>
          <cell r="G157">
            <v>579.48</v>
          </cell>
          <cell r="I157">
            <v>579.48</v>
          </cell>
          <cell r="J157">
            <v>6</v>
          </cell>
          <cell r="K157">
            <v>579.48</v>
          </cell>
          <cell r="L157">
            <v>-11.17</v>
          </cell>
          <cell r="M157">
            <v>568.30999999999995</v>
          </cell>
          <cell r="N157">
            <v>25</v>
          </cell>
          <cell r="O157">
            <v>2414.5</v>
          </cell>
          <cell r="P157">
            <v>-14.95</v>
          </cell>
          <cell r="Q157">
            <v>2399.5500000000002</v>
          </cell>
        </row>
        <row r="158">
          <cell r="A158" t="str">
            <v>DX017</v>
          </cell>
          <cell r="B158" t="str">
            <v>铜心线</v>
          </cell>
          <cell r="C158" t="str">
            <v>19*0.41(2.5#)</v>
          </cell>
          <cell r="D158" t="str">
            <v>米</v>
          </cell>
          <cell r="E158">
            <v>1900</v>
          </cell>
          <cell r="N158">
            <v>1900</v>
          </cell>
          <cell r="O158">
            <v>1833.5</v>
          </cell>
          <cell r="Q158">
            <v>1833.5</v>
          </cell>
        </row>
        <row r="159">
          <cell r="A159" t="str">
            <v>XL221</v>
          </cell>
          <cell r="B159" t="str">
            <v>胶木齿轮</v>
          </cell>
          <cell r="C159" t="str">
            <v>8019</v>
          </cell>
          <cell r="D159" t="str">
            <v>只</v>
          </cell>
          <cell r="E159">
            <v>25</v>
          </cell>
          <cell r="F159">
            <v>2</v>
          </cell>
          <cell r="G159">
            <v>333.34</v>
          </cell>
          <cell r="I159">
            <v>333.34</v>
          </cell>
          <cell r="J159">
            <v>14</v>
          </cell>
          <cell r="K159">
            <v>2333.38</v>
          </cell>
          <cell r="L159">
            <v>28.14</v>
          </cell>
          <cell r="M159">
            <v>2361.52</v>
          </cell>
          <cell r="N159">
            <v>13</v>
          </cell>
          <cell r="O159">
            <v>2166.71</v>
          </cell>
          <cell r="P159">
            <v>29.05</v>
          </cell>
          <cell r="Q159">
            <v>2195.7600000000002</v>
          </cell>
        </row>
        <row r="160">
          <cell r="A160" t="str">
            <v>GJ421</v>
          </cell>
          <cell r="B160" t="str">
            <v>塞规</v>
          </cell>
          <cell r="C160" t="str">
            <v>M105</v>
          </cell>
          <cell r="D160" t="str">
            <v>件</v>
          </cell>
          <cell r="E160">
            <v>5</v>
          </cell>
          <cell r="N160">
            <v>5</v>
          </cell>
          <cell r="O160">
            <v>1828</v>
          </cell>
          <cell r="P160">
            <v>899.99</v>
          </cell>
          <cell r="Q160">
            <v>2727.99</v>
          </cell>
        </row>
        <row r="161">
          <cell r="A161" t="str">
            <v>JC012</v>
          </cell>
          <cell r="B161" t="str">
            <v>交流接触器</v>
          </cell>
          <cell r="C161" t="str">
            <v>CJ10-150A/380V</v>
          </cell>
          <cell r="D161" t="str">
            <v>只</v>
          </cell>
          <cell r="E161">
            <v>5</v>
          </cell>
          <cell r="N161">
            <v>5</v>
          </cell>
          <cell r="O161">
            <v>1800</v>
          </cell>
          <cell r="P161">
            <v>-9.5</v>
          </cell>
          <cell r="Q161">
            <v>1790.5</v>
          </cell>
        </row>
        <row r="162">
          <cell r="A162" t="str">
            <v>ZJ143</v>
          </cell>
          <cell r="B162" t="str">
            <v>传动套</v>
          </cell>
          <cell r="C162" t="str">
            <v>110T</v>
          </cell>
          <cell r="D162" t="str">
            <v>套</v>
          </cell>
          <cell r="E162">
            <v>5</v>
          </cell>
          <cell r="J162">
            <v>4</v>
          </cell>
          <cell r="K162">
            <v>7200</v>
          </cell>
          <cell r="L162">
            <v>-251.38</v>
          </cell>
          <cell r="M162">
            <v>6948.62</v>
          </cell>
          <cell r="N162">
            <v>1</v>
          </cell>
          <cell r="O162">
            <v>1800</v>
          </cell>
          <cell r="P162">
            <v>-62.84</v>
          </cell>
          <cell r="Q162">
            <v>1737.16</v>
          </cell>
        </row>
        <row r="163">
          <cell r="A163" t="str">
            <v>BJ018</v>
          </cell>
          <cell r="B163" t="str">
            <v>元钉</v>
          </cell>
          <cell r="C163" t="str">
            <v>5"</v>
          </cell>
          <cell r="D163" t="str">
            <v>公斤</v>
          </cell>
          <cell r="E163">
            <v>750</v>
          </cell>
          <cell r="J163">
            <v>200</v>
          </cell>
          <cell r="K163">
            <v>649.44000000000005</v>
          </cell>
          <cell r="L163">
            <v>-4.55</v>
          </cell>
          <cell r="M163">
            <v>644.89</v>
          </cell>
          <cell r="N163">
            <v>550</v>
          </cell>
          <cell r="O163">
            <v>1785.62</v>
          </cell>
          <cell r="P163">
            <v>-12.44</v>
          </cell>
          <cell r="Q163">
            <v>1773.18</v>
          </cell>
        </row>
        <row r="164">
          <cell r="A164" t="str">
            <v>DJ208</v>
          </cell>
          <cell r="B164" t="str">
            <v>定制套</v>
          </cell>
          <cell r="C164" t="str">
            <v>40TQ345*230*195</v>
          </cell>
          <cell r="D164" t="str">
            <v>只</v>
          </cell>
          <cell r="E164">
            <v>5</v>
          </cell>
          <cell r="N164">
            <v>5</v>
          </cell>
          <cell r="O164">
            <v>1783.5</v>
          </cell>
          <cell r="P164">
            <v>1.1200000000000001</v>
          </cell>
          <cell r="Q164">
            <v>1784.62</v>
          </cell>
        </row>
        <row r="165">
          <cell r="A165" t="str">
            <v>ZJ069</v>
          </cell>
          <cell r="B165" t="str">
            <v>气缸</v>
          </cell>
          <cell r="D165" t="str">
            <v>只</v>
          </cell>
          <cell r="E165">
            <v>4</v>
          </cell>
          <cell r="N165">
            <v>4</v>
          </cell>
          <cell r="O165">
            <v>1773.4</v>
          </cell>
          <cell r="P165">
            <v>-23.4</v>
          </cell>
          <cell r="Q165">
            <v>1750</v>
          </cell>
        </row>
        <row r="166">
          <cell r="A166" t="str">
            <v>YD017</v>
          </cell>
          <cell r="B166" t="str">
            <v>熔芯</v>
          </cell>
          <cell r="C166" t="str">
            <v>16A</v>
          </cell>
          <cell r="D166" t="str">
            <v>只</v>
          </cell>
          <cell r="E166">
            <v>841</v>
          </cell>
          <cell r="J166">
            <v>26</v>
          </cell>
          <cell r="K166">
            <v>55.64</v>
          </cell>
          <cell r="L166">
            <v>-1.7</v>
          </cell>
          <cell r="M166">
            <v>53.94</v>
          </cell>
          <cell r="N166">
            <v>815</v>
          </cell>
          <cell r="O166">
            <v>1744.1</v>
          </cell>
          <cell r="P166">
            <v>-53.17</v>
          </cell>
          <cell r="Q166">
            <v>1690.93</v>
          </cell>
        </row>
        <row r="167">
          <cell r="A167" t="str">
            <v>DP004</v>
          </cell>
          <cell r="B167" t="str">
            <v>信号灯</v>
          </cell>
          <cell r="D167" t="str">
            <v>只</v>
          </cell>
          <cell r="E167">
            <v>2516</v>
          </cell>
          <cell r="F167">
            <v>1949</v>
          </cell>
          <cell r="G167">
            <v>17151.2</v>
          </cell>
          <cell r="H167">
            <v>-6383.82</v>
          </cell>
          <cell r="I167">
            <v>10767.38</v>
          </cell>
          <cell r="J167">
            <v>2322</v>
          </cell>
          <cell r="K167">
            <v>20433.599999999999</v>
          </cell>
          <cell r="L167">
            <v>-2474.48</v>
          </cell>
          <cell r="M167">
            <v>17959.12</v>
          </cell>
          <cell r="N167">
            <v>2143</v>
          </cell>
          <cell r="O167">
            <v>18858.400000000001</v>
          </cell>
          <cell r="P167">
            <v>-4528.71</v>
          </cell>
          <cell r="Q167">
            <v>14329.69</v>
          </cell>
        </row>
        <row r="168">
          <cell r="A168" t="str">
            <v>XL285</v>
          </cell>
          <cell r="B168" t="str">
            <v>立车齿轮（轴）</v>
          </cell>
          <cell r="C168" t="str">
            <v>C5112A</v>
          </cell>
          <cell r="D168" t="str">
            <v>只</v>
          </cell>
          <cell r="E168">
            <v>13</v>
          </cell>
          <cell r="F168">
            <v>3</v>
          </cell>
          <cell r="G168">
            <v>1269</v>
          </cell>
          <cell r="I168">
            <v>1269</v>
          </cell>
          <cell r="J168">
            <v>9</v>
          </cell>
          <cell r="K168">
            <v>3807</v>
          </cell>
          <cell r="L168">
            <v>142.44999999999999</v>
          </cell>
          <cell r="M168">
            <v>3949.45</v>
          </cell>
          <cell r="N168">
            <v>7</v>
          </cell>
          <cell r="O168">
            <v>2961</v>
          </cell>
          <cell r="P168">
            <v>96.51</v>
          </cell>
          <cell r="Q168">
            <v>3057.51</v>
          </cell>
        </row>
        <row r="169">
          <cell r="A169" t="str">
            <v>XJ175</v>
          </cell>
          <cell r="B169" t="str">
            <v>橡皮垫圈</v>
          </cell>
          <cell r="C169" t="str">
            <v>118*79*2</v>
          </cell>
          <cell r="D169" t="str">
            <v>只</v>
          </cell>
          <cell r="E169">
            <v>1097</v>
          </cell>
          <cell r="N169">
            <v>1097</v>
          </cell>
          <cell r="O169">
            <v>1689.38</v>
          </cell>
          <cell r="P169">
            <v>-22.29</v>
          </cell>
          <cell r="Q169">
            <v>1667.09</v>
          </cell>
        </row>
        <row r="170">
          <cell r="A170" t="str">
            <v>XL136</v>
          </cell>
          <cell r="B170" t="str">
            <v>液压推动器</v>
          </cell>
          <cell r="C170" t="str">
            <v>YVF1-25E/4</v>
          </cell>
          <cell r="D170" t="str">
            <v>套</v>
          </cell>
          <cell r="E170">
            <v>5</v>
          </cell>
          <cell r="J170">
            <v>3</v>
          </cell>
          <cell r="K170">
            <v>2510.2800000000002</v>
          </cell>
          <cell r="L170">
            <v>-13.65</v>
          </cell>
          <cell r="M170">
            <v>2496.63</v>
          </cell>
          <cell r="N170">
            <v>2</v>
          </cell>
          <cell r="O170">
            <v>1673.52</v>
          </cell>
          <cell r="P170">
            <v>-9.11</v>
          </cell>
          <cell r="Q170">
            <v>1664.41</v>
          </cell>
        </row>
        <row r="171">
          <cell r="A171" t="str">
            <v>GJ435</v>
          </cell>
          <cell r="B171" t="str">
            <v>蜗轮滚刀</v>
          </cell>
          <cell r="C171" t="str">
            <v>M6*20#</v>
          </cell>
          <cell r="D171" t="str">
            <v>把</v>
          </cell>
          <cell r="E171">
            <v>1</v>
          </cell>
          <cell r="N171">
            <v>1</v>
          </cell>
          <cell r="O171">
            <v>1666.92</v>
          </cell>
          <cell r="Q171">
            <v>1666.92</v>
          </cell>
        </row>
        <row r="172">
          <cell r="A172" t="str">
            <v>GJ305</v>
          </cell>
          <cell r="B172" t="str">
            <v>合金刀头</v>
          </cell>
          <cell r="C172" t="str">
            <v>YG8D216</v>
          </cell>
          <cell r="D172" t="str">
            <v>块</v>
          </cell>
          <cell r="E172">
            <v>484</v>
          </cell>
          <cell r="J172">
            <v>76</v>
          </cell>
          <cell r="K172">
            <v>307.8</v>
          </cell>
          <cell r="L172">
            <v>-175.65</v>
          </cell>
          <cell r="M172">
            <v>132.15</v>
          </cell>
          <cell r="N172">
            <v>408</v>
          </cell>
          <cell r="O172">
            <v>1652.4</v>
          </cell>
          <cell r="P172">
            <v>-942.93</v>
          </cell>
          <cell r="Q172">
            <v>709.47</v>
          </cell>
        </row>
        <row r="173">
          <cell r="A173" t="str">
            <v>QG041</v>
          </cell>
          <cell r="B173" t="str">
            <v>储气缸</v>
          </cell>
          <cell r="C173" t="str">
            <v>100T高.9-18</v>
          </cell>
          <cell r="D173" t="str">
            <v>只</v>
          </cell>
          <cell r="E173">
            <v>5</v>
          </cell>
          <cell r="J173">
            <v>1</v>
          </cell>
          <cell r="K173">
            <v>410.26</v>
          </cell>
          <cell r="M173">
            <v>410.26</v>
          </cell>
          <cell r="N173">
            <v>4</v>
          </cell>
          <cell r="O173">
            <v>1641.04</v>
          </cell>
          <cell r="P173">
            <v>-0.02</v>
          </cell>
          <cell r="Q173">
            <v>1641.02</v>
          </cell>
        </row>
        <row r="174">
          <cell r="A174" t="str">
            <v>DJ086</v>
          </cell>
          <cell r="B174" t="str">
            <v>錾子</v>
          </cell>
          <cell r="D174" t="str">
            <v>件</v>
          </cell>
          <cell r="E174">
            <v>164</v>
          </cell>
          <cell r="F174">
            <v>30</v>
          </cell>
          <cell r="G174">
            <v>300</v>
          </cell>
          <cell r="I174">
            <v>300</v>
          </cell>
          <cell r="N174">
            <v>194</v>
          </cell>
          <cell r="O174">
            <v>1940</v>
          </cell>
          <cell r="P174">
            <v>-1337</v>
          </cell>
          <cell r="Q174">
            <v>603</v>
          </cell>
        </row>
        <row r="175">
          <cell r="A175" t="str">
            <v>GJ275</v>
          </cell>
          <cell r="B175" t="str">
            <v>合金刀头</v>
          </cell>
          <cell r="C175" t="str">
            <v>YG6A420</v>
          </cell>
          <cell r="D175" t="str">
            <v>块</v>
          </cell>
          <cell r="E175">
            <v>250</v>
          </cell>
          <cell r="J175">
            <v>5</v>
          </cell>
          <cell r="K175">
            <v>33.35</v>
          </cell>
          <cell r="L175">
            <v>-13.93</v>
          </cell>
          <cell r="M175">
            <v>19.420000000000002</v>
          </cell>
          <cell r="N175">
            <v>245</v>
          </cell>
          <cell r="O175">
            <v>1634.15</v>
          </cell>
          <cell r="P175">
            <v>-682.46</v>
          </cell>
          <cell r="Q175">
            <v>951.69</v>
          </cell>
        </row>
        <row r="176">
          <cell r="A176" t="str">
            <v>XL256</v>
          </cell>
          <cell r="B176" t="str">
            <v>铜蜗轮</v>
          </cell>
          <cell r="C176" t="str">
            <v>Y3180HH</v>
          </cell>
          <cell r="D176" t="str">
            <v>套</v>
          </cell>
          <cell r="E176">
            <v>3</v>
          </cell>
          <cell r="F176">
            <v>1</v>
          </cell>
          <cell r="G176">
            <v>812</v>
          </cell>
          <cell r="I176">
            <v>812</v>
          </cell>
          <cell r="J176">
            <v>1</v>
          </cell>
          <cell r="K176">
            <v>812</v>
          </cell>
          <cell r="M176">
            <v>812</v>
          </cell>
          <cell r="N176">
            <v>3</v>
          </cell>
          <cell r="O176">
            <v>2436</v>
          </cell>
          <cell r="Q176">
            <v>2436</v>
          </cell>
        </row>
        <row r="177">
          <cell r="A177" t="str">
            <v>TJ143</v>
          </cell>
          <cell r="B177" t="str">
            <v>蜗轮</v>
          </cell>
          <cell r="C177" t="str">
            <v>160T</v>
          </cell>
          <cell r="D177" t="str">
            <v>只</v>
          </cell>
          <cell r="E177">
            <v>3</v>
          </cell>
          <cell r="F177">
            <v>4</v>
          </cell>
          <cell r="G177">
            <v>2165</v>
          </cell>
          <cell r="H177">
            <v>148.16</v>
          </cell>
          <cell r="I177">
            <v>2313.16</v>
          </cell>
          <cell r="N177">
            <v>7</v>
          </cell>
          <cell r="O177">
            <v>3788.75</v>
          </cell>
          <cell r="P177">
            <v>148.16</v>
          </cell>
          <cell r="Q177">
            <v>3936.91</v>
          </cell>
        </row>
        <row r="178">
          <cell r="A178" t="str">
            <v>BJ013</v>
          </cell>
          <cell r="B178" t="str">
            <v>元钉</v>
          </cell>
          <cell r="C178" t="str">
            <v>1.5"</v>
          </cell>
          <cell r="D178" t="str">
            <v>公斤</v>
          </cell>
          <cell r="E178">
            <v>825</v>
          </cell>
          <cell r="J178">
            <v>325</v>
          </cell>
          <cell r="K178">
            <v>1055.32</v>
          </cell>
          <cell r="L178">
            <v>-9.49</v>
          </cell>
          <cell r="M178">
            <v>1045.83</v>
          </cell>
          <cell r="N178">
            <v>500</v>
          </cell>
          <cell r="O178">
            <v>1623.18</v>
          </cell>
          <cell r="P178">
            <v>-14.63</v>
          </cell>
          <cell r="Q178">
            <v>1608.55</v>
          </cell>
        </row>
        <row r="179">
          <cell r="A179" t="str">
            <v>YH106</v>
          </cell>
          <cell r="B179" t="str">
            <v>铜丝网</v>
          </cell>
          <cell r="D179" t="str">
            <v>米</v>
          </cell>
          <cell r="E179">
            <v>96</v>
          </cell>
          <cell r="N179">
            <v>96</v>
          </cell>
          <cell r="O179">
            <v>1600.32</v>
          </cell>
          <cell r="P179">
            <v>150.97</v>
          </cell>
          <cell r="Q179">
            <v>1751.29</v>
          </cell>
        </row>
        <row r="180">
          <cell r="A180" t="str">
            <v>TJ083</v>
          </cell>
          <cell r="B180" t="str">
            <v>床身瓦</v>
          </cell>
          <cell r="C180" t="str">
            <v>30t</v>
          </cell>
          <cell r="D180" t="str">
            <v>只</v>
          </cell>
          <cell r="E180">
            <v>10</v>
          </cell>
          <cell r="N180">
            <v>10</v>
          </cell>
          <cell r="O180">
            <v>1600</v>
          </cell>
          <cell r="Q180">
            <v>1600</v>
          </cell>
        </row>
        <row r="181">
          <cell r="A181" t="str">
            <v>NL032</v>
          </cell>
          <cell r="B181" t="str">
            <v>内六角</v>
          </cell>
          <cell r="C181" t="str">
            <v>12*45</v>
          </cell>
          <cell r="D181" t="str">
            <v>只</v>
          </cell>
          <cell r="E181">
            <v>1921</v>
          </cell>
          <cell r="F181">
            <v>600</v>
          </cell>
          <cell r="G181">
            <v>540</v>
          </cell>
          <cell r="I181">
            <v>540</v>
          </cell>
          <cell r="J181">
            <v>148</v>
          </cell>
          <cell r="K181">
            <v>133.19999999999999</v>
          </cell>
          <cell r="L181">
            <v>-21.45</v>
          </cell>
          <cell r="M181">
            <v>111.75</v>
          </cell>
          <cell r="N181">
            <v>2373</v>
          </cell>
          <cell r="O181">
            <v>2135.6999999999998</v>
          </cell>
          <cell r="P181">
            <v>-275.8</v>
          </cell>
          <cell r="Q181">
            <v>1859.9</v>
          </cell>
        </row>
        <row r="182">
          <cell r="A182" t="str">
            <v>DJ034</v>
          </cell>
          <cell r="B182" t="str">
            <v>平键</v>
          </cell>
          <cell r="C182" t="str">
            <v>40t</v>
          </cell>
          <cell r="D182" t="str">
            <v>件</v>
          </cell>
          <cell r="E182">
            <v>95</v>
          </cell>
          <cell r="J182">
            <v>10</v>
          </cell>
          <cell r="K182">
            <v>187</v>
          </cell>
          <cell r="L182">
            <v>-3.2</v>
          </cell>
          <cell r="M182">
            <v>183.8</v>
          </cell>
          <cell r="N182">
            <v>85</v>
          </cell>
          <cell r="O182">
            <v>1589.5</v>
          </cell>
          <cell r="P182">
            <v>-27.19</v>
          </cell>
          <cell r="Q182">
            <v>1562.31</v>
          </cell>
        </row>
        <row r="183">
          <cell r="A183" t="str">
            <v>DH006</v>
          </cell>
          <cell r="B183" t="str">
            <v>拉王</v>
          </cell>
          <cell r="C183" t="str">
            <v>2*16*32</v>
          </cell>
          <cell r="D183" t="str">
            <v>只</v>
          </cell>
          <cell r="E183">
            <v>783</v>
          </cell>
          <cell r="N183">
            <v>783</v>
          </cell>
          <cell r="O183">
            <v>1566</v>
          </cell>
          <cell r="P183">
            <v>-20.67</v>
          </cell>
          <cell r="Q183">
            <v>1545.33</v>
          </cell>
        </row>
        <row r="184">
          <cell r="A184" t="str">
            <v>CL160</v>
          </cell>
          <cell r="B184" t="str">
            <v>软管接头</v>
          </cell>
          <cell r="C184" t="str">
            <v>Q19</v>
          </cell>
          <cell r="D184" t="str">
            <v>只</v>
          </cell>
          <cell r="E184">
            <v>520</v>
          </cell>
          <cell r="N184">
            <v>520</v>
          </cell>
          <cell r="O184">
            <v>1560</v>
          </cell>
          <cell r="Q184">
            <v>1560</v>
          </cell>
        </row>
        <row r="185">
          <cell r="A185" t="str">
            <v>TJ003</v>
          </cell>
          <cell r="B185" t="str">
            <v>床身瓦</v>
          </cell>
          <cell r="C185" t="str">
            <v>3.15T</v>
          </cell>
          <cell r="D185" t="str">
            <v>只</v>
          </cell>
          <cell r="E185">
            <v>162</v>
          </cell>
          <cell r="N185">
            <v>162</v>
          </cell>
          <cell r="O185">
            <v>1543.86</v>
          </cell>
          <cell r="P185">
            <v>-20.37</v>
          </cell>
          <cell r="Q185">
            <v>1523.49</v>
          </cell>
        </row>
        <row r="186">
          <cell r="A186" t="str">
            <v>DH092</v>
          </cell>
          <cell r="B186" t="str">
            <v>标志牌</v>
          </cell>
          <cell r="D186" t="str">
            <v>块</v>
          </cell>
          <cell r="E186">
            <v>7489</v>
          </cell>
          <cell r="F186">
            <v>11164</v>
          </cell>
          <cell r="G186">
            <v>20095.2</v>
          </cell>
          <cell r="H186">
            <v>-10373.18</v>
          </cell>
          <cell r="I186">
            <v>9722.02</v>
          </cell>
          <cell r="J186">
            <v>6645</v>
          </cell>
          <cell r="K186">
            <v>11961</v>
          </cell>
          <cell r="L186">
            <v>-6005.82</v>
          </cell>
          <cell r="M186">
            <v>5955.18</v>
          </cell>
          <cell r="N186">
            <v>12008</v>
          </cell>
          <cell r="O186">
            <v>21614.400000000001</v>
          </cell>
          <cell r="P186">
            <v>-10946.86</v>
          </cell>
          <cell r="Q186">
            <v>10667.54</v>
          </cell>
        </row>
        <row r="187">
          <cell r="A187" t="str">
            <v>XL369</v>
          </cell>
          <cell r="B187" t="str">
            <v>星形体</v>
          </cell>
          <cell r="C187" t="str">
            <v>BB2-07-08-65</v>
          </cell>
          <cell r="D187" t="str">
            <v>只</v>
          </cell>
          <cell r="E187">
            <v>3</v>
          </cell>
          <cell r="N187">
            <v>3</v>
          </cell>
          <cell r="O187">
            <v>1512.81</v>
          </cell>
          <cell r="P187">
            <v>0.01</v>
          </cell>
          <cell r="Q187">
            <v>1512.82</v>
          </cell>
        </row>
        <row r="188">
          <cell r="A188" t="str">
            <v>GG004</v>
          </cell>
          <cell r="B188" t="str">
            <v>高压软管</v>
          </cell>
          <cell r="C188" t="str">
            <v>60T固</v>
          </cell>
          <cell r="D188" t="str">
            <v>根</v>
          </cell>
          <cell r="J188">
            <v>-9</v>
          </cell>
          <cell r="K188">
            <v>-1462.5</v>
          </cell>
          <cell r="M188">
            <v>-1462.5</v>
          </cell>
          <cell r="N188">
            <v>9</v>
          </cell>
          <cell r="O188">
            <v>1462.5</v>
          </cell>
          <cell r="Q188">
            <v>1462.5</v>
          </cell>
        </row>
        <row r="189">
          <cell r="A189" t="str">
            <v>GJ507</v>
          </cell>
          <cell r="B189" t="str">
            <v>丝攻</v>
          </cell>
          <cell r="C189" t="str">
            <v>Q56</v>
          </cell>
          <cell r="D189" t="str">
            <v>支</v>
          </cell>
          <cell r="E189">
            <v>4</v>
          </cell>
          <cell r="N189">
            <v>4</v>
          </cell>
          <cell r="O189">
            <v>1440</v>
          </cell>
          <cell r="Q189">
            <v>1440</v>
          </cell>
        </row>
        <row r="190">
          <cell r="A190" t="str">
            <v>DJ085</v>
          </cell>
          <cell r="B190" t="str">
            <v>工装铁圈</v>
          </cell>
          <cell r="D190" t="str">
            <v>件</v>
          </cell>
          <cell r="E190">
            <v>41</v>
          </cell>
          <cell r="J190">
            <v>5</v>
          </cell>
          <cell r="K190">
            <v>200</v>
          </cell>
          <cell r="L190">
            <v>202.13</v>
          </cell>
          <cell r="M190">
            <v>402.13</v>
          </cell>
          <cell r="N190">
            <v>36</v>
          </cell>
          <cell r="O190">
            <v>1440</v>
          </cell>
          <cell r="P190">
            <v>1455.31</v>
          </cell>
          <cell r="Q190">
            <v>2895.31</v>
          </cell>
        </row>
        <row r="191">
          <cell r="A191" t="str">
            <v>YZ019</v>
          </cell>
          <cell r="B191" t="str">
            <v>元机螺丝</v>
          </cell>
          <cell r="C191" t="str">
            <v>4*16</v>
          </cell>
          <cell r="D191" t="str">
            <v>只</v>
          </cell>
          <cell r="E191">
            <v>53260</v>
          </cell>
          <cell r="F191">
            <v>45000</v>
          </cell>
          <cell r="G191">
            <v>1350</v>
          </cell>
          <cell r="H191">
            <v>76.92</v>
          </cell>
          <cell r="I191">
            <v>1426.92</v>
          </cell>
          <cell r="J191">
            <v>5500</v>
          </cell>
          <cell r="K191">
            <v>165</v>
          </cell>
          <cell r="L191">
            <v>4.2300000000000004</v>
          </cell>
          <cell r="M191">
            <v>169.23</v>
          </cell>
          <cell r="N191">
            <v>92760</v>
          </cell>
          <cell r="O191">
            <v>2782.8</v>
          </cell>
          <cell r="P191">
            <v>72.69</v>
          </cell>
          <cell r="Q191">
            <v>2855.49</v>
          </cell>
        </row>
        <row r="192">
          <cell r="A192" t="str">
            <v>DX034</v>
          </cell>
          <cell r="B192" t="str">
            <v>软线</v>
          </cell>
          <cell r="C192" t="str">
            <v>RV10*1#</v>
          </cell>
          <cell r="D192" t="str">
            <v>卷</v>
          </cell>
          <cell r="E192">
            <v>6</v>
          </cell>
          <cell r="F192">
            <v>2</v>
          </cell>
          <cell r="G192">
            <v>475.2</v>
          </cell>
          <cell r="I192">
            <v>475.2</v>
          </cell>
          <cell r="N192">
            <v>8</v>
          </cell>
          <cell r="O192">
            <v>1900.8</v>
          </cell>
          <cell r="Q192">
            <v>1900.8</v>
          </cell>
        </row>
        <row r="193">
          <cell r="A193" t="str">
            <v>XL374</v>
          </cell>
          <cell r="B193" t="str">
            <v>铜螺母</v>
          </cell>
          <cell r="C193" t="str">
            <v>BA2010-30001</v>
          </cell>
          <cell r="D193" t="str">
            <v>只</v>
          </cell>
          <cell r="E193">
            <v>2</v>
          </cell>
          <cell r="F193">
            <v>1</v>
          </cell>
          <cell r="G193">
            <v>707.96</v>
          </cell>
          <cell r="H193">
            <v>-0.27</v>
          </cell>
          <cell r="I193">
            <v>707.69</v>
          </cell>
          <cell r="N193">
            <v>3</v>
          </cell>
          <cell r="O193">
            <v>2123.88</v>
          </cell>
          <cell r="P193">
            <v>139.37</v>
          </cell>
          <cell r="Q193">
            <v>2263.25</v>
          </cell>
        </row>
        <row r="194">
          <cell r="A194" t="str">
            <v>NL066</v>
          </cell>
          <cell r="B194" t="str">
            <v>内六角</v>
          </cell>
          <cell r="C194" t="str">
            <v>30*220</v>
          </cell>
          <cell r="D194" t="str">
            <v>只</v>
          </cell>
          <cell r="E194">
            <v>101</v>
          </cell>
          <cell r="J194">
            <v>26</v>
          </cell>
          <cell r="K194">
            <v>488.8</v>
          </cell>
          <cell r="M194">
            <v>488.8</v>
          </cell>
          <cell r="N194">
            <v>75</v>
          </cell>
          <cell r="O194">
            <v>1410</v>
          </cell>
          <cell r="Q194">
            <v>1410</v>
          </cell>
        </row>
        <row r="195">
          <cell r="A195" t="str">
            <v>DQ066</v>
          </cell>
          <cell r="B195" t="str">
            <v>上海支架</v>
          </cell>
          <cell r="D195" t="str">
            <v>只</v>
          </cell>
          <cell r="E195">
            <v>1550</v>
          </cell>
          <cell r="F195">
            <v>3300</v>
          </cell>
          <cell r="G195">
            <v>13200</v>
          </cell>
          <cell r="I195">
            <v>13200</v>
          </cell>
          <cell r="J195">
            <v>1200</v>
          </cell>
          <cell r="K195">
            <v>4800</v>
          </cell>
          <cell r="L195">
            <v>-381.76</v>
          </cell>
          <cell r="M195">
            <v>4418.24</v>
          </cell>
          <cell r="N195">
            <v>3650</v>
          </cell>
          <cell r="O195">
            <v>14600</v>
          </cell>
          <cell r="P195">
            <v>-950.76</v>
          </cell>
          <cell r="Q195">
            <v>13649.24</v>
          </cell>
        </row>
        <row r="196">
          <cell r="A196" t="str">
            <v>xl359</v>
          </cell>
          <cell r="B196" t="str">
            <v>齿轮(定制3025)</v>
          </cell>
          <cell r="C196" t="str">
            <v>B220A-30016（东方）</v>
          </cell>
          <cell r="D196" t="str">
            <v>只</v>
          </cell>
          <cell r="E196">
            <v>3</v>
          </cell>
          <cell r="N196">
            <v>3</v>
          </cell>
          <cell r="O196">
            <v>1397.43</v>
          </cell>
          <cell r="Q196">
            <v>1397.43</v>
          </cell>
        </row>
        <row r="197">
          <cell r="A197" t="str">
            <v>CL039</v>
          </cell>
          <cell r="B197" t="str">
            <v>元机螺丝</v>
          </cell>
          <cell r="C197" t="str">
            <v>6*40</v>
          </cell>
          <cell r="D197" t="str">
            <v>只</v>
          </cell>
          <cell r="E197">
            <v>14250</v>
          </cell>
          <cell r="N197">
            <v>14250</v>
          </cell>
          <cell r="O197">
            <v>1396.5</v>
          </cell>
          <cell r="Q197">
            <v>1396.5</v>
          </cell>
        </row>
        <row r="198">
          <cell r="A198" t="str">
            <v>ST004</v>
          </cell>
          <cell r="B198" t="str">
            <v>双头螺丝</v>
          </cell>
          <cell r="C198" t="str">
            <v>12*50</v>
          </cell>
          <cell r="D198" t="str">
            <v>只</v>
          </cell>
          <cell r="E198">
            <v>3734</v>
          </cell>
          <cell r="J198">
            <v>800</v>
          </cell>
          <cell r="K198">
            <v>377.6</v>
          </cell>
          <cell r="L198">
            <v>-5.7</v>
          </cell>
          <cell r="M198">
            <v>371.9</v>
          </cell>
          <cell r="N198">
            <v>2934</v>
          </cell>
          <cell r="O198">
            <v>1384.85</v>
          </cell>
          <cell r="P198">
            <v>-20.91</v>
          </cell>
          <cell r="Q198">
            <v>1363.94</v>
          </cell>
        </row>
        <row r="199">
          <cell r="A199" t="str">
            <v>XL201</v>
          </cell>
          <cell r="B199" t="str">
            <v>X53T齿轮</v>
          </cell>
          <cell r="C199" t="str">
            <v>354-1689</v>
          </cell>
          <cell r="D199" t="str">
            <v>只</v>
          </cell>
          <cell r="E199">
            <v>7</v>
          </cell>
          <cell r="N199">
            <v>7</v>
          </cell>
          <cell r="O199">
            <v>1376.06</v>
          </cell>
          <cell r="P199">
            <v>-5.23</v>
          </cell>
          <cell r="Q199">
            <v>1370.83</v>
          </cell>
        </row>
        <row r="200">
          <cell r="A200" t="str">
            <v>GJ260</v>
          </cell>
          <cell r="B200" t="str">
            <v>剪板机刀片</v>
          </cell>
          <cell r="D200" t="str">
            <v>片</v>
          </cell>
          <cell r="E200">
            <v>1</v>
          </cell>
          <cell r="N200">
            <v>1</v>
          </cell>
          <cell r="O200">
            <v>1367.5</v>
          </cell>
          <cell r="P200">
            <v>-18.05</v>
          </cell>
          <cell r="Q200">
            <v>1349.45</v>
          </cell>
        </row>
        <row r="201">
          <cell r="A201" t="str">
            <v>YH017</v>
          </cell>
          <cell r="B201" t="str">
            <v>碗形砂轮</v>
          </cell>
          <cell r="C201" t="str">
            <v>Q110*35*200</v>
          </cell>
          <cell r="D201" t="str">
            <v>块</v>
          </cell>
          <cell r="E201">
            <v>90</v>
          </cell>
          <cell r="N201">
            <v>90</v>
          </cell>
          <cell r="O201">
            <v>1350</v>
          </cell>
          <cell r="P201">
            <v>-19.79</v>
          </cell>
          <cell r="Q201">
            <v>1330.21</v>
          </cell>
        </row>
        <row r="202">
          <cell r="A202" t="str">
            <v>XL043</v>
          </cell>
          <cell r="B202" t="str">
            <v>刀架拖板</v>
          </cell>
          <cell r="C202" t="str">
            <v>B665</v>
          </cell>
          <cell r="D202" t="str">
            <v>只</v>
          </cell>
          <cell r="E202">
            <v>5</v>
          </cell>
          <cell r="J202">
            <v>1</v>
          </cell>
          <cell r="K202">
            <v>335.04</v>
          </cell>
          <cell r="L202">
            <v>-53.55</v>
          </cell>
          <cell r="M202">
            <v>281.49</v>
          </cell>
          <cell r="N202">
            <v>4</v>
          </cell>
          <cell r="O202">
            <v>1340.16</v>
          </cell>
          <cell r="P202">
            <v>-214.2</v>
          </cell>
          <cell r="Q202">
            <v>1125.96</v>
          </cell>
        </row>
        <row r="203">
          <cell r="A203" t="str">
            <v>TJ119</v>
          </cell>
          <cell r="B203" t="str">
            <v>龙门铣瓦</v>
          </cell>
          <cell r="C203" t="str">
            <v>Q260*165*85</v>
          </cell>
          <cell r="D203" t="str">
            <v>公斤</v>
          </cell>
          <cell r="E203">
            <v>51</v>
          </cell>
          <cell r="N203">
            <v>51</v>
          </cell>
          <cell r="O203">
            <v>1326</v>
          </cell>
          <cell r="Q203">
            <v>1326</v>
          </cell>
        </row>
        <row r="204">
          <cell r="A204" t="str">
            <v>TJ147</v>
          </cell>
          <cell r="B204" t="str">
            <v>镗孔机配件</v>
          </cell>
          <cell r="D204" t="str">
            <v>只</v>
          </cell>
          <cell r="E204">
            <v>6</v>
          </cell>
          <cell r="N204">
            <v>6</v>
          </cell>
          <cell r="O204">
            <v>1325.82</v>
          </cell>
          <cell r="Q204">
            <v>1325.82</v>
          </cell>
        </row>
        <row r="205">
          <cell r="A205" t="str">
            <v>YD019</v>
          </cell>
          <cell r="B205" t="str">
            <v>熔芯</v>
          </cell>
          <cell r="C205" t="str">
            <v>63A</v>
          </cell>
          <cell r="D205" t="str">
            <v>只</v>
          </cell>
          <cell r="E205">
            <v>518</v>
          </cell>
          <cell r="F205">
            <v>50</v>
          </cell>
          <cell r="G205">
            <v>132.5</v>
          </cell>
          <cell r="I205">
            <v>132.5</v>
          </cell>
          <cell r="J205">
            <v>18</v>
          </cell>
          <cell r="K205">
            <v>47.7</v>
          </cell>
          <cell r="L205">
            <v>-2.19</v>
          </cell>
          <cell r="M205">
            <v>45.51</v>
          </cell>
          <cell r="N205">
            <v>550</v>
          </cell>
          <cell r="O205">
            <v>1457.5</v>
          </cell>
          <cell r="P205">
            <v>-65.81</v>
          </cell>
          <cell r="Q205">
            <v>1391.69</v>
          </cell>
        </row>
        <row r="206">
          <cell r="A206" t="str">
            <v>DJ023</v>
          </cell>
          <cell r="B206" t="str">
            <v>拉杆板</v>
          </cell>
          <cell r="C206" t="str">
            <v>16t</v>
          </cell>
          <cell r="D206" t="str">
            <v>件</v>
          </cell>
          <cell r="E206">
            <v>49</v>
          </cell>
          <cell r="N206">
            <v>49</v>
          </cell>
          <cell r="O206">
            <v>1323</v>
          </cell>
          <cell r="P206">
            <v>-17.46</v>
          </cell>
          <cell r="Q206">
            <v>1305.54</v>
          </cell>
        </row>
        <row r="207">
          <cell r="A207" t="str">
            <v>PZ020</v>
          </cell>
          <cell r="B207" t="str">
            <v>定制螺丝</v>
          </cell>
          <cell r="C207" t="str">
            <v>10*68-12*50</v>
          </cell>
          <cell r="D207" t="str">
            <v>只</v>
          </cell>
          <cell r="E207">
            <v>1525</v>
          </cell>
          <cell r="J207">
            <v>424</v>
          </cell>
          <cell r="K207">
            <v>508.8</v>
          </cell>
          <cell r="L207">
            <v>7.85</v>
          </cell>
          <cell r="M207">
            <v>516.65</v>
          </cell>
          <cell r="N207">
            <v>1101</v>
          </cell>
          <cell r="O207">
            <v>1321.2</v>
          </cell>
          <cell r="P207">
            <v>20.37</v>
          </cell>
          <cell r="Q207">
            <v>1341.57</v>
          </cell>
        </row>
        <row r="208">
          <cell r="A208" t="str">
            <v>ZJ078</v>
          </cell>
          <cell r="B208" t="str">
            <v>碳刷</v>
          </cell>
          <cell r="D208" t="str">
            <v>只</v>
          </cell>
          <cell r="E208">
            <v>444</v>
          </cell>
          <cell r="F208">
            <v>120</v>
          </cell>
          <cell r="G208">
            <v>564</v>
          </cell>
          <cell r="H208">
            <v>-158.87</v>
          </cell>
          <cell r="I208">
            <v>405.13</v>
          </cell>
          <cell r="J208">
            <v>166</v>
          </cell>
          <cell r="K208">
            <v>780.2</v>
          </cell>
          <cell r="L208">
            <v>508.16</v>
          </cell>
          <cell r="M208">
            <v>1288.3599999999999</v>
          </cell>
          <cell r="N208">
            <v>398</v>
          </cell>
          <cell r="O208">
            <v>1870.6</v>
          </cell>
          <cell r="P208">
            <v>1074.8599999999999</v>
          </cell>
          <cell r="Q208">
            <v>2945.46</v>
          </cell>
        </row>
        <row r="209">
          <cell r="A209" t="str">
            <v>BJ016</v>
          </cell>
          <cell r="B209" t="str">
            <v>元钉</v>
          </cell>
          <cell r="C209" t="str">
            <v>3"</v>
          </cell>
          <cell r="D209" t="str">
            <v>公斤</v>
          </cell>
          <cell r="E209">
            <v>925</v>
          </cell>
          <cell r="J209">
            <v>525</v>
          </cell>
          <cell r="K209">
            <v>1704.78</v>
          </cell>
          <cell r="L209">
            <v>-0.13</v>
          </cell>
          <cell r="M209">
            <v>1704.65</v>
          </cell>
          <cell r="N209">
            <v>400</v>
          </cell>
          <cell r="O209">
            <v>1298.4000000000001</v>
          </cell>
          <cell r="P209">
            <v>-0.06</v>
          </cell>
          <cell r="Q209">
            <v>1298.3399999999999</v>
          </cell>
        </row>
        <row r="210">
          <cell r="A210" t="str">
            <v>XL171</v>
          </cell>
          <cell r="B210" t="str">
            <v>气铲</v>
          </cell>
          <cell r="C210" t="str">
            <v>C29A</v>
          </cell>
          <cell r="D210" t="str">
            <v>台</v>
          </cell>
          <cell r="E210">
            <v>3</v>
          </cell>
          <cell r="N210">
            <v>3</v>
          </cell>
          <cell r="O210">
            <v>1297.44</v>
          </cell>
          <cell r="Q210">
            <v>1297.44</v>
          </cell>
        </row>
        <row r="211">
          <cell r="A211" t="str">
            <v>BJ012</v>
          </cell>
          <cell r="B211" t="str">
            <v>塑料薄膜</v>
          </cell>
          <cell r="C211" t="str">
            <v>80T-100T</v>
          </cell>
          <cell r="D211" t="str">
            <v>只</v>
          </cell>
          <cell r="E211">
            <v>207</v>
          </cell>
          <cell r="J211">
            <v>6</v>
          </cell>
          <cell r="K211">
            <v>38.4</v>
          </cell>
          <cell r="L211">
            <v>-0.51</v>
          </cell>
          <cell r="M211">
            <v>37.89</v>
          </cell>
          <cell r="N211">
            <v>201</v>
          </cell>
          <cell r="O211">
            <v>1286.4000000000001</v>
          </cell>
          <cell r="P211">
            <v>-17.059999999999999</v>
          </cell>
          <cell r="Q211">
            <v>1269.3399999999999</v>
          </cell>
        </row>
        <row r="212">
          <cell r="A212" t="str">
            <v>DJ072</v>
          </cell>
          <cell r="B212" t="str">
            <v>推料器</v>
          </cell>
          <cell r="C212" t="str">
            <v>80t</v>
          </cell>
          <cell r="D212" t="str">
            <v>件</v>
          </cell>
          <cell r="E212">
            <v>80</v>
          </cell>
          <cell r="F212">
            <v>20</v>
          </cell>
          <cell r="G212">
            <v>1280</v>
          </cell>
          <cell r="H212">
            <v>1542.84</v>
          </cell>
          <cell r="I212">
            <v>2822.84</v>
          </cell>
          <cell r="J212">
            <v>60</v>
          </cell>
          <cell r="K212">
            <v>3840</v>
          </cell>
          <cell r="L212">
            <v>5283.32</v>
          </cell>
          <cell r="M212">
            <v>9123.32</v>
          </cell>
          <cell r="N212">
            <v>40</v>
          </cell>
          <cell r="O212">
            <v>2560</v>
          </cell>
          <cell r="P212">
            <v>3522.21</v>
          </cell>
          <cell r="Q212">
            <v>6082.21</v>
          </cell>
        </row>
        <row r="213">
          <cell r="A213" t="str">
            <v>TJ001</v>
          </cell>
          <cell r="B213" t="str">
            <v>飞轮瓦</v>
          </cell>
          <cell r="C213" t="str">
            <v>3.15T</v>
          </cell>
          <cell r="D213" t="str">
            <v>件</v>
          </cell>
          <cell r="E213">
            <v>220</v>
          </cell>
          <cell r="N213">
            <v>220</v>
          </cell>
          <cell r="O213">
            <v>1276</v>
          </cell>
          <cell r="P213">
            <v>-16.829999999999998</v>
          </cell>
          <cell r="Q213">
            <v>1259.17</v>
          </cell>
        </row>
        <row r="214">
          <cell r="A214" t="str">
            <v>LM071</v>
          </cell>
          <cell r="B214" t="str">
            <v>弹王垫片</v>
          </cell>
          <cell r="C214" t="str">
            <v>Q24</v>
          </cell>
          <cell r="D214" t="str">
            <v>只</v>
          </cell>
          <cell r="E214">
            <v>14252</v>
          </cell>
          <cell r="J214">
            <v>1560</v>
          </cell>
          <cell r="K214">
            <v>156.51</v>
          </cell>
          <cell r="L214">
            <v>-2.46</v>
          </cell>
          <cell r="M214">
            <v>154.05000000000001</v>
          </cell>
          <cell r="N214">
            <v>12692</v>
          </cell>
          <cell r="O214">
            <v>1273.1099999999999</v>
          </cell>
          <cell r="P214">
            <v>-19.89</v>
          </cell>
          <cell r="Q214">
            <v>1253.22</v>
          </cell>
        </row>
        <row r="215">
          <cell r="A215" t="str">
            <v>YH010</v>
          </cell>
          <cell r="B215" t="str">
            <v>内元么砂轮</v>
          </cell>
          <cell r="C215" t="str">
            <v>Q100</v>
          </cell>
          <cell r="D215" t="str">
            <v>块</v>
          </cell>
          <cell r="E215">
            <v>185</v>
          </cell>
          <cell r="J215">
            <v>40</v>
          </cell>
          <cell r="K215">
            <v>340</v>
          </cell>
          <cell r="L215">
            <v>-73.61</v>
          </cell>
          <cell r="M215">
            <v>266.39</v>
          </cell>
          <cell r="N215">
            <v>145</v>
          </cell>
          <cell r="O215">
            <v>1232.5</v>
          </cell>
          <cell r="P215">
            <v>-266.87</v>
          </cell>
          <cell r="Q215">
            <v>965.63</v>
          </cell>
        </row>
        <row r="216">
          <cell r="A216" t="str">
            <v>BJ015</v>
          </cell>
          <cell r="B216" t="str">
            <v>元钉</v>
          </cell>
          <cell r="C216" t="str">
            <v>2.5"</v>
          </cell>
          <cell r="D216" t="str">
            <v>公斤</v>
          </cell>
          <cell r="E216">
            <v>475</v>
          </cell>
          <cell r="J216">
            <v>100</v>
          </cell>
          <cell r="K216">
            <v>324.72000000000003</v>
          </cell>
          <cell r="L216">
            <v>2.56</v>
          </cell>
          <cell r="M216">
            <v>327.27999999999997</v>
          </cell>
          <cell r="N216">
            <v>375</v>
          </cell>
          <cell r="O216">
            <v>1217.55</v>
          </cell>
          <cell r="P216">
            <v>9.5500000000000007</v>
          </cell>
          <cell r="Q216">
            <v>1227.0999999999999</v>
          </cell>
        </row>
        <row r="217">
          <cell r="A217" t="str">
            <v>ZJ002</v>
          </cell>
          <cell r="B217" t="str">
            <v>单头扳手</v>
          </cell>
          <cell r="C217" t="str">
            <v>27"</v>
          </cell>
          <cell r="D217" t="str">
            <v>把</v>
          </cell>
          <cell r="E217">
            <v>392</v>
          </cell>
          <cell r="F217">
            <v>175</v>
          </cell>
          <cell r="G217">
            <v>1662.5</v>
          </cell>
          <cell r="H217">
            <v>309.93</v>
          </cell>
          <cell r="I217">
            <v>1972.43</v>
          </cell>
          <cell r="J217">
            <v>264</v>
          </cell>
          <cell r="K217">
            <v>2508</v>
          </cell>
          <cell r="L217">
            <v>629.21</v>
          </cell>
          <cell r="M217">
            <v>3137.21</v>
          </cell>
          <cell r="N217">
            <v>303</v>
          </cell>
          <cell r="O217">
            <v>2878.5</v>
          </cell>
          <cell r="P217">
            <v>487.94</v>
          </cell>
          <cell r="Q217">
            <v>3366.44</v>
          </cell>
        </row>
        <row r="218">
          <cell r="A218" t="str">
            <v>DQ068</v>
          </cell>
          <cell r="B218" t="str">
            <v>包塑软管</v>
          </cell>
          <cell r="C218" t="str">
            <v>Q34.5</v>
          </cell>
          <cell r="D218" t="str">
            <v>米</v>
          </cell>
          <cell r="E218">
            <v>150</v>
          </cell>
          <cell r="N218">
            <v>150</v>
          </cell>
          <cell r="O218">
            <v>1200</v>
          </cell>
          <cell r="P218">
            <v>-83.03</v>
          </cell>
          <cell r="Q218">
            <v>1116.97</v>
          </cell>
        </row>
        <row r="219">
          <cell r="A219" t="str">
            <v>JC010</v>
          </cell>
          <cell r="B219" t="str">
            <v>交流接触器</v>
          </cell>
          <cell r="C219" t="str">
            <v>CJ10-150A/380V</v>
          </cell>
          <cell r="D219" t="str">
            <v>只</v>
          </cell>
          <cell r="E219">
            <v>5</v>
          </cell>
          <cell r="F219">
            <v>2</v>
          </cell>
          <cell r="G219">
            <v>800</v>
          </cell>
          <cell r="I219">
            <v>800</v>
          </cell>
          <cell r="J219">
            <v>2</v>
          </cell>
          <cell r="K219">
            <v>800</v>
          </cell>
          <cell r="L219">
            <v>-9.0500000000000007</v>
          </cell>
          <cell r="M219">
            <v>790.95</v>
          </cell>
          <cell r="N219">
            <v>5</v>
          </cell>
          <cell r="O219">
            <v>2000</v>
          </cell>
          <cell r="P219">
            <v>-22.62</v>
          </cell>
          <cell r="Q219">
            <v>1977.38</v>
          </cell>
        </row>
        <row r="220">
          <cell r="A220" t="str">
            <v>DH013</v>
          </cell>
          <cell r="B220" t="str">
            <v>拉王</v>
          </cell>
          <cell r="C220" t="str">
            <v>2.5*18*62</v>
          </cell>
          <cell r="D220" t="str">
            <v>只</v>
          </cell>
          <cell r="E220">
            <v>987</v>
          </cell>
          <cell r="N220">
            <v>987</v>
          </cell>
          <cell r="O220">
            <v>1184.4000000000001</v>
          </cell>
          <cell r="P220">
            <v>-15.63</v>
          </cell>
          <cell r="Q220">
            <v>1168.77</v>
          </cell>
        </row>
        <row r="221">
          <cell r="A221" t="str">
            <v>DH054</v>
          </cell>
          <cell r="B221" t="str">
            <v>压王</v>
          </cell>
          <cell r="C221" t="str">
            <v>6*32*68</v>
          </cell>
          <cell r="D221" t="str">
            <v>只</v>
          </cell>
          <cell r="E221">
            <v>308</v>
          </cell>
          <cell r="N221">
            <v>308</v>
          </cell>
          <cell r="O221">
            <v>1170.4000000000001</v>
          </cell>
          <cell r="P221">
            <v>-15.44</v>
          </cell>
          <cell r="Q221">
            <v>1154.96</v>
          </cell>
        </row>
        <row r="222">
          <cell r="A222" t="str">
            <v>XP001</v>
          </cell>
          <cell r="B222" t="str">
            <v>O型圈</v>
          </cell>
          <cell r="C222" t="str">
            <v>314*8.4</v>
          </cell>
          <cell r="D222" t="str">
            <v>只</v>
          </cell>
          <cell r="E222">
            <v>109</v>
          </cell>
          <cell r="J222">
            <v>19</v>
          </cell>
          <cell r="K222">
            <v>247</v>
          </cell>
          <cell r="M222">
            <v>247</v>
          </cell>
          <cell r="N222">
            <v>90</v>
          </cell>
          <cell r="O222">
            <v>1170</v>
          </cell>
          <cell r="Q222">
            <v>1170</v>
          </cell>
        </row>
        <row r="223">
          <cell r="A223" t="str">
            <v>NL084</v>
          </cell>
          <cell r="B223" t="str">
            <v>内六角</v>
          </cell>
          <cell r="C223" t="str">
            <v>30*160</v>
          </cell>
          <cell r="D223" t="str">
            <v>只</v>
          </cell>
          <cell r="E223">
            <v>100</v>
          </cell>
          <cell r="F223">
            <v>132</v>
          </cell>
          <cell r="G223">
            <v>2030.16</v>
          </cell>
          <cell r="I223">
            <v>2030.16</v>
          </cell>
          <cell r="J223">
            <v>24</v>
          </cell>
          <cell r="K223">
            <v>369.12</v>
          </cell>
          <cell r="L223">
            <v>-6.74</v>
          </cell>
          <cell r="M223">
            <v>362.38</v>
          </cell>
          <cell r="N223">
            <v>208</v>
          </cell>
          <cell r="O223">
            <v>3199.04</v>
          </cell>
          <cell r="P223">
            <v>-58.41</v>
          </cell>
          <cell r="Q223">
            <v>3140.63</v>
          </cell>
        </row>
        <row r="224">
          <cell r="A224" t="str">
            <v>XL341</v>
          </cell>
          <cell r="B224" t="str">
            <v>推动器杆</v>
          </cell>
          <cell r="C224" t="str">
            <v>15T/YWZ-200-2.5</v>
          </cell>
          <cell r="D224" t="str">
            <v>套</v>
          </cell>
          <cell r="E224">
            <v>1</v>
          </cell>
          <cell r="N224">
            <v>1</v>
          </cell>
          <cell r="O224">
            <v>1162.4000000000001</v>
          </cell>
          <cell r="Q224">
            <v>1162.4000000000001</v>
          </cell>
        </row>
        <row r="225">
          <cell r="A225" t="str">
            <v>XL134</v>
          </cell>
          <cell r="B225" t="str">
            <v>减速机斜轴</v>
          </cell>
          <cell r="D225" t="str">
            <v>套</v>
          </cell>
          <cell r="E225">
            <v>3</v>
          </cell>
          <cell r="N225">
            <v>3</v>
          </cell>
          <cell r="O225">
            <v>1153.8599999999999</v>
          </cell>
          <cell r="P225">
            <v>-220.53</v>
          </cell>
          <cell r="Q225">
            <v>933.33</v>
          </cell>
        </row>
        <row r="226">
          <cell r="A226" t="str">
            <v>TJ142</v>
          </cell>
          <cell r="B226" t="str">
            <v>双点式蜗轮</v>
          </cell>
          <cell r="C226" t="str">
            <v>110T</v>
          </cell>
          <cell r="D226" t="str">
            <v>只</v>
          </cell>
          <cell r="E226">
            <v>4</v>
          </cell>
          <cell r="F226">
            <v>9</v>
          </cell>
          <cell r="G226">
            <v>2565.7199999999998</v>
          </cell>
          <cell r="H226">
            <v>154.26</v>
          </cell>
          <cell r="I226">
            <v>2719.98</v>
          </cell>
          <cell r="N226">
            <v>13</v>
          </cell>
          <cell r="O226">
            <v>3706.04</v>
          </cell>
          <cell r="P226">
            <v>154.28</v>
          </cell>
          <cell r="Q226">
            <v>3860.32</v>
          </cell>
        </row>
        <row r="227">
          <cell r="A227" t="str">
            <v>KG013</v>
          </cell>
          <cell r="B227" t="str">
            <v>行程开关</v>
          </cell>
          <cell r="D227" t="str">
            <v>只</v>
          </cell>
          <cell r="E227">
            <v>164</v>
          </cell>
          <cell r="J227">
            <v>50</v>
          </cell>
          <cell r="K227">
            <v>500</v>
          </cell>
          <cell r="L227">
            <v>-3.38</v>
          </cell>
          <cell r="M227">
            <v>496.62</v>
          </cell>
          <cell r="N227">
            <v>114</v>
          </cell>
          <cell r="O227">
            <v>1140</v>
          </cell>
          <cell r="P227">
            <v>-7.71</v>
          </cell>
          <cell r="Q227">
            <v>1132.29</v>
          </cell>
        </row>
        <row r="228">
          <cell r="A228" t="str">
            <v>ST006</v>
          </cell>
          <cell r="B228" t="str">
            <v>双头螺丝</v>
          </cell>
          <cell r="C228" t="str">
            <v>12*60</v>
          </cell>
          <cell r="D228" t="str">
            <v>只</v>
          </cell>
          <cell r="E228">
            <v>1324</v>
          </cell>
          <cell r="J228">
            <v>200</v>
          </cell>
          <cell r="K228">
            <v>200</v>
          </cell>
          <cell r="L228">
            <v>-2.64</v>
          </cell>
          <cell r="M228">
            <v>197.36</v>
          </cell>
          <cell r="N228">
            <v>1124</v>
          </cell>
          <cell r="O228">
            <v>1124</v>
          </cell>
          <cell r="P228">
            <v>-14.83</v>
          </cell>
          <cell r="Q228">
            <v>1109.17</v>
          </cell>
        </row>
        <row r="229">
          <cell r="A229" t="str">
            <v>DH011</v>
          </cell>
          <cell r="B229" t="str">
            <v>拉王</v>
          </cell>
          <cell r="C229" t="str">
            <v>2*20*90</v>
          </cell>
          <cell r="D229" t="str">
            <v>只</v>
          </cell>
          <cell r="E229">
            <v>379</v>
          </cell>
          <cell r="N229">
            <v>379</v>
          </cell>
          <cell r="O229">
            <v>1121.8399999999999</v>
          </cell>
          <cell r="P229">
            <v>-14.8</v>
          </cell>
          <cell r="Q229">
            <v>1107.04</v>
          </cell>
        </row>
        <row r="230">
          <cell r="A230" t="str">
            <v>YH011</v>
          </cell>
          <cell r="B230" t="str">
            <v>内元么砂轮</v>
          </cell>
          <cell r="C230" t="str">
            <v>Q125</v>
          </cell>
          <cell r="D230" t="str">
            <v>块</v>
          </cell>
          <cell r="E230">
            <v>180</v>
          </cell>
          <cell r="J230">
            <v>20</v>
          </cell>
          <cell r="K230">
            <v>140</v>
          </cell>
          <cell r="L230">
            <v>25.06</v>
          </cell>
          <cell r="M230">
            <v>165.06</v>
          </cell>
          <cell r="N230">
            <v>160</v>
          </cell>
          <cell r="O230">
            <v>1120</v>
          </cell>
          <cell r="P230">
            <v>200.51</v>
          </cell>
          <cell r="Q230">
            <v>1320.51</v>
          </cell>
        </row>
        <row r="231">
          <cell r="A231" t="str">
            <v>ZJ203</v>
          </cell>
          <cell r="B231" t="str">
            <v>传动套</v>
          </cell>
          <cell r="C231" t="str">
            <v>125T</v>
          </cell>
          <cell r="D231" t="str">
            <v>套</v>
          </cell>
          <cell r="E231">
            <v>3</v>
          </cell>
          <cell r="J231">
            <v>2</v>
          </cell>
          <cell r="K231">
            <v>2222.2199999999998</v>
          </cell>
          <cell r="L231">
            <v>-754.99</v>
          </cell>
          <cell r="M231">
            <v>1467.23</v>
          </cell>
          <cell r="N231">
            <v>1</v>
          </cell>
          <cell r="O231">
            <v>1111.1099999999999</v>
          </cell>
          <cell r="P231">
            <v>-377.49</v>
          </cell>
          <cell r="Q231">
            <v>733.62</v>
          </cell>
        </row>
        <row r="232">
          <cell r="A232" t="str">
            <v>YH098</v>
          </cell>
          <cell r="B232" t="str">
            <v>斜边砂轮</v>
          </cell>
          <cell r="C232" t="str">
            <v>300*24*40</v>
          </cell>
          <cell r="D232" t="str">
            <v>块</v>
          </cell>
          <cell r="E232">
            <v>22</v>
          </cell>
          <cell r="J232">
            <v>12</v>
          </cell>
          <cell r="K232">
            <v>1332</v>
          </cell>
          <cell r="L232">
            <v>123.44</v>
          </cell>
          <cell r="M232">
            <v>1455.44</v>
          </cell>
          <cell r="N232">
            <v>10</v>
          </cell>
          <cell r="O232">
            <v>1110</v>
          </cell>
          <cell r="P232">
            <v>102.87</v>
          </cell>
          <cell r="Q232">
            <v>1212.8699999999999</v>
          </cell>
        </row>
        <row r="233">
          <cell r="A233" t="str">
            <v>CL092</v>
          </cell>
          <cell r="B233" t="str">
            <v>双头螺丝</v>
          </cell>
          <cell r="C233" t="str">
            <v>24*130</v>
          </cell>
          <cell r="D233" t="str">
            <v>只</v>
          </cell>
          <cell r="E233">
            <v>342</v>
          </cell>
          <cell r="N233">
            <v>342</v>
          </cell>
          <cell r="O233">
            <v>1108.32</v>
          </cell>
          <cell r="Q233">
            <v>1108.32</v>
          </cell>
        </row>
        <row r="234">
          <cell r="A234" t="str">
            <v>JC066</v>
          </cell>
          <cell r="B234" t="str">
            <v>交流接触器</v>
          </cell>
          <cell r="C234" t="str">
            <v>100A/380V</v>
          </cell>
          <cell r="D234" t="str">
            <v>只</v>
          </cell>
          <cell r="E234">
            <v>5</v>
          </cell>
          <cell r="N234">
            <v>5</v>
          </cell>
          <cell r="O234">
            <v>1094</v>
          </cell>
          <cell r="P234">
            <v>-431.61</v>
          </cell>
          <cell r="Q234">
            <v>662.39</v>
          </cell>
        </row>
        <row r="235">
          <cell r="A235" t="str">
            <v>NL083</v>
          </cell>
          <cell r="B235" t="str">
            <v>内六角</v>
          </cell>
          <cell r="C235" t="str">
            <v>24*90</v>
          </cell>
          <cell r="D235" t="str">
            <v>只</v>
          </cell>
          <cell r="E235">
            <v>222</v>
          </cell>
          <cell r="J235">
            <v>40</v>
          </cell>
          <cell r="K235">
            <v>239.2</v>
          </cell>
          <cell r="L235">
            <v>3.38</v>
          </cell>
          <cell r="M235">
            <v>242.58</v>
          </cell>
          <cell r="N235">
            <v>182</v>
          </cell>
          <cell r="O235">
            <v>1088.3599999999999</v>
          </cell>
          <cell r="P235">
            <v>15.41</v>
          </cell>
          <cell r="Q235">
            <v>1103.77</v>
          </cell>
        </row>
        <row r="236">
          <cell r="A236" t="str">
            <v>BJ011</v>
          </cell>
          <cell r="B236" t="str">
            <v>塑料薄膜</v>
          </cell>
          <cell r="C236" t="str">
            <v>40T-63T</v>
          </cell>
          <cell r="D236" t="str">
            <v>只</v>
          </cell>
          <cell r="E236">
            <v>229</v>
          </cell>
          <cell r="J236">
            <v>12</v>
          </cell>
          <cell r="K236">
            <v>60</v>
          </cell>
          <cell r="L236">
            <v>-17.89</v>
          </cell>
          <cell r="M236">
            <v>42.11</v>
          </cell>
          <cell r="N236">
            <v>217</v>
          </cell>
          <cell r="O236">
            <v>1085</v>
          </cell>
          <cell r="P236">
            <v>-323.55</v>
          </cell>
          <cell r="Q236">
            <v>761.45</v>
          </cell>
        </row>
        <row r="237">
          <cell r="A237" t="str">
            <v>ZJ107</v>
          </cell>
          <cell r="B237" t="str">
            <v>油雾器</v>
          </cell>
          <cell r="D237" t="str">
            <v>只</v>
          </cell>
          <cell r="E237">
            <v>27</v>
          </cell>
          <cell r="J237">
            <v>9</v>
          </cell>
          <cell r="K237">
            <v>540</v>
          </cell>
          <cell r="L237">
            <v>-7.92</v>
          </cell>
          <cell r="M237">
            <v>532.08000000000004</v>
          </cell>
          <cell r="N237">
            <v>18</v>
          </cell>
          <cell r="O237">
            <v>1080</v>
          </cell>
          <cell r="P237">
            <v>-15.83</v>
          </cell>
          <cell r="Q237">
            <v>1064.17</v>
          </cell>
        </row>
        <row r="238">
          <cell r="A238" t="str">
            <v>XL003</v>
          </cell>
          <cell r="B238" t="str">
            <v>行车配件</v>
          </cell>
          <cell r="C238" t="str">
            <v>5T行车导轨轮</v>
          </cell>
          <cell r="D238" t="str">
            <v>只</v>
          </cell>
          <cell r="E238">
            <v>17</v>
          </cell>
          <cell r="F238">
            <v>2</v>
          </cell>
          <cell r="G238">
            <v>196</v>
          </cell>
          <cell r="H238">
            <v>-196</v>
          </cell>
          <cell r="J238">
            <v>6</v>
          </cell>
          <cell r="K238">
            <v>588</v>
          </cell>
          <cell r="L238">
            <v>176.92</v>
          </cell>
          <cell r="M238">
            <v>764.92</v>
          </cell>
          <cell r="N238">
            <v>13</v>
          </cell>
          <cell r="O238">
            <v>1274</v>
          </cell>
          <cell r="P238">
            <v>128.36000000000001</v>
          </cell>
          <cell r="Q238">
            <v>1402.36</v>
          </cell>
        </row>
        <row r="239">
          <cell r="A239" t="str">
            <v>XL244</v>
          </cell>
          <cell r="B239" t="str">
            <v>刀杆轴</v>
          </cell>
          <cell r="C239" t="str">
            <v>Y38</v>
          </cell>
          <cell r="D239" t="str">
            <v>套</v>
          </cell>
          <cell r="E239">
            <v>1</v>
          </cell>
          <cell r="N239">
            <v>1</v>
          </cell>
          <cell r="O239">
            <v>1076.92</v>
          </cell>
          <cell r="Q239">
            <v>1076.92</v>
          </cell>
        </row>
        <row r="240">
          <cell r="A240" t="str">
            <v>XL345</v>
          </cell>
          <cell r="B240" t="str">
            <v>叶片泵</v>
          </cell>
          <cell r="C240" t="str">
            <v>YB-100</v>
          </cell>
          <cell r="D240" t="str">
            <v>只</v>
          </cell>
          <cell r="E240">
            <v>1</v>
          </cell>
          <cell r="N240">
            <v>1</v>
          </cell>
          <cell r="O240">
            <v>1066.67</v>
          </cell>
          <cell r="Q240">
            <v>1066.67</v>
          </cell>
        </row>
        <row r="241">
          <cell r="A241" t="str">
            <v>DJ212</v>
          </cell>
          <cell r="B241" t="str">
            <v>深喉口套</v>
          </cell>
          <cell r="C241" t="str">
            <v>40TQ200*102*210</v>
          </cell>
          <cell r="D241" t="str">
            <v>只</v>
          </cell>
          <cell r="E241">
            <v>5</v>
          </cell>
          <cell r="N241">
            <v>5</v>
          </cell>
          <cell r="O241">
            <v>1061.9000000000001</v>
          </cell>
          <cell r="P241">
            <v>0.66</v>
          </cell>
          <cell r="Q241">
            <v>1062.56</v>
          </cell>
        </row>
        <row r="242">
          <cell r="A242" t="str">
            <v>XL323</v>
          </cell>
          <cell r="B242" t="str">
            <v>Y31125蜗杆</v>
          </cell>
          <cell r="D242" t="str">
            <v>件</v>
          </cell>
          <cell r="E242">
            <v>1</v>
          </cell>
          <cell r="N242">
            <v>1</v>
          </cell>
          <cell r="O242">
            <v>1059.83</v>
          </cell>
          <cell r="Q242">
            <v>1059.83</v>
          </cell>
        </row>
        <row r="243">
          <cell r="A243" t="str">
            <v>DJ211</v>
          </cell>
          <cell r="B243" t="str">
            <v>深喉口套</v>
          </cell>
          <cell r="C243" t="str">
            <v>40TQ345*275*193</v>
          </cell>
          <cell r="D243" t="str">
            <v>只</v>
          </cell>
          <cell r="E243">
            <v>2</v>
          </cell>
          <cell r="N243">
            <v>2</v>
          </cell>
          <cell r="O243">
            <v>1053.7</v>
          </cell>
          <cell r="P243">
            <v>0.66</v>
          </cell>
          <cell r="Q243">
            <v>1054.3599999999999</v>
          </cell>
        </row>
        <row r="244">
          <cell r="A244" t="str">
            <v>GC041</v>
          </cell>
          <cell r="B244" t="str">
            <v>40CR钢</v>
          </cell>
          <cell r="C244" t="str">
            <v>Q160</v>
          </cell>
          <cell r="D244" t="str">
            <v>公斤</v>
          </cell>
          <cell r="E244">
            <v>801</v>
          </cell>
          <cell r="J244">
            <v>429</v>
          </cell>
          <cell r="K244">
            <v>1201.2</v>
          </cell>
          <cell r="L244">
            <v>186.01</v>
          </cell>
          <cell r="M244">
            <v>1387.21</v>
          </cell>
          <cell r="N244">
            <v>372</v>
          </cell>
          <cell r="O244">
            <v>1041.5999999999999</v>
          </cell>
          <cell r="P244">
            <v>161.29</v>
          </cell>
          <cell r="Q244">
            <v>1202.8900000000001</v>
          </cell>
        </row>
        <row r="245">
          <cell r="A245" t="str">
            <v>NL045</v>
          </cell>
          <cell r="B245" t="str">
            <v>内六角</v>
          </cell>
          <cell r="C245" t="str">
            <v>16*70</v>
          </cell>
          <cell r="D245" t="str">
            <v>只</v>
          </cell>
          <cell r="E245">
            <v>1204</v>
          </cell>
          <cell r="J245">
            <v>165</v>
          </cell>
          <cell r="K245">
            <v>165</v>
          </cell>
          <cell r="L245">
            <v>-2.14</v>
          </cell>
          <cell r="M245">
            <v>162.86000000000001</v>
          </cell>
          <cell r="N245">
            <v>1039</v>
          </cell>
          <cell r="O245">
            <v>1039</v>
          </cell>
          <cell r="P245">
            <v>-13.47</v>
          </cell>
          <cell r="Q245">
            <v>1025.53</v>
          </cell>
        </row>
        <row r="246">
          <cell r="A246" t="str">
            <v>TJ087</v>
          </cell>
          <cell r="B246" t="str">
            <v>球盖瓦</v>
          </cell>
          <cell r="C246" t="str">
            <v>110T</v>
          </cell>
          <cell r="D246" t="str">
            <v>只</v>
          </cell>
          <cell r="E246">
            <v>5</v>
          </cell>
          <cell r="F246">
            <v>2</v>
          </cell>
          <cell r="G246">
            <v>409.04</v>
          </cell>
          <cell r="H246">
            <v>23.96</v>
          </cell>
          <cell r="I246">
            <v>433</v>
          </cell>
          <cell r="N246">
            <v>7</v>
          </cell>
          <cell r="O246">
            <v>1431.64</v>
          </cell>
          <cell r="P246">
            <v>-69.150000000000006</v>
          </cell>
          <cell r="Q246">
            <v>1362.49</v>
          </cell>
        </row>
        <row r="247">
          <cell r="A247" t="str">
            <v>YX034</v>
          </cell>
          <cell r="B247" t="str">
            <v>元锥肖</v>
          </cell>
          <cell r="C247" t="str">
            <v>12*30</v>
          </cell>
          <cell r="D247" t="str">
            <v>只</v>
          </cell>
          <cell r="E247">
            <v>993</v>
          </cell>
          <cell r="J247">
            <v>4</v>
          </cell>
          <cell r="K247">
            <v>4.12</v>
          </cell>
          <cell r="L247">
            <v>-0.05</v>
          </cell>
          <cell r="M247">
            <v>4.07</v>
          </cell>
          <cell r="N247">
            <v>989</v>
          </cell>
          <cell r="O247">
            <v>1018.67</v>
          </cell>
          <cell r="P247">
            <v>-13.47</v>
          </cell>
          <cell r="Q247">
            <v>1005.2</v>
          </cell>
        </row>
        <row r="248">
          <cell r="A248" t="str">
            <v>ZC040</v>
          </cell>
          <cell r="B248" t="str">
            <v>轴承</v>
          </cell>
          <cell r="C248" t="str">
            <v>1506</v>
          </cell>
          <cell r="D248" t="str">
            <v>套</v>
          </cell>
          <cell r="E248">
            <v>246</v>
          </cell>
          <cell r="N248">
            <v>246</v>
          </cell>
          <cell r="O248">
            <v>1008.6</v>
          </cell>
          <cell r="P248">
            <v>-13.31</v>
          </cell>
          <cell r="Q248">
            <v>995.29</v>
          </cell>
        </row>
        <row r="249">
          <cell r="A249" t="str">
            <v>XL333</v>
          </cell>
          <cell r="B249" t="str">
            <v>滚针排</v>
          </cell>
          <cell r="C249" t="str">
            <v>25-305</v>
          </cell>
          <cell r="D249" t="str">
            <v>件</v>
          </cell>
          <cell r="E249">
            <v>28</v>
          </cell>
          <cell r="N249">
            <v>28</v>
          </cell>
          <cell r="O249">
            <v>1005.2</v>
          </cell>
          <cell r="Q249">
            <v>1005.2</v>
          </cell>
        </row>
        <row r="250">
          <cell r="A250" t="str">
            <v>GG005</v>
          </cell>
          <cell r="B250" t="str">
            <v>高压软管</v>
          </cell>
          <cell r="C250" t="str">
            <v>80T固</v>
          </cell>
          <cell r="D250" t="str">
            <v>根</v>
          </cell>
          <cell r="J250">
            <v>-5</v>
          </cell>
          <cell r="K250">
            <v>-1000</v>
          </cell>
          <cell r="M250">
            <v>-1000</v>
          </cell>
          <cell r="N250">
            <v>5</v>
          </cell>
          <cell r="O250">
            <v>1000</v>
          </cell>
          <cell r="Q250">
            <v>1000</v>
          </cell>
        </row>
        <row r="251">
          <cell r="A251" t="str">
            <v>GJ228</v>
          </cell>
          <cell r="B251" t="str">
            <v>铰刀</v>
          </cell>
          <cell r="C251" t="str">
            <v>Q45</v>
          </cell>
          <cell r="D251" t="str">
            <v>支</v>
          </cell>
          <cell r="E251">
            <v>4</v>
          </cell>
          <cell r="F251">
            <v>1</v>
          </cell>
          <cell r="G251">
            <v>250</v>
          </cell>
          <cell r="H251">
            <v>743.75</v>
          </cell>
          <cell r="I251">
            <v>993.75</v>
          </cell>
          <cell r="N251">
            <v>5</v>
          </cell>
          <cell r="O251">
            <v>1250</v>
          </cell>
          <cell r="P251">
            <v>639.04999999999995</v>
          </cell>
          <cell r="Q251">
            <v>1889.05</v>
          </cell>
        </row>
        <row r="252">
          <cell r="A252" t="str">
            <v>DX019</v>
          </cell>
          <cell r="B252" t="str">
            <v>铜心线</v>
          </cell>
          <cell r="C252" t="str">
            <v>10#</v>
          </cell>
          <cell r="D252" t="str">
            <v>米</v>
          </cell>
          <cell r="E252">
            <v>700</v>
          </cell>
          <cell r="J252">
            <v>400</v>
          </cell>
          <cell r="K252">
            <v>1316</v>
          </cell>
          <cell r="M252">
            <v>1316</v>
          </cell>
          <cell r="N252">
            <v>300</v>
          </cell>
          <cell r="O252">
            <v>987</v>
          </cell>
          <cell r="Q252">
            <v>987</v>
          </cell>
        </row>
        <row r="253">
          <cell r="A253" t="str">
            <v>XL312</v>
          </cell>
          <cell r="B253" t="str">
            <v>C630齿轮</v>
          </cell>
          <cell r="C253" t="str">
            <v>2056</v>
          </cell>
          <cell r="D253" t="str">
            <v>只</v>
          </cell>
          <cell r="E253">
            <v>25</v>
          </cell>
          <cell r="F253">
            <v>4</v>
          </cell>
          <cell r="G253">
            <v>188</v>
          </cell>
          <cell r="H253">
            <v>15.41</v>
          </cell>
          <cell r="I253">
            <v>203.41</v>
          </cell>
          <cell r="J253">
            <v>4</v>
          </cell>
          <cell r="K253">
            <v>188</v>
          </cell>
          <cell r="L253">
            <v>-1.68</v>
          </cell>
          <cell r="M253">
            <v>186.32</v>
          </cell>
          <cell r="N253">
            <v>25</v>
          </cell>
          <cell r="O253">
            <v>1175</v>
          </cell>
          <cell r="P253">
            <v>6.2</v>
          </cell>
          <cell r="Q253">
            <v>1181.2</v>
          </cell>
        </row>
        <row r="254">
          <cell r="A254" t="str">
            <v>DJ210</v>
          </cell>
          <cell r="B254" t="str">
            <v>定制套</v>
          </cell>
          <cell r="C254" t="str">
            <v>40TQ200*85*215</v>
          </cell>
          <cell r="D254" t="str">
            <v>只</v>
          </cell>
          <cell r="E254">
            <v>5</v>
          </cell>
          <cell r="N254">
            <v>5</v>
          </cell>
          <cell r="O254">
            <v>984</v>
          </cell>
          <cell r="P254">
            <v>0.62</v>
          </cell>
          <cell r="Q254">
            <v>984.62</v>
          </cell>
        </row>
        <row r="255">
          <cell r="A255" t="str">
            <v>XL353</v>
          </cell>
          <cell r="B255" t="str">
            <v>支架</v>
          </cell>
          <cell r="C255" t="str">
            <v>B2020*6000</v>
          </cell>
          <cell r="D255" t="str">
            <v>套</v>
          </cell>
          <cell r="E255">
            <v>1</v>
          </cell>
          <cell r="N255">
            <v>1</v>
          </cell>
          <cell r="O255">
            <v>982.9</v>
          </cell>
          <cell r="Q255">
            <v>982.9</v>
          </cell>
        </row>
        <row r="256">
          <cell r="A256" t="str">
            <v>GJ221</v>
          </cell>
          <cell r="B256" t="str">
            <v>铰刀</v>
          </cell>
          <cell r="C256" t="str">
            <v>Q25</v>
          </cell>
          <cell r="D256" t="str">
            <v>支</v>
          </cell>
          <cell r="E256">
            <v>16</v>
          </cell>
          <cell r="F256">
            <v>3</v>
          </cell>
          <cell r="G256">
            <v>210</v>
          </cell>
          <cell r="I256">
            <v>210</v>
          </cell>
          <cell r="J256">
            <v>2</v>
          </cell>
          <cell r="K256">
            <v>140</v>
          </cell>
          <cell r="L256">
            <v>3.54</v>
          </cell>
          <cell r="M256">
            <v>143.54</v>
          </cell>
          <cell r="N256">
            <v>17</v>
          </cell>
          <cell r="O256">
            <v>1190</v>
          </cell>
          <cell r="P256">
            <v>30.06</v>
          </cell>
          <cell r="Q256">
            <v>1220.06</v>
          </cell>
        </row>
        <row r="257">
          <cell r="A257" t="str">
            <v>YX097</v>
          </cell>
          <cell r="B257" t="str">
            <v>平键</v>
          </cell>
          <cell r="C257" t="str">
            <v>25*70</v>
          </cell>
          <cell r="D257" t="str">
            <v>只</v>
          </cell>
          <cell r="E257">
            <v>264</v>
          </cell>
          <cell r="N257">
            <v>264</v>
          </cell>
          <cell r="O257">
            <v>976.8</v>
          </cell>
          <cell r="P257">
            <v>-12.88</v>
          </cell>
          <cell r="Q257">
            <v>963.92</v>
          </cell>
        </row>
        <row r="258">
          <cell r="A258" t="str">
            <v>XL220</v>
          </cell>
          <cell r="B258" t="str">
            <v>行车内外齿</v>
          </cell>
          <cell r="C258" t="str">
            <v>15T</v>
          </cell>
          <cell r="D258" t="str">
            <v>只</v>
          </cell>
          <cell r="E258">
            <v>32</v>
          </cell>
          <cell r="F258">
            <v>62</v>
          </cell>
          <cell r="G258">
            <v>20136.98</v>
          </cell>
          <cell r="H258">
            <v>-0.04</v>
          </cell>
          <cell r="I258">
            <v>20136.939999999999</v>
          </cell>
          <cell r="J258">
            <v>29</v>
          </cell>
          <cell r="K258">
            <v>9418.91</v>
          </cell>
          <cell r="L258">
            <v>-56.79</v>
          </cell>
          <cell r="M258">
            <v>9362.1200000000008</v>
          </cell>
          <cell r="N258">
            <v>65</v>
          </cell>
          <cell r="O258">
            <v>21111.35</v>
          </cell>
          <cell r="P258">
            <v>56.73</v>
          </cell>
          <cell r="Q258">
            <v>21168.080000000002</v>
          </cell>
        </row>
        <row r="259">
          <cell r="A259" t="str">
            <v>GJ281</v>
          </cell>
          <cell r="B259" t="str">
            <v>合金刀头</v>
          </cell>
          <cell r="C259" t="str">
            <v>YG6C305</v>
          </cell>
          <cell r="D259" t="str">
            <v>块</v>
          </cell>
          <cell r="E259">
            <v>649</v>
          </cell>
          <cell r="J259">
            <v>48</v>
          </cell>
          <cell r="K259">
            <v>76.8</v>
          </cell>
          <cell r="L259">
            <v>-1.02</v>
          </cell>
          <cell r="M259">
            <v>75.78</v>
          </cell>
          <cell r="N259">
            <v>601</v>
          </cell>
          <cell r="O259">
            <v>961.6</v>
          </cell>
          <cell r="P259">
            <v>-12.67</v>
          </cell>
          <cell r="Q259">
            <v>948.93</v>
          </cell>
        </row>
        <row r="260">
          <cell r="A260" t="str">
            <v>XJ167</v>
          </cell>
          <cell r="B260" t="str">
            <v>Y型密封圈</v>
          </cell>
          <cell r="C260" t="str">
            <v>Q65</v>
          </cell>
          <cell r="D260" t="str">
            <v>只</v>
          </cell>
          <cell r="E260">
            <v>52</v>
          </cell>
          <cell r="J260">
            <v>4</v>
          </cell>
          <cell r="K260">
            <v>80</v>
          </cell>
          <cell r="L260">
            <v>-0.01</v>
          </cell>
          <cell r="M260">
            <v>79.989999999999995</v>
          </cell>
          <cell r="N260">
            <v>48</v>
          </cell>
          <cell r="O260">
            <v>960</v>
          </cell>
          <cell r="P260">
            <v>-0.18</v>
          </cell>
          <cell r="Q260">
            <v>959.82</v>
          </cell>
        </row>
        <row r="261">
          <cell r="A261" t="str">
            <v>CL046</v>
          </cell>
          <cell r="B261" t="str">
            <v>方头螺丝</v>
          </cell>
          <cell r="C261" t="str">
            <v>6*16</v>
          </cell>
          <cell r="D261" t="str">
            <v>只</v>
          </cell>
          <cell r="E261">
            <v>6278</v>
          </cell>
          <cell r="N261">
            <v>6278</v>
          </cell>
          <cell r="O261">
            <v>941.7</v>
          </cell>
          <cell r="Q261">
            <v>941.7</v>
          </cell>
        </row>
        <row r="262">
          <cell r="A262" t="str">
            <v>DH026</v>
          </cell>
          <cell r="B262" t="str">
            <v>压王</v>
          </cell>
          <cell r="C262" t="str">
            <v>1*10*55</v>
          </cell>
          <cell r="D262" t="str">
            <v>只</v>
          </cell>
          <cell r="E262">
            <v>1611</v>
          </cell>
          <cell r="J262">
            <v>1</v>
          </cell>
          <cell r="K262">
            <v>0.57999999999999996</v>
          </cell>
          <cell r="L262">
            <v>-0.01</v>
          </cell>
          <cell r="M262">
            <v>0.56999999999999995</v>
          </cell>
          <cell r="N262">
            <v>1610</v>
          </cell>
          <cell r="O262">
            <v>940.25</v>
          </cell>
          <cell r="P262">
            <v>-12.65</v>
          </cell>
          <cell r="Q262">
            <v>927.6</v>
          </cell>
        </row>
        <row r="263">
          <cell r="A263" t="str">
            <v>GJ194</v>
          </cell>
          <cell r="B263" t="str">
            <v>键槽刀</v>
          </cell>
          <cell r="C263" t="str">
            <v>Q22</v>
          </cell>
          <cell r="D263" t="str">
            <v>支</v>
          </cell>
          <cell r="E263">
            <v>33</v>
          </cell>
          <cell r="J263">
            <v>7</v>
          </cell>
          <cell r="K263">
            <v>252.7</v>
          </cell>
          <cell r="L263">
            <v>-18.850000000000001</v>
          </cell>
          <cell r="M263">
            <v>233.85</v>
          </cell>
          <cell r="N263">
            <v>26</v>
          </cell>
          <cell r="O263">
            <v>938.6</v>
          </cell>
          <cell r="P263">
            <v>-70.010000000000005</v>
          </cell>
          <cell r="Q263">
            <v>868.59</v>
          </cell>
        </row>
        <row r="264">
          <cell r="A264" t="str">
            <v>DH020</v>
          </cell>
          <cell r="B264" t="str">
            <v>拉王</v>
          </cell>
          <cell r="C264" t="str">
            <v>3*20*50</v>
          </cell>
          <cell r="D264" t="str">
            <v>只</v>
          </cell>
          <cell r="E264">
            <v>613</v>
          </cell>
          <cell r="N264">
            <v>613</v>
          </cell>
          <cell r="O264">
            <v>919.5</v>
          </cell>
          <cell r="P264">
            <v>-12.13</v>
          </cell>
          <cell r="Q264">
            <v>907.37</v>
          </cell>
        </row>
        <row r="265">
          <cell r="A265" t="str">
            <v>ZJ126</v>
          </cell>
          <cell r="B265" t="str">
            <v>黄油枪</v>
          </cell>
          <cell r="D265" t="str">
            <v>只</v>
          </cell>
          <cell r="E265">
            <v>71</v>
          </cell>
          <cell r="N265">
            <v>71</v>
          </cell>
          <cell r="O265">
            <v>910.22</v>
          </cell>
          <cell r="P265">
            <v>-12.39</v>
          </cell>
          <cell r="Q265">
            <v>897.83</v>
          </cell>
        </row>
        <row r="266">
          <cell r="A266" t="str">
            <v>GJ327</v>
          </cell>
          <cell r="B266" t="str">
            <v>内六角扳手</v>
          </cell>
          <cell r="C266" t="str">
            <v>Q14</v>
          </cell>
          <cell r="D266" t="str">
            <v>把</v>
          </cell>
          <cell r="E266">
            <v>451</v>
          </cell>
          <cell r="J266">
            <v>49</v>
          </cell>
          <cell r="K266">
            <v>110.25</v>
          </cell>
          <cell r="L266">
            <v>-1.54</v>
          </cell>
          <cell r="M266">
            <v>108.71</v>
          </cell>
          <cell r="N266">
            <v>402</v>
          </cell>
          <cell r="O266">
            <v>904.5</v>
          </cell>
          <cell r="P266">
            <v>-12.74</v>
          </cell>
          <cell r="Q266">
            <v>891.76</v>
          </cell>
        </row>
        <row r="267">
          <cell r="A267" t="str">
            <v>GC044</v>
          </cell>
          <cell r="B267" t="str">
            <v>T10钢</v>
          </cell>
          <cell r="C267" t="str">
            <v>Q80</v>
          </cell>
          <cell r="D267" t="str">
            <v>公斤</v>
          </cell>
          <cell r="E267">
            <v>261</v>
          </cell>
          <cell r="J267">
            <v>-2</v>
          </cell>
          <cell r="K267">
            <v>-6.86</v>
          </cell>
          <cell r="L267">
            <v>2.0299999999999998</v>
          </cell>
          <cell r="M267">
            <v>-4.83</v>
          </cell>
          <cell r="N267">
            <v>263</v>
          </cell>
          <cell r="O267">
            <v>902.09</v>
          </cell>
          <cell r="P267">
            <v>-267.24</v>
          </cell>
          <cell r="Q267">
            <v>634.85</v>
          </cell>
        </row>
        <row r="268">
          <cell r="A268" t="str">
            <v>YX063</v>
          </cell>
          <cell r="B268" t="str">
            <v>平键</v>
          </cell>
          <cell r="C268" t="str">
            <v>8*35</v>
          </cell>
          <cell r="D268" t="str">
            <v>只</v>
          </cell>
          <cell r="E268">
            <v>3896</v>
          </cell>
          <cell r="J268">
            <v>319</v>
          </cell>
          <cell r="K268">
            <v>79.75</v>
          </cell>
          <cell r="L268">
            <v>-8.35</v>
          </cell>
          <cell r="M268">
            <v>71.400000000000006</v>
          </cell>
          <cell r="N268">
            <v>3577</v>
          </cell>
          <cell r="O268">
            <v>894.25</v>
          </cell>
          <cell r="P268">
            <v>-93.63</v>
          </cell>
          <cell r="Q268">
            <v>800.62</v>
          </cell>
        </row>
        <row r="269">
          <cell r="A269" t="str">
            <v>NL031</v>
          </cell>
          <cell r="B269" t="str">
            <v>内六角</v>
          </cell>
          <cell r="C269" t="str">
            <v>12*40</v>
          </cell>
          <cell r="D269" t="str">
            <v>只</v>
          </cell>
          <cell r="E269">
            <v>1939</v>
          </cell>
          <cell r="J269">
            <v>951</v>
          </cell>
          <cell r="K269">
            <v>855.9</v>
          </cell>
          <cell r="L269">
            <v>-423.8</v>
          </cell>
          <cell r="M269">
            <v>432.1</v>
          </cell>
          <cell r="N269">
            <v>988</v>
          </cell>
          <cell r="O269">
            <v>889.2</v>
          </cell>
          <cell r="P269">
            <v>-440.27</v>
          </cell>
          <cell r="Q269">
            <v>448.93</v>
          </cell>
        </row>
        <row r="270">
          <cell r="A270" t="str">
            <v>DH048</v>
          </cell>
          <cell r="B270" t="str">
            <v>压王</v>
          </cell>
          <cell r="C270" t="str">
            <v>4*22*75</v>
          </cell>
          <cell r="D270" t="str">
            <v>只</v>
          </cell>
          <cell r="E270">
            <v>254</v>
          </cell>
          <cell r="N270">
            <v>254</v>
          </cell>
          <cell r="O270">
            <v>889</v>
          </cell>
          <cell r="P270">
            <v>-11.73</v>
          </cell>
          <cell r="Q270">
            <v>877.27</v>
          </cell>
        </row>
        <row r="271">
          <cell r="A271" t="str">
            <v>XL375</v>
          </cell>
          <cell r="B271" t="str">
            <v>双联齿轮</v>
          </cell>
          <cell r="C271" t="str">
            <v>CA630-2061</v>
          </cell>
          <cell r="D271" t="str">
            <v>只</v>
          </cell>
          <cell r="E271">
            <v>3</v>
          </cell>
          <cell r="F271">
            <v>4</v>
          </cell>
          <cell r="G271">
            <v>1182.92</v>
          </cell>
          <cell r="H271">
            <v>13.66</v>
          </cell>
          <cell r="I271">
            <v>1196.58</v>
          </cell>
          <cell r="N271">
            <v>7</v>
          </cell>
          <cell r="O271">
            <v>2070.11</v>
          </cell>
          <cell r="P271">
            <v>13.65</v>
          </cell>
          <cell r="Q271">
            <v>2083.7600000000002</v>
          </cell>
        </row>
        <row r="272">
          <cell r="A272" t="str">
            <v>GJ388</v>
          </cell>
          <cell r="B272" t="str">
            <v>整形合金元棒</v>
          </cell>
          <cell r="D272" t="str">
            <v>根</v>
          </cell>
          <cell r="E272">
            <v>60</v>
          </cell>
          <cell r="N272">
            <v>60</v>
          </cell>
          <cell r="O272">
            <v>876</v>
          </cell>
          <cell r="P272">
            <v>-13.41</v>
          </cell>
          <cell r="Q272">
            <v>862.59</v>
          </cell>
        </row>
        <row r="273">
          <cell r="A273" t="str">
            <v>DJ165</v>
          </cell>
          <cell r="B273" t="str">
            <v>模板</v>
          </cell>
          <cell r="D273" t="str">
            <v>块</v>
          </cell>
          <cell r="E273">
            <v>5</v>
          </cell>
          <cell r="F273">
            <v>4</v>
          </cell>
          <cell r="G273">
            <v>688.8</v>
          </cell>
          <cell r="H273">
            <v>142.15</v>
          </cell>
          <cell r="I273">
            <v>830.95</v>
          </cell>
          <cell r="N273">
            <v>9</v>
          </cell>
          <cell r="O273">
            <v>1549.8</v>
          </cell>
          <cell r="P273">
            <v>179.18</v>
          </cell>
          <cell r="Q273">
            <v>1728.98</v>
          </cell>
        </row>
        <row r="274">
          <cell r="A274" t="str">
            <v>DJ170</v>
          </cell>
          <cell r="B274" t="str">
            <v>工作台板</v>
          </cell>
          <cell r="C274" t="str">
            <v>45T</v>
          </cell>
          <cell r="D274" t="str">
            <v>只</v>
          </cell>
          <cell r="E274">
            <v>3</v>
          </cell>
          <cell r="N274">
            <v>3</v>
          </cell>
          <cell r="O274">
            <v>856.8</v>
          </cell>
          <cell r="P274">
            <v>-45.75</v>
          </cell>
          <cell r="Q274">
            <v>811.05</v>
          </cell>
        </row>
        <row r="275">
          <cell r="A275" t="str">
            <v>ZJ170</v>
          </cell>
          <cell r="B275" t="str">
            <v>铜铆钉</v>
          </cell>
          <cell r="C275" t="str">
            <v>2*8</v>
          </cell>
          <cell r="D275" t="str">
            <v>公斤</v>
          </cell>
          <cell r="E275">
            <v>55</v>
          </cell>
          <cell r="F275">
            <v>22.5</v>
          </cell>
          <cell r="G275">
            <v>769.28</v>
          </cell>
          <cell r="I275">
            <v>769.28</v>
          </cell>
          <cell r="J275">
            <v>30</v>
          </cell>
          <cell r="K275">
            <v>1025.7</v>
          </cell>
          <cell r="L275">
            <v>-5.09</v>
          </cell>
          <cell r="M275">
            <v>1020.61</v>
          </cell>
          <cell r="N275">
            <v>47.5</v>
          </cell>
          <cell r="O275">
            <v>1624.03</v>
          </cell>
          <cell r="P275">
            <v>-47.9</v>
          </cell>
          <cell r="Q275">
            <v>1576.13</v>
          </cell>
        </row>
        <row r="276">
          <cell r="A276" t="str">
            <v>GJ445</v>
          </cell>
          <cell r="B276" t="str">
            <v>活洛顶尖</v>
          </cell>
          <cell r="C276" t="str">
            <v>6M</v>
          </cell>
          <cell r="D276" t="str">
            <v>只</v>
          </cell>
          <cell r="E276">
            <v>3</v>
          </cell>
          <cell r="J276">
            <v>2</v>
          </cell>
          <cell r="K276">
            <v>1700</v>
          </cell>
          <cell r="M276">
            <v>1700</v>
          </cell>
          <cell r="N276">
            <v>1</v>
          </cell>
          <cell r="O276">
            <v>850</v>
          </cell>
          <cell r="Q276">
            <v>850</v>
          </cell>
        </row>
        <row r="277">
          <cell r="A277" t="str">
            <v>ZJ024</v>
          </cell>
          <cell r="B277" t="str">
            <v>铜毛钉</v>
          </cell>
          <cell r="C277" t="str">
            <v>4*10</v>
          </cell>
          <cell r="D277" t="str">
            <v>公斤</v>
          </cell>
          <cell r="E277">
            <v>20</v>
          </cell>
          <cell r="N277">
            <v>20</v>
          </cell>
          <cell r="O277">
            <v>846.2</v>
          </cell>
          <cell r="P277">
            <v>-11.17</v>
          </cell>
          <cell r="Q277">
            <v>835.03</v>
          </cell>
        </row>
        <row r="278">
          <cell r="A278" t="str">
            <v>YZ020</v>
          </cell>
          <cell r="B278" t="str">
            <v>元机螺丝</v>
          </cell>
          <cell r="C278" t="str">
            <v>4*20</v>
          </cell>
          <cell r="D278" t="str">
            <v>只</v>
          </cell>
          <cell r="E278">
            <v>26420</v>
          </cell>
          <cell r="J278">
            <v>20</v>
          </cell>
          <cell r="K278">
            <v>0.64</v>
          </cell>
          <cell r="M278">
            <v>0.64</v>
          </cell>
          <cell r="N278">
            <v>26400</v>
          </cell>
          <cell r="O278">
            <v>844.8</v>
          </cell>
          <cell r="Q278">
            <v>844.8</v>
          </cell>
        </row>
        <row r="279">
          <cell r="A279" t="str">
            <v>DJ006</v>
          </cell>
          <cell r="B279" t="str">
            <v>加强圈</v>
          </cell>
          <cell r="C279" t="str">
            <v>5t</v>
          </cell>
          <cell r="D279" t="str">
            <v>件</v>
          </cell>
          <cell r="E279">
            <v>103</v>
          </cell>
          <cell r="N279">
            <v>103</v>
          </cell>
          <cell r="O279">
            <v>844.6</v>
          </cell>
          <cell r="P279">
            <v>-11.15</v>
          </cell>
          <cell r="Q279">
            <v>833.45</v>
          </cell>
        </row>
        <row r="280">
          <cell r="A280" t="str">
            <v>PD114</v>
          </cell>
          <cell r="B280" t="str">
            <v>三角带</v>
          </cell>
          <cell r="C280" t="str">
            <v>B3454</v>
          </cell>
          <cell r="D280" t="str">
            <v>根</v>
          </cell>
          <cell r="E280">
            <v>96</v>
          </cell>
          <cell r="F280">
            <v>60</v>
          </cell>
          <cell r="G280">
            <v>615</v>
          </cell>
          <cell r="I280">
            <v>615</v>
          </cell>
          <cell r="J280">
            <v>14</v>
          </cell>
          <cell r="K280">
            <v>143.5</v>
          </cell>
          <cell r="L280">
            <v>-11.23</v>
          </cell>
          <cell r="M280">
            <v>132.27000000000001</v>
          </cell>
          <cell r="N280">
            <v>142</v>
          </cell>
          <cell r="O280">
            <v>1455.5</v>
          </cell>
          <cell r="P280">
            <v>-65.790000000000006</v>
          </cell>
          <cell r="Q280">
            <v>1389.71</v>
          </cell>
        </row>
        <row r="281">
          <cell r="A281" t="str">
            <v>GJ319</v>
          </cell>
          <cell r="B281" t="str">
            <v>压刀块</v>
          </cell>
          <cell r="D281" t="str">
            <v>块</v>
          </cell>
          <cell r="E281">
            <v>1626</v>
          </cell>
          <cell r="F281">
            <v>1000</v>
          </cell>
          <cell r="G281">
            <v>4273.51</v>
          </cell>
          <cell r="H281">
            <v>-856.51</v>
          </cell>
          <cell r="I281">
            <v>3417</v>
          </cell>
          <cell r="J281">
            <v>1430</v>
          </cell>
          <cell r="K281">
            <v>6111.33</v>
          </cell>
          <cell r="L281">
            <v>-808.87</v>
          </cell>
          <cell r="M281">
            <v>5302.46</v>
          </cell>
          <cell r="N281">
            <v>1196</v>
          </cell>
          <cell r="O281">
            <v>5110.55</v>
          </cell>
          <cell r="P281">
            <v>-952.03</v>
          </cell>
          <cell r="Q281">
            <v>4158.5200000000004</v>
          </cell>
        </row>
        <row r="282">
          <cell r="A282" t="str">
            <v>GJ434</v>
          </cell>
          <cell r="B282" t="str">
            <v>蜗轮滚刀</v>
          </cell>
          <cell r="C282" t="str">
            <v>M3.5*20#右</v>
          </cell>
          <cell r="D282" t="str">
            <v>把</v>
          </cell>
          <cell r="E282">
            <v>1</v>
          </cell>
          <cell r="N282">
            <v>1</v>
          </cell>
          <cell r="O282">
            <v>826.4</v>
          </cell>
          <cell r="Q282">
            <v>826.4</v>
          </cell>
        </row>
        <row r="283">
          <cell r="A283" t="str">
            <v>DJ135</v>
          </cell>
          <cell r="B283" t="str">
            <v>套</v>
          </cell>
          <cell r="C283" t="str">
            <v>25T.Q470*330*280</v>
          </cell>
          <cell r="D283" t="str">
            <v>只</v>
          </cell>
          <cell r="E283">
            <v>1</v>
          </cell>
          <cell r="N283">
            <v>1</v>
          </cell>
          <cell r="O283">
            <v>825.64</v>
          </cell>
          <cell r="Q283">
            <v>825.64</v>
          </cell>
        </row>
        <row r="284">
          <cell r="A284" t="str">
            <v>NL098</v>
          </cell>
          <cell r="B284" t="str">
            <v>内六角</v>
          </cell>
          <cell r="C284" t="str">
            <v>12*20</v>
          </cell>
          <cell r="D284" t="str">
            <v>只</v>
          </cell>
          <cell r="E284">
            <v>2991</v>
          </cell>
          <cell r="J284">
            <v>252</v>
          </cell>
          <cell r="K284">
            <v>75.599999999999994</v>
          </cell>
          <cell r="L284">
            <v>5.6</v>
          </cell>
          <cell r="M284">
            <v>81.2</v>
          </cell>
          <cell r="N284">
            <v>2739</v>
          </cell>
          <cell r="O284">
            <v>821.7</v>
          </cell>
          <cell r="P284">
            <v>60.92</v>
          </cell>
          <cell r="Q284">
            <v>882.62</v>
          </cell>
        </row>
        <row r="285">
          <cell r="A285" t="str">
            <v>ZJ023</v>
          </cell>
          <cell r="B285" t="str">
            <v>铜毛钉</v>
          </cell>
          <cell r="C285" t="str">
            <v>3*10</v>
          </cell>
          <cell r="D285" t="str">
            <v>公斤</v>
          </cell>
          <cell r="E285">
            <v>34.42</v>
          </cell>
          <cell r="F285">
            <v>20</v>
          </cell>
          <cell r="G285">
            <v>846.2</v>
          </cell>
          <cell r="I285">
            <v>846.2</v>
          </cell>
          <cell r="J285">
            <v>15</v>
          </cell>
          <cell r="K285">
            <v>634.65</v>
          </cell>
          <cell r="L285">
            <v>-44.9</v>
          </cell>
          <cell r="M285">
            <v>589.75</v>
          </cell>
          <cell r="N285">
            <v>39.42</v>
          </cell>
          <cell r="O285">
            <v>1667.84</v>
          </cell>
          <cell r="P285">
            <v>-87.38</v>
          </cell>
          <cell r="Q285">
            <v>1580.46</v>
          </cell>
        </row>
        <row r="286">
          <cell r="A286" t="str">
            <v>XL230</v>
          </cell>
          <cell r="B286" t="str">
            <v>电磁离合器</v>
          </cell>
          <cell r="C286" t="str">
            <v>DLMX-a6</v>
          </cell>
          <cell r="D286" t="str">
            <v>只</v>
          </cell>
          <cell r="E286">
            <v>3</v>
          </cell>
          <cell r="J286">
            <v>1</v>
          </cell>
          <cell r="K286">
            <v>410.26</v>
          </cell>
          <cell r="M286">
            <v>410.26</v>
          </cell>
          <cell r="N286">
            <v>2</v>
          </cell>
          <cell r="O286">
            <v>820.52</v>
          </cell>
          <cell r="P286">
            <v>-0.01</v>
          </cell>
          <cell r="Q286">
            <v>820.51</v>
          </cell>
        </row>
        <row r="287">
          <cell r="A287" t="str">
            <v>XL109</v>
          </cell>
          <cell r="B287" t="str">
            <v>齿轮泵</v>
          </cell>
          <cell r="C287" t="str">
            <v>CB-B16</v>
          </cell>
          <cell r="D287" t="str">
            <v>只</v>
          </cell>
          <cell r="E287">
            <v>4</v>
          </cell>
          <cell r="F287">
            <v>1</v>
          </cell>
          <cell r="G287">
            <v>408.56</v>
          </cell>
          <cell r="H287">
            <v>70.069999999999993</v>
          </cell>
          <cell r="I287">
            <v>478.63</v>
          </cell>
          <cell r="J287">
            <v>2</v>
          </cell>
          <cell r="K287">
            <v>817.12</v>
          </cell>
          <cell r="L287">
            <v>6.82</v>
          </cell>
          <cell r="M287">
            <v>823.94</v>
          </cell>
          <cell r="N287">
            <v>3</v>
          </cell>
          <cell r="O287">
            <v>1225.68</v>
          </cell>
          <cell r="P287">
            <v>76.900000000000006</v>
          </cell>
          <cell r="Q287">
            <v>1302.58</v>
          </cell>
        </row>
        <row r="288">
          <cell r="A288" t="str">
            <v>DJ169</v>
          </cell>
          <cell r="B288" t="str">
            <v>平面刮刀</v>
          </cell>
          <cell r="D288" t="str">
            <v>把</v>
          </cell>
          <cell r="E288">
            <v>141</v>
          </cell>
          <cell r="J288">
            <v>53</v>
          </cell>
          <cell r="K288">
            <v>489.72</v>
          </cell>
          <cell r="L288">
            <v>-65.72</v>
          </cell>
          <cell r="M288">
            <v>424</v>
          </cell>
          <cell r="N288">
            <v>88</v>
          </cell>
          <cell r="O288">
            <v>813.12</v>
          </cell>
          <cell r="P288">
            <v>-109.12</v>
          </cell>
          <cell r="Q288">
            <v>704</v>
          </cell>
        </row>
        <row r="289">
          <cell r="A289" t="str">
            <v>TJ100</v>
          </cell>
          <cell r="B289" t="str">
            <v>床身瓦</v>
          </cell>
          <cell r="C289" t="str">
            <v>80T(毛坯)</v>
          </cell>
          <cell r="D289" t="str">
            <v>只</v>
          </cell>
          <cell r="E289">
            <v>2</v>
          </cell>
          <cell r="N289">
            <v>2</v>
          </cell>
          <cell r="O289">
            <v>800</v>
          </cell>
          <cell r="Q289">
            <v>800</v>
          </cell>
        </row>
        <row r="290">
          <cell r="A290" t="str">
            <v>DJ200</v>
          </cell>
          <cell r="B290" t="str">
            <v>套</v>
          </cell>
          <cell r="C290" t="str">
            <v>125T</v>
          </cell>
          <cell r="D290" t="str">
            <v>只</v>
          </cell>
          <cell r="E290">
            <v>1</v>
          </cell>
          <cell r="F290">
            <v>17</v>
          </cell>
          <cell r="G290">
            <v>13600</v>
          </cell>
          <cell r="H290">
            <v>206.49</v>
          </cell>
          <cell r="I290">
            <v>13806.49</v>
          </cell>
          <cell r="N290">
            <v>18</v>
          </cell>
          <cell r="O290">
            <v>14400</v>
          </cell>
          <cell r="P290">
            <v>-188.2</v>
          </cell>
          <cell r="Q290">
            <v>14211.8</v>
          </cell>
        </row>
        <row r="291">
          <cell r="A291" t="str">
            <v>XL381</v>
          </cell>
          <cell r="B291" t="str">
            <v>磨齿机钢带</v>
          </cell>
          <cell r="C291" t="str">
            <v>SK95-884*39</v>
          </cell>
          <cell r="D291" t="str">
            <v>只</v>
          </cell>
          <cell r="E291">
            <v>18</v>
          </cell>
          <cell r="N291">
            <v>18</v>
          </cell>
          <cell r="O291">
            <v>799.92</v>
          </cell>
          <cell r="P291">
            <v>0.08</v>
          </cell>
          <cell r="Q291">
            <v>800</v>
          </cell>
        </row>
        <row r="292">
          <cell r="A292" t="str">
            <v>ZJ028</v>
          </cell>
          <cell r="B292" t="str">
            <v>铜弹子油杯</v>
          </cell>
          <cell r="C292" t="str">
            <v>6*1</v>
          </cell>
          <cell r="D292" t="str">
            <v>只</v>
          </cell>
          <cell r="E292">
            <v>999</v>
          </cell>
          <cell r="N292">
            <v>999</v>
          </cell>
          <cell r="O292">
            <v>799.2</v>
          </cell>
          <cell r="P292">
            <v>-10.55</v>
          </cell>
          <cell r="Q292">
            <v>788.65</v>
          </cell>
        </row>
        <row r="293">
          <cell r="A293" t="str">
            <v>NL037</v>
          </cell>
          <cell r="B293" t="str">
            <v>内六角</v>
          </cell>
          <cell r="C293" t="str">
            <v>12*80</v>
          </cell>
          <cell r="D293" t="str">
            <v>只</v>
          </cell>
          <cell r="E293">
            <v>1286</v>
          </cell>
          <cell r="J293">
            <v>63</v>
          </cell>
          <cell r="K293">
            <v>40.950000000000003</v>
          </cell>
          <cell r="L293">
            <v>-0.48</v>
          </cell>
          <cell r="M293">
            <v>40.47</v>
          </cell>
          <cell r="N293">
            <v>1223</v>
          </cell>
          <cell r="O293">
            <v>794.95</v>
          </cell>
          <cell r="P293">
            <v>-9.36</v>
          </cell>
          <cell r="Q293">
            <v>785.59</v>
          </cell>
        </row>
        <row r="294">
          <cell r="A294" t="str">
            <v>GJ227</v>
          </cell>
          <cell r="B294" t="str">
            <v>铰刀</v>
          </cell>
          <cell r="C294" t="str">
            <v>Q40</v>
          </cell>
          <cell r="D294" t="str">
            <v>支</v>
          </cell>
          <cell r="E294">
            <v>5</v>
          </cell>
          <cell r="J294">
            <v>1</v>
          </cell>
          <cell r="K294">
            <v>198</v>
          </cell>
          <cell r="L294">
            <v>3.27</v>
          </cell>
          <cell r="M294">
            <v>201.27</v>
          </cell>
          <cell r="N294">
            <v>4</v>
          </cell>
          <cell r="O294">
            <v>792</v>
          </cell>
          <cell r="P294">
            <v>13.1</v>
          </cell>
          <cell r="Q294">
            <v>805.1</v>
          </cell>
        </row>
        <row r="295">
          <cell r="A295" t="str">
            <v>XL376</v>
          </cell>
          <cell r="B295" t="str">
            <v>钻床磨擦片</v>
          </cell>
          <cell r="D295" t="str">
            <v>片</v>
          </cell>
          <cell r="E295">
            <v>2</v>
          </cell>
          <cell r="N295">
            <v>2</v>
          </cell>
          <cell r="O295">
            <v>786.32</v>
          </cell>
          <cell r="Q295">
            <v>786.32</v>
          </cell>
        </row>
        <row r="296">
          <cell r="A296" t="str">
            <v>XL180</v>
          </cell>
          <cell r="B296" t="str">
            <v>7.5KW接电环</v>
          </cell>
          <cell r="C296" t="str">
            <v>Q56</v>
          </cell>
          <cell r="D296" t="str">
            <v>只</v>
          </cell>
          <cell r="E296">
            <v>5</v>
          </cell>
          <cell r="F296">
            <v>1</v>
          </cell>
          <cell r="G296">
            <v>196.58</v>
          </cell>
          <cell r="I296">
            <v>196.58</v>
          </cell>
          <cell r="J296">
            <v>1</v>
          </cell>
          <cell r="K296">
            <v>196.58</v>
          </cell>
          <cell r="L296">
            <v>3.98</v>
          </cell>
          <cell r="M296">
            <v>200.56</v>
          </cell>
          <cell r="N296">
            <v>5</v>
          </cell>
          <cell r="O296">
            <v>982.9</v>
          </cell>
          <cell r="P296">
            <v>19.89</v>
          </cell>
          <cell r="Q296">
            <v>1002.79</v>
          </cell>
        </row>
        <row r="297">
          <cell r="A297" t="str">
            <v>XL342</v>
          </cell>
          <cell r="B297" t="str">
            <v>定制双齿轮</v>
          </cell>
          <cell r="C297" t="str">
            <v>CW6163(CW61125)</v>
          </cell>
          <cell r="D297" t="str">
            <v>件</v>
          </cell>
          <cell r="E297">
            <v>2</v>
          </cell>
          <cell r="N297">
            <v>2</v>
          </cell>
          <cell r="O297">
            <v>784.68</v>
          </cell>
          <cell r="P297">
            <v>22.14</v>
          </cell>
          <cell r="Q297">
            <v>806.82</v>
          </cell>
        </row>
        <row r="298">
          <cell r="A298" t="str">
            <v>DJ073</v>
          </cell>
          <cell r="B298" t="str">
            <v>平键</v>
          </cell>
          <cell r="C298" t="str">
            <v>80t</v>
          </cell>
          <cell r="D298" t="str">
            <v>件</v>
          </cell>
          <cell r="E298">
            <v>88</v>
          </cell>
          <cell r="F298">
            <v>65</v>
          </cell>
          <cell r="G298">
            <v>1235</v>
          </cell>
          <cell r="H298">
            <v>1801.08</v>
          </cell>
          <cell r="I298">
            <v>3036.08</v>
          </cell>
          <cell r="J298">
            <v>47</v>
          </cell>
          <cell r="K298">
            <v>893</v>
          </cell>
          <cell r="L298">
            <v>770.76</v>
          </cell>
          <cell r="M298">
            <v>1663.76</v>
          </cell>
          <cell r="N298">
            <v>106</v>
          </cell>
          <cell r="O298">
            <v>2014</v>
          </cell>
          <cell r="P298">
            <v>1866.29</v>
          </cell>
          <cell r="Q298">
            <v>3880.29</v>
          </cell>
        </row>
        <row r="299">
          <cell r="A299" t="str">
            <v>CL056</v>
          </cell>
          <cell r="B299" t="str">
            <v>方头螺丝</v>
          </cell>
          <cell r="C299" t="str">
            <v>16*55</v>
          </cell>
          <cell r="D299" t="str">
            <v>只</v>
          </cell>
          <cell r="E299">
            <v>742</v>
          </cell>
          <cell r="N299">
            <v>742</v>
          </cell>
          <cell r="O299">
            <v>777.1</v>
          </cell>
          <cell r="Q299">
            <v>777.1</v>
          </cell>
        </row>
        <row r="300">
          <cell r="A300" t="str">
            <v>DH021</v>
          </cell>
          <cell r="B300" t="str">
            <v>拉王</v>
          </cell>
          <cell r="C300" t="str">
            <v>3*23*85</v>
          </cell>
          <cell r="D300" t="str">
            <v>只</v>
          </cell>
          <cell r="E300">
            <v>388</v>
          </cell>
          <cell r="J300">
            <v>27</v>
          </cell>
          <cell r="K300">
            <v>57.78</v>
          </cell>
          <cell r="L300">
            <v>-0.78</v>
          </cell>
          <cell r="M300">
            <v>57</v>
          </cell>
          <cell r="N300">
            <v>361</v>
          </cell>
          <cell r="O300">
            <v>772.54</v>
          </cell>
          <cell r="P300">
            <v>-10.4</v>
          </cell>
          <cell r="Q300">
            <v>762.14</v>
          </cell>
        </row>
        <row r="301">
          <cell r="A301" t="str">
            <v>ZJ033</v>
          </cell>
          <cell r="B301" t="str">
            <v>弹子油杯</v>
          </cell>
          <cell r="D301" t="str">
            <v>只</v>
          </cell>
          <cell r="E301">
            <v>11835</v>
          </cell>
          <cell r="F301">
            <v>102</v>
          </cell>
          <cell r="G301">
            <v>8.16</v>
          </cell>
          <cell r="I301">
            <v>8.16</v>
          </cell>
          <cell r="J301">
            <v>2217</v>
          </cell>
          <cell r="K301">
            <v>177.36</v>
          </cell>
          <cell r="L301">
            <v>2.36</v>
          </cell>
          <cell r="M301">
            <v>179.72</v>
          </cell>
          <cell r="N301">
            <v>9720</v>
          </cell>
          <cell r="O301">
            <v>777.6</v>
          </cell>
          <cell r="P301">
            <v>-15.84</v>
          </cell>
          <cell r="Q301">
            <v>761.76</v>
          </cell>
        </row>
        <row r="302">
          <cell r="A302" t="str">
            <v>ZJ198</v>
          </cell>
          <cell r="B302" t="str">
            <v>进口热缩套管</v>
          </cell>
          <cell r="C302" t="str">
            <v>40M/M</v>
          </cell>
          <cell r="D302" t="str">
            <v>卷</v>
          </cell>
          <cell r="E302">
            <v>1</v>
          </cell>
          <cell r="N302">
            <v>1</v>
          </cell>
          <cell r="O302">
            <v>769.23</v>
          </cell>
          <cell r="Q302">
            <v>769.23</v>
          </cell>
        </row>
        <row r="303">
          <cell r="A303" t="str">
            <v>TJ070</v>
          </cell>
          <cell r="B303" t="str">
            <v>床身瓦</v>
          </cell>
          <cell r="C303" t="str">
            <v>40t大毛坯</v>
          </cell>
          <cell r="D303" t="str">
            <v>只</v>
          </cell>
          <cell r="E303">
            <v>5</v>
          </cell>
          <cell r="J303">
            <v>1</v>
          </cell>
          <cell r="K303">
            <v>192</v>
          </cell>
          <cell r="L303">
            <v>-2.5299999999999998</v>
          </cell>
          <cell r="M303">
            <v>189.47</v>
          </cell>
          <cell r="N303">
            <v>4</v>
          </cell>
          <cell r="O303">
            <v>768</v>
          </cell>
          <cell r="P303">
            <v>-10.14</v>
          </cell>
          <cell r="Q303">
            <v>757.86</v>
          </cell>
        </row>
        <row r="304">
          <cell r="A304" t="str">
            <v>DH014</v>
          </cell>
          <cell r="B304" t="str">
            <v>拉王</v>
          </cell>
          <cell r="C304" t="str">
            <v>2.5*18*70</v>
          </cell>
          <cell r="D304" t="str">
            <v>只</v>
          </cell>
          <cell r="E304">
            <v>295</v>
          </cell>
          <cell r="N304">
            <v>295</v>
          </cell>
          <cell r="O304">
            <v>767</v>
          </cell>
          <cell r="P304">
            <v>-10.130000000000001</v>
          </cell>
          <cell r="Q304">
            <v>756.87</v>
          </cell>
        </row>
        <row r="305">
          <cell r="A305" t="str">
            <v>GJ326</v>
          </cell>
          <cell r="B305" t="str">
            <v>内六角扳手</v>
          </cell>
          <cell r="C305" t="str">
            <v>Q12</v>
          </cell>
          <cell r="D305" t="str">
            <v>把</v>
          </cell>
          <cell r="E305">
            <v>539</v>
          </cell>
          <cell r="J305">
            <v>30</v>
          </cell>
          <cell r="K305">
            <v>45</v>
          </cell>
          <cell r="L305">
            <v>-0.6</v>
          </cell>
          <cell r="M305">
            <v>44.4</v>
          </cell>
          <cell r="N305">
            <v>509</v>
          </cell>
          <cell r="O305">
            <v>763.5</v>
          </cell>
          <cell r="P305">
            <v>-10.54</v>
          </cell>
          <cell r="Q305">
            <v>752.96</v>
          </cell>
        </row>
        <row r="306">
          <cell r="A306" t="str">
            <v>NL060</v>
          </cell>
          <cell r="B306" t="str">
            <v>内六角</v>
          </cell>
          <cell r="C306" t="str">
            <v>24*80</v>
          </cell>
          <cell r="D306" t="str">
            <v>只</v>
          </cell>
          <cell r="E306">
            <v>160</v>
          </cell>
          <cell r="J306">
            <v>90</v>
          </cell>
          <cell r="K306">
            <v>981</v>
          </cell>
          <cell r="L306">
            <v>-519.46</v>
          </cell>
          <cell r="M306">
            <v>461.54</v>
          </cell>
          <cell r="N306">
            <v>70</v>
          </cell>
          <cell r="O306">
            <v>763</v>
          </cell>
          <cell r="P306">
            <v>-404.03</v>
          </cell>
          <cell r="Q306">
            <v>358.97</v>
          </cell>
        </row>
        <row r="307">
          <cell r="A307" t="str">
            <v>TJ131</v>
          </cell>
          <cell r="B307" t="str">
            <v>后床身瓦</v>
          </cell>
          <cell r="C307" t="str">
            <v>60T(固)</v>
          </cell>
          <cell r="D307" t="str">
            <v>只</v>
          </cell>
          <cell r="E307">
            <v>37</v>
          </cell>
          <cell r="F307">
            <v>5</v>
          </cell>
          <cell r="G307">
            <v>317.25</v>
          </cell>
          <cell r="I307">
            <v>317.25</v>
          </cell>
          <cell r="J307">
            <v>25</v>
          </cell>
          <cell r="K307">
            <v>1586.25</v>
          </cell>
          <cell r="M307">
            <v>1586.25</v>
          </cell>
          <cell r="N307">
            <v>17</v>
          </cell>
          <cell r="O307">
            <v>1078.6500000000001</v>
          </cell>
          <cell r="Q307">
            <v>1078.6500000000001</v>
          </cell>
        </row>
        <row r="308">
          <cell r="A308" t="str">
            <v>XL141</v>
          </cell>
          <cell r="B308" t="str">
            <v>磨床齿轮(齿轮)</v>
          </cell>
          <cell r="C308" t="str">
            <v>50177</v>
          </cell>
          <cell r="D308" t="str">
            <v>只</v>
          </cell>
          <cell r="E308">
            <v>8</v>
          </cell>
          <cell r="F308">
            <v>4</v>
          </cell>
          <cell r="G308">
            <v>376</v>
          </cell>
          <cell r="H308">
            <v>68.44</v>
          </cell>
          <cell r="I308">
            <v>444.44</v>
          </cell>
          <cell r="N308">
            <v>12</v>
          </cell>
          <cell r="O308">
            <v>1128</v>
          </cell>
          <cell r="P308">
            <v>32.64</v>
          </cell>
          <cell r="Q308">
            <v>1160.6400000000001</v>
          </cell>
        </row>
        <row r="309">
          <cell r="A309" t="str">
            <v>DX028</v>
          </cell>
          <cell r="B309" t="str">
            <v>四芯软电缆</v>
          </cell>
          <cell r="C309" t="str">
            <v>3*35+1*10</v>
          </cell>
          <cell r="D309" t="str">
            <v>米</v>
          </cell>
          <cell r="E309">
            <v>20</v>
          </cell>
          <cell r="N309">
            <v>20</v>
          </cell>
          <cell r="O309">
            <v>743.6</v>
          </cell>
          <cell r="P309">
            <v>-116.82</v>
          </cell>
          <cell r="Q309">
            <v>626.78</v>
          </cell>
        </row>
        <row r="310">
          <cell r="A310" t="str">
            <v>DJ174</v>
          </cell>
          <cell r="B310" t="str">
            <v>高性能套</v>
          </cell>
          <cell r="C310" t="str">
            <v>80T/460*260*310</v>
          </cell>
          <cell r="D310" t="str">
            <v>只</v>
          </cell>
          <cell r="E310">
            <v>1</v>
          </cell>
          <cell r="N310">
            <v>1</v>
          </cell>
          <cell r="O310">
            <v>735.9</v>
          </cell>
          <cell r="Q310">
            <v>735.9</v>
          </cell>
        </row>
        <row r="311">
          <cell r="A311" t="str">
            <v>XL324</v>
          </cell>
          <cell r="B311" t="str">
            <v>Y31125蜗轮</v>
          </cell>
          <cell r="D311" t="str">
            <v>件</v>
          </cell>
          <cell r="E311">
            <v>1</v>
          </cell>
          <cell r="N311">
            <v>1</v>
          </cell>
          <cell r="O311">
            <v>735.04</v>
          </cell>
          <cell r="Q311">
            <v>735.04</v>
          </cell>
        </row>
        <row r="312">
          <cell r="A312" t="str">
            <v>XL229</v>
          </cell>
          <cell r="B312" t="str">
            <v>电磁离合器</v>
          </cell>
          <cell r="C312" t="str">
            <v>DLX1K0-16</v>
          </cell>
          <cell r="D312" t="str">
            <v>只</v>
          </cell>
          <cell r="E312">
            <v>1</v>
          </cell>
          <cell r="F312">
            <v>4</v>
          </cell>
          <cell r="G312">
            <v>2933.32</v>
          </cell>
          <cell r="H312">
            <v>-129.9</v>
          </cell>
          <cell r="I312">
            <v>2803.42</v>
          </cell>
          <cell r="N312">
            <v>5</v>
          </cell>
          <cell r="O312">
            <v>3666.65</v>
          </cell>
          <cell r="P312">
            <v>-222.2</v>
          </cell>
          <cell r="Q312">
            <v>3444.45</v>
          </cell>
        </row>
        <row r="313">
          <cell r="A313" t="str">
            <v>GJ475</v>
          </cell>
          <cell r="B313" t="str">
            <v>合金刀头</v>
          </cell>
          <cell r="C313" t="str">
            <v>YT5A118</v>
          </cell>
          <cell r="D313" t="str">
            <v>块</v>
          </cell>
          <cell r="E313">
            <v>141</v>
          </cell>
          <cell r="N313">
            <v>141</v>
          </cell>
          <cell r="O313">
            <v>733.2</v>
          </cell>
          <cell r="P313">
            <v>-0.61</v>
          </cell>
          <cell r="Q313">
            <v>732.59</v>
          </cell>
        </row>
        <row r="314">
          <cell r="A314" t="str">
            <v>XL339</v>
          </cell>
          <cell r="B314" t="str">
            <v>进口溢流阀</v>
          </cell>
          <cell r="C314" t="str">
            <v>MBD-02-BM</v>
          </cell>
          <cell r="D314" t="str">
            <v>只</v>
          </cell>
          <cell r="E314">
            <v>2</v>
          </cell>
          <cell r="F314">
            <v>2</v>
          </cell>
          <cell r="G314">
            <v>1453</v>
          </cell>
          <cell r="I314">
            <v>1453</v>
          </cell>
          <cell r="J314">
            <v>1</v>
          </cell>
          <cell r="K314">
            <v>726.5</v>
          </cell>
          <cell r="M314">
            <v>726.5</v>
          </cell>
          <cell r="N314">
            <v>3</v>
          </cell>
          <cell r="O314">
            <v>2179.5</v>
          </cell>
          <cell r="Q314">
            <v>2179.5</v>
          </cell>
        </row>
        <row r="315">
          <cell r="A315" t="str">
            <v>XL370</v>
          </cell>
          <cell r="B315" t="str">
            <v>螺旋伞齿轮</v>
          </cell>
          <cell r="C315" t="str">
            <v>C512A-52524A</v>
          </cell>
          <cell r="D315" t="str">
            <v>只</v>
          </cell>
          <cell r="E315">
            <v>1</v>
          </cell>
          <cell r="N315">
            <v>1</v>
          </cell>
          <cell r="O315">
            <v>726.5</v>
          </cell>
          <cell r="P315">
            <v>-0.01</v>
          </cell>
          <cell r="Q315">
            <v>726.49</v>
          </cell>
        </row>
        <row r="316">
          <cell r="A316" t="str">
            <v>JC005</v>
          </cell>
          <cell r="B316" t="str">
            <v>变压器</v>
          </cell>
          <cell r="C316" t="str">
            <v>BK200</v>
          </cell>
          <cell r="D316" t="str">
            <v>只</v>
          </cell>
          <cell r="E316">
            <v>18</v>
          </cell>
          <cell r="J316">
            <v>10</v>
          </cell>
          <cell r="K316">
            <v>900</v>
          </cell>
          <cell r="L316">
            <v>59.5</v>
          </cell>
          <cell r="M316">
            <v>959.5</v>
          </cell>
          <cell r="N316">
            <v>8</v>
          </cell>
          <cell r="O316">
            <v>720</v>
          </cell>
          <cell r="P316">
            <v>47.62</v>
          </cell>
          <cell r="Q316">
            <v>767.62</v>
          </cell>
        </row>
        <row r="317">
          <cell r="A317" t="str">
            <v>JC029</v>
          </cell>
          <cell r="B317" t="str">
            <v>交流接触器</v>
          </cell>
          <cell r="C317" t="str">
            <v>2510</v>
          </cell>
          <cell r="D317" t="str">
            <v>只</v>
          </cell>
          <cell r="E317">
            <v>4</v>
          </cell>
          <cell r="N317">
            <v>4</v>
          </cell>
          <cell r="O317">
            <v>720</v>
          </cell>
          <cell r="P317">
            <v>-11.88</v>
          </cell>
          <cell r="Q317">
            <v>708.12</v>
          </cell>
        </row>
        <row r="318">
          <cell r="A318" t="str">
            <v>WL032</v>
          </cell>
          <cell r="B318" t="str">
            <v>外六角</v>
          </cell>
          <cell r="C318" t="str">
            <v>12*55</v>
          </cell>
          <cell r="D318" t="str">
            <v>只</v>
          </cell>
          <cell r="E318">
            <v>1734</v>
          </cell>
          <cell r="J318">
            <v>301</v>
          </cell>
          <cell r="K318">
            <v>150.5</v>
          </cell>
          <cell r="L318">
            <v>0.33</v>
          </cell>
          <cell r="M318">
            <v>150.83000000000001</v>
          </cell>
          <cell r="N318">
            <v>1433</v>
          </cell>
          <cell r="O318">
            <v>716.5</v>
          </cell>
          <cell r="P318">
            <v>1.56</v>
          </cell>
          <cell r="Q318">
            <v>718.06</v>
          </cell>
        </row>
        <row r="319">
          <cell r="A319" t="str">
            <v>DJ079</v>
          </cell>
          <cell r="B319" t="str">
            <v>左右轴套</v>
          </cell>
          <cell r="C319" t="str">
            <v>100t</v>
          </cell>
          <cell r="D319" t="str">
            <v>件</v>
          </cell>
          <cell r="E319">
            <v>6</v>
          </cell>
          <cell r="J319">
            <v>4</v>
          </cell>
          <cell r="K319">
            <v>1432</v>
          </cell>
          <cell r="L319">
            <v>-49.93</v>
          </cell>
          <cell r="M319">
            <v>1382.07</v>
          </cell>
          <cell r="N319">
            <v>2</v>
          </cell>
          <cell r="O319">
            <v>716</v>
          </cell>
          <cell r="P319">
            <v>-24.96</v>
          </cell>
          <cell r="Q319">
            <v>691.04</v>
          </cell>
        </row>
        <row r="320">
          <cell r="A320" t="str">
            <v>CL110</v>
          </cell>
          <cell r="B320" t="str">
            <v>电流表</v>
          </cell>
          <cell r="C320" t="str">
            <v>Q75</v>
          </cell>
          <cell r="D320" t="str">
            <v>只</v>
          </cell>
          <cell r="E320">
            <v>2</v>
          </cell>
          <cell r="N320">
            <v>2</v>
          </cell>
          <cell r="O320">
            <v>713.56</v>
          </cell>
          <cell r="Q320">
            <v>713.56</v>
          </cell>
        </row>
        <row r="321">
          <cell r="A321" t="str">
            <v>ST021</v>
          </cell>
          <cell r="B321" t="str">
            <v>双头螺丝</v>
          </cell>
          <cell r="C321" t="str">
            <v>20*100</v>
          </cell>
          <cell r="D321" t="str">
            <v>只</v>
          </cell>
          <cell r="E321">
            <v>404</v>
          </cell>
          <cell r="J321">
            <v>147</v>
          </cell>
          <cell r="K321">
            <v>407.19</v>
          </cell>
          <cell r="L321">
            <v>-7.24</v>
          </cell>
          <cell r="M321">
            <v>399.95</v>
          </cell>
          <cell r="N321">
            <v>257</v>
          </cell>
          <cell r="O321">
            <v>711.89</v>
          </cell>
          <cell r="P321">
            <v>-12.66</v>
          </cell>
          <cell r="Q321">
            <v>699.23</v>
          </cell>
        </row>
        <row r="322">
          <cell r="A322" t="str">
            <v>GJ422</v>
          </cell>
          <cell r="B322" t="str">
            <v>塞规</v>
          </cell>
          <cell r="C322" t="str">
            <v>M120</v>
          </cell>
          <cell r="D322" t="str">
            <v>件</v>
          </cell>
          <cell r="E322">
            <v>1</v>
          </cell>
          <cell r="N322">
            <v>1</v>
          </cell>
          <cell r="O322">
            <v>710.68</v>
          </cell>
          <cell r="Q322">
            <v>710.68</v>
          </cell>
        </row>
        <row r="323">
          <cell r="A323" t="str">
            <v>YX086</v>
          </cell>
          <cell r="B323" t="str">
            <v>平键</v>
          </cell>
          <cell r="C323" t="str">
            <v>20*65</v>
          </cell>
          <cell r="D323" t="str">
            <v>只</v>
          </cell>
          <cell r="E323">
            <v>1393</v>
          </cell>
          <cell r="J323">
            <v>1</v>
          </cell>
          <cell r="K323">
            <v>0.51</v>
          </cell>
          <cell r="M323">
            <v>0.51</v>
          </cell>
          <cell r="N323">
            <v>1392</v>
          </cell>
          <cell r="O323">
            <v>709.92</v>
          </cell>
          <cell r="P323">
            <v>3.76</v>
          </cell>
          <cell r="Q323">
            <v>713.68</v>
          </cell>
        </row>
        <row r="324">
          <cell r="A324" t="str">
            <v>DH070</v>
          </cell>
          <cell r="B324" t="str">
            <v>行程标牌</v>
          </cell>
          <cell r="C324" t="str">
            <v>0-70</v>
          </cell>
          <cell r="D324" t="str">
            <v>块</v>
          </cell>
          <cell r="E324">
            <v>1014</v>
          </cell>
          <cell r="N324">
            <v>1014</v>
          </cell>
          <cell r="O324">
            <v>709.8</v>
          </cell>
          <cell r="P324">
            <v>-9.3699999999999992</v>
          </cell>
          <cell r="Q324">
            <v>700.43</v>
          </cell>
        </row>
        <row r="325">
          <cell r="A325" t="str">
            <v>YX025</v>
          </cell>
          <cell r="B325" t="str">
            <v>元锥肖</v>
          </cell>
          <cell r="C325" t="str">
            <v>8*30</v>
          </cell>
          <cell r="D325" t="str">
            <v>只</v>
          </cell>
          <cell r="E325">
            <v>2490</v>
          </cell>
          <cell r="F325">
            <v>2610</v>
          </cell>
          <cell r="G325">
            <v>1405.22</v>
          </cell>
          <cell r="H325">
            <v>86.86</v>
          </cell>
          <cell r="I325">
            <v>1492.08</v>
          </cell>
          <cell r="J325">
            <v>1174</v>
          </cell>
          <cell r="K325">
            <v>632.09</v>
          </cell>
          <cell r="L325">
            <v>35.5</v>
          </cell>
          <cell r="M325">
            <v>667.59</v>
          </cell>
          <cell r="N325">
            <v>3926</v>
          </cell>
          <cell r="O325">
            <v>2113.7800000000002</v>
          </cell>
          <cell r="P325">
            <v>131.24</v>
          </cell>
          <cell r="Q325">
            <v>2245.02</v>
          </cell>
        </row>
        <row r="326">
          <cell r="A326" t="str">
            <v>DH012</v>
          </cell>
          <cell r="B326" t="str">
            <v>拉王</v>
          </cell>
          <cell r="C326" t="str">
            <v>2.5*18*60</v>
          </cell>
          <cell r="D326" t="str">
            <v>只</v>
          </cell>
          <cell r="E326">
            <v>362</v>
          </cell>
          <cell r="N326">
            <v>362</v>
          </cell>
          <cell r="O326">
            <v>705.9</v>
          </cell>
          <cell r="P326">
            <v>-9.32</v>
          </cell>
          <cell r="Q326">
            <v>696.58</v>
          </cell>
        </row>
        <row r="327">
          <cell r="A327" t="str">
            <v>LM068</v>
          </cell>
          <cell r="B327" t="str">
            <v>弹王垫片</v>
          </cell>
          <cell r="C327" t="str">
            <v>Q16</v>
          </cell>
          <cell r="D327" t="str">
            <v>只</v>
          </cell>
          <cell r="E327">
            <v>16047</v>
          </cell>
          <cell r="F327">
            <v>12300</v>
          </cell>
          <cell r="G327">
            <v>774.9</v>
          </cell>
          <cell r="I327">
            <v>774.9</v>
          </cell>
          <cell r="J327">
            <v>4858</v>
          </cell>
          <cell r="K327">
            <v>306.04000000000002</v>
          </cell>
          <cell r="L327">
            <v>3.36</v>
          </cell>
          <cell r="M327">
            <v>309.39999999999998</v>
          </cell>
          <cell r="N327">
            <v>23489</v>
          </cell>
          <cell r="O327">
            <v>1479.79</v>
          </cell>
          <cell r="P327">
            <v>-20.22</v>
          </cell>
          <cell r="Q327">
            <v>1459.57</v>
          </cell>
        </row>
        <row r="328">
          <cell r="A328" t="str">
            <v>TJ090</v>
          </cell>
          <cell r="B328" t="str">
            <v>铜嵌条</v>
          </cell>
          <cell r="C328" t="str">
            <v>25T-1011/12(毛坯)</v>
          </cell>
          <cell r="D328" t="str">
            <v>根</v>
          </cell>
          <cell r="E328">
            <v>28</v>
          </cell>
          <cell r="N328">
            <v>28</v>
          </cell>
          <cell r="O328">
            <v>700</v>
          </cell>
          <cell r="Q328">
            <v>700</v>
          </cell>
        </row>
        <row r="329">
          <cell r="A329" t="str">
            <v>DJ191</v>
          </cell>
          <cell r="B329" t="str">
            <v>隔套</v>
          </cell>
          <cell r="C329" t="str">
            <v>125T3-4</v>
          </cell>
          <cell r="D329" t="str">
            <v>只</v>
          </cell>
          <cell r="E329">
            <v>5</v>
          </cell>
          <cell r="N329">
            <v>5</v>
          </cell>
          <cell r="O329">
            <v>700</v>
          </cell>
          <cell r="P329">
            <v>-84.62</v>
          </cell>
          <cell r="Q329">
            <v>615.38</v>
          </cell>
        </row>
        <row r="330">
          <cell r="A330" t="str">
            <v>PD074</v>
          </cell>
          <cell r="B330" t="str">
            <v>三角带</v>
          </cell>
          <cell r="C330" t="str">
            <v>C3227</v>
          </cell>
          <cell r="D330" t="str">
            <v>根</v>
          </cell>
          <cell r="E330">
            <v>37</v>
          </cell>
          <cell r="N330">
            <v>37</v>
          </cell>
          <cell r="O330">
            <v>699.3</v>
          </cell>
          <cell r="P330">
            <v>-14.92</v>
          </cell>
          <cell r="Q330">
            <v>684.38</v>
          </cell>
        </row>
        <row r="331">
          <cell r="A331" t="str">
            <v>GJ303</v>
          </cell>
          <cell r="B331" t="str">
            <v>合金刀头</v>
          </cell>
          <cell r="C331" t="str">
            <v>YG8C305</v>
          </cell>
          <cell r="D331" t="str">
            <v>块</v>
          </cell>
          <cell r="E331">
            <v>473</v>
          </cell>
          <cell r="J331">
            <v>74</v>
          </cell>
          <cell r="K331">
            <v>129.5</v>
          </cell>
          <cell r="L331">
            <v>-1.81</v>
          </cell>
          <cell r="M331">
            <v>127.69</v>
          </cell>
          <cell r="N331">
            <v>399</v>
          </cell>
          <cell r="O331">
            <v>698.25</v>
          </cell>
          <cell r="P331">
            <v>-9.77</v>
          </cell>
          <cell r="Q331">
            <v>688.48</v>
          </cell>
        </row>
        <row r="332">
          <cell r="A332" t="str">
            <v>WL034</v>
          </cell>
          <cell r="B332" t="str">
            <v>外六角</v>
          </cell>
          <cell r="C332" t="str">
            <v>12*70</v>
          </cell>
          <cell r="D332" t="str">
            <v>只</v>
          </cell>
          <cell r="E332">
            <v>1972</v>
          </cell>
          <cell r="J332">
            <v>137</v>
          </cell>
          <cell r="K332">
            <v>52.06</v>
          </cell>
          <cell r="L332">
            <v>-0.7</v>
          </cell>
          <cell r="M332">
            <v>51.36</v>
          </cell>
          <cell r="N332">
            <v>1835</v>
          </cell>
          <cell r="O332">
            <v>697.3</v>
          </cell>
          <cell r="P332">
            <v>-9.35</v>
          </cell>
          <cell r="Q332">
            <v>687.95</v>
          </cell>
        </row>
        <row r="333">
          <cell r="A333" t="str">
            <v>DH061</v>
          </cell>
          <cell r="B333" t="str">
            <v>标牌</v>
          </cell>
          <cell r="C333" t="str">
            <v>5T</v>
          </cell>
          <cell r="D333" t="str">
            <v>块</v>
          </cell>
          <cell r="E333">
            <v>578</v>
          </cell>
          <cell r="N333">
            <v>578</v>
          </cell>
          <cell r="O333">
            <v>693.6</v>
          </cell>
          <cell r="P333">
            <v>-9.15</v>
          </cell>
          <cell r="Q333">
            <v>684.45</v>
          </cell>
        </row>
        <row r="334">
          <cell r="A334" t="str">
            <v>YZ012</v>
          </cell>
          <cell r="B334" t="str">
            <v>元机螺丝</v>
          </cell>
          <cell r="C334" t="str">
            <v>6*20</v>
          </cell>
          <cell r="D334" t="str">
            <v>只</v>
          </cell>
          <cell r="E334">
            <v>18790</v>
          </cell>
          <cell r="J334">
            <v>6418</v>
          </cell>
          <cell r="K334">
            <v>359.4</v>
          </cell>
          <cell r="L334">
            <v>-0.55000000000000004</v>
          </cell>
          <cell r="M334">
            <v>358.85</v>
          </cell>
          <cell r="N334">
            <v>12372</v>
          </cell>
          <cell r="O334">
            <v>692.84</v>
          </cell>
          <cell r="P334">
            <v>-1.07</v>
          </cell>
          <cell r="Q334">
            <v>691.77</v>
          </cell>
        </row>
        <row r="335">
          <cell r="A335" t="str">
            <v>XL340</v>
          </cell>
          <cell r="B335" t="str">
            <v>离合器齿轮套</v>
          </cell>
          <cell r="C335" t="str">
            <v>Z315-501181</v>
          </cell>
          <cell r="D335" t="str">
            <v>只</v>
          </cell>
          <cell r="E335">
            <v>2</v>
          </cell>
          <cell r="N335">
            <v>2</v>
          </cell>
          <cell r="O335">
            <v>692.3</v>
          </cell>
          <cell r="Q335">
            <v>692.3</v>
          </cell>
        </row>
        <row r="336">
          <cell r="A336" t="str">
            <v>XL163</v>
          </cell>
          <cell r="B336" t="str">
            <v>气阀</v>
          </cell>
          <cell r="D336" t="str">
            <v>只</v>
          </cell>
          <cell r="E336">
            <v>1</v>
          </cell>
          <cell r="N336">
            <v>1</v>
          </cell>
          <cell r="O336">
            <v>683.76</v>
          </cell>
          <cell r="Q336">
            <v>683.76</v>
          </cell>
        </row>
        <row r="337">
          <cell r="A337" t="str">
            <v>XL371</v>
          </cell>
          <cell r="B337" t="str">
            <v>螺旋伞齿轮</v>
          </cell>
          <cell r="C337" t="str">
            <v>C512A-525101B</v>
          </cell>
          <cell r="D337" t="str">
            <v>只</v>
          </cell>
          <cell r="E337">
            <v>1</v>
          </cell>
          <cell r="N337">
            <v>1</v>
          </cell>
          <cell r="O337">
            <v>683.76</v>
          </cell>
          <cell r="P337">
            <v>0.02</v>
          </cell>
          <cell r="Q337">
            <v>683.78</v>
          </cell>
        </row>
        <row r="338">
          <cell r="A338" t="str">
            <v>ST035</v>
          </cell>
          <cell r="B338" t="str">
            <v>方头螺丝</v>
          </cell>
          <cell r="C338" t="str">
            <v>6*30</v>
          </cell>
          <cell r="D338" t="str">
            <v>只</v>
          </cell>
          <cell r="E338">
            <v>6187</v>
          </cell>
          <cell r="N338">
            <v>6187</v>
          </cell>
          <cell r="O338">
            <v>680.57</v>
          </cell>
          <cell r="P338">
            <v>-9.1</v>
          </cell>
          <cell r="Q338">
            <v>671.47</v>
          </cell>
        </row>
        <row r="339">
          <cell r="A339" t="str">
            <v>GJ282</v>
          </cell>
          <cell r="B339" t="str">
            <v>合金刀头</v>
          </cell>
          <cell r="C339" t="str">
            <v>YG6C425</v>
          </cell>
          <cell r="D339" t="str">
            <v>块</v>
          </cell>
          <cell r="E339">
            <v>198</v>
          </cell>
          <cell r="F339">
            <v>102</v>
          </cell>
          <cell r="G339">
            <v>418.2</v>
          </cell>
          <cell r="H339">
            <v>-32.92</v>
          </cell>
          <cell r="I339">
            <v>385.28</v>
          </cell>
          <cell r="J339">
            <v>35</v>
          </cell>
          <cell r="K339">
            <v>143.5</v>
          </cell>
          <cell r="L339">
            <v>7.89</v>
          </cell>
          <cell r="M339">
            <v>151.38999999999999</v>
          </cell>
          <cell r="N339">
            <v>265</v>
          </cell>
          <cell r="O339">
            <v>1086.5</v>
          </cell>
          <cell r="P339">
            <v>3.87</v>
          </cell>
          <cell r="Q339">
            <v>1090.3699999999999</v>
          </cell>
        </row>
        <row r="340">
          <cell r="A340" t="str">
            <v>XL360</v>
          </cell>
          <cell r="B340" t="str">
            <v>紧张环</v>
          </cell>
          <cell r="C340" t="str">
            <v>30031</v>
          </cell>
          <cell r="D340" t="str">
            <v>只</v>
          </cell>
          <cell r="E340">
            <v>1</v>
          </cell>
          <cell r="N340">
            <v>1</v>
          </cell>
          <cell r="O340">
            <v>666.66</v>
          </cell>
          <cell r="P340">
            <v>0.01</v>
          </cell>
          <cell r="Q340">
            <v>666.67</v>
          </cell>
        </row>
        <row r="341">
          <cell r="A341" t="str">
            <v>TJ055</v>
          </cell>
          <cell r="B341" t="str">
            <v>球盖瓦</v>
          </cell>
          <cell r="C341" t="str">
            <v>40t半成品</v>
          </cell>
          <cell r="D341" t="str">
            <v>只</v>
          </cell>
          <cell r="E341">
            <v>20</v>
          </cell>
          <cell r="N341">
            <v>20</v>
          </cell>
          <cell r="O341">
            <v>666.6</v>
          </cell>
          <cell r="P341">
            <v>-9.64</v>
          </cell>
          <cell r="Q341">
            <v>656.96</v>
          </cell>
        </row>
        <row r="342">
          <cell r="A342" t="str">
            <v>DQ083</v>
          </cell>
          <cell r="B342" t="str">
            <v>控制器</v>
          </cell>
          <cell r="C342" t="str">
            <v>JD1A-40</v>
          </cell>
          <cell r="D342" t="str">
            <v>只</v>
          </cell>
          <cell r="E342">
            <v>5</v>
          </cell>
          <cell r="J342">
            <v>3</v>
          </cell>
          <cell r="K342">
            <v>994.86</v>
          </cell>
          <cell r="L342">
            <v>-51.03</v>
          </cell>
          <cell r="M342">
            <v>943.83</v>
          </cell>
          <cell r="N342">
            <v>2</v>
          </cell>
          <cell r="O342">
            <v>663.24</v>
          </cell>
          <cell r="P342">
            <v>-34.020000000000003</v>
          </cell>
          <cell r="Q342">
            <v>629.22</v>
          </cell>
        </row>
        <row r="343">
          <cell r="A343" t="str">
            <v>ZC174</v>
          </cell>
          <cell r="B343" t="str">
            <v>轴承</v>
          </cell>
          <cell r="C343" t="str">
            <v>32221</v>
          </cell>
          <cell r="D343" t="str">
            <v>套</v>
          </cell>
          <cell r="E343">
            <v>6</v>
          </cell>
          <cell r="N343">
            <v>6</v>
          </cell>
          <cell r="O343">
            <v>662.4</v>
          </cell>
          <cell r="P343">
            <v>-94.9</v>
          </cell>
          <cell r="Q343">
            <v>567.5</v>
          </cell>
        </row>
        <row r="344">
          <cell r="A344" t="str">
            <v>GG003</v>
          </cell>
          <cell r="B344" t="str">
            <v>高压软管</v>
          </cell>
          <cell r="C344" t="str">
            <v>45T固</v>
          </cell>
          <cell r="D344" t="str">
            <v>根</v>
          </cell>
          <cell r="J344">
            <v>-6</v>
          </cell>
          <cell r="K344">
            <v>-660</v>
          </cell>
          <cell r="M344">
            <v>-660</v>
          </cell>
          <cell r="N344">
            <v>6</v>
          </cell>
          <cell r="O344">
            <v>660</v>
          </cell>
          <cell r="Q344">
            <v>660</v>
          </cell>
        </row>
        <row r="345">
          <cell r="A345" t="str">
            <v>GJ252</v>
          </cell>
          <cell r="B345" t="str">
            <v>浮动镗刀片</v>
          </cell>
          <cell r="C345" t="str">
            <v>25*60*22</v>
          </cell>
          <cell r="D345" t="str">
            <v>把</v>
          </cell>
          <cell r="E345">
            <v>2</v>
          </cell>
          <cell r="N345">
            <v>2</v>
          </cell>
          <cell r="O345">
            <v>660</v>
          </cell>
          <cell r="P345">
            <v>-8.7100000000000009</v>
          </cell>
          <cell r="Q345">
            <v>651.29</v>
          </cell>
        </row>
        <row r="346">
          <cell r="A346" t="str">
            <v>GJ297</v>
          </cell>
          <cell r="B346" t="str">
            <v>合金刀头</v>
          </cell>
          <cell r="C346" t="str">
            <v>YG8B216</v>
          </cell>
          <cell r="D346" t="str">
            <v>块</v>
          </cell>
          <cell r="E346">
            <v>160</v>
          </cell>
          <cell r="J346">
            <v>34</v>
          </cell>
          <cell r="K346">
            <v>176.8</v>
          </cell>
          <cell r="L346">
            <v>-2.4300000000000002</v>
          </cell>
          <cell r="M346">
            <v>174.37</v>
          </cell>
          <cell r="N346">
            <v>126</v>
          </cell>
          <cell r="O346">
            <v>655.20000000000005</v>
          </cell>
          <cell r="P346">
            <v>-8.98</v>
          </cell>
          <cell r="Q346">
            <v>646.22</v>
          </cell>
        </row>
        <row r="347">
          <cell r="A347" t="str">
            <v>BJ014</v>
          </cell>
          <cell r="B347" t="str">
            <v>元钉</v>
          </cell>
          <cell r="C347" t="str">
            <v>2"</v>
          </cell>
          <cell r="D347" t="str">
            <v>公斤</v>
          </cell>
          <cell r="E347">
            <v>725</v>
          </cell>
          <cell r="J347">
            <v>525</v>
          </cell>
          <cell r="K347">
            <v>1704.78</v>
          </cell>
          <cell r="L347">
            <v>241.6</v>
          </cell>
          <cell r="M347">
            <v>1946.38</v>
          </cell>
          <cell r="N347">
            <v>200</v>
          </cell>
          <cell r="O347">
            <v>648.97</v>
          </cell>
          <cell r="P347">
            <v>91.97</v>
          </cell>
          <cell r="Q347">
            <v>740.94</v>
          </cell>
        </row>
        <row r="348">
          <cell r="A348" t="str">
            <v>XL199</v>
          </cell>
          <cell r="B348" t="str">
            <v>齿轮</v>
          </cell>
          <cell r="C348" t="str">
            <v>2048</v>
          </cell>
          <cell r="D348" t="str">
            <v>只</v>
          </cell>
          <cell r="E348">
            <v>9</v>
          </cell>
          <cell r="N348">
            <v>9</v>
          </cell>
          <cell r="O348">
            <v>646.11</v>
          </cell>
          <cell r="P348">
            <v>25.65</v>
          </cell>
          <cell r="Q348">
            <v>671.76</v>
          </cell>
        </row>
        <row r="349">
          <cell r="A349" t="str">
            <v>DH063</v>
          </cell>
          <cell r="B349" t="str">
            <v>标牌</v>
          </cell>
          <cell r="C349" t="str">
            <v>15T</v>
          </cell>
          <cell r="D349" t="str">
            <v>块</v>
          </cell>
          <cell r="E349">
            <v>105</v>
          </cell>
          <cell r="N349">
            <v>105</v>
          </cell>
          <cell r="O349">
            <v>645.75</v>
          </cell>
          <cell r="P349">
            <v>-8.52</v>
          </cell>
          <cell r="Q349">
            <v>637.23</v>
          </cell>
        </row>
        <row r="350">
          <cell r="A350" t="str">
            <v>JD003</v>
          </cell>
          <cell r="B350" t="str">
            <v>紧定螺丝</v>
          </cell>
          <cell r="C350" t="str">
            <v>6*12</v>
          </cell>
          <cell r="D350" t="str">
            <v>只</v>
          </cell>
          <cell r="E350">
            <v>24287</v>
          </cell>
          <cell r="J350">
            <v>2829</v>
          </cell>
          <cell r="K350">
            <v>84.87</v>
          </cell>
          <cell r="L350">
            <v>-21.15</v>
          </cell>
          <cell r="M350">
            <v>63.72</v>
          </cell>
          <cell r="N350">
            <v>21458</v>
          </cell>
          <cell r="O350">
            <v>643.74</v>
          </cell>
          <cell r="P350">
            <v>-160.38999999999999</v>
          </cell>
          <cell r="Q350">
            <v>483.35</v>
          </cell>
        </row>
        <row r="351">
          <cell r="A351" t="str">
            <v>XL142</v>
          </cell>
          <cell r="B351" t="str">
            <v>行车减速机大斜齿</v>
          </cell>
          <cell r="D351" t="str">
            <v>只</v>
          </cell>
          <cell r="E351">
            <v>1</v>
          </cell>
          <cell r="N351">
            <v>1</v>
          </cell>
          <cell r="O351">
            <v>641</v>
          </cell>
          <cell r="Q351">
            <v>641</v>
          </cell>
        </row>
        <row r="352">
          <cell r="A352" t="str">
            <v>PZ025</v>
          </cell>
          <cell r="B352" t="str">
            <v>吊环螺丝</v>
          </cell>
          <cell r="C352" t="str">
            <v>M30</v>
          </cell>
          <cell r="D352" t="str">
            <v>只</v>
          </cell>
          <cell r="E352">
            <v>30</v>
          </cell>
          <cell r="N352">
            <v>30</v>
          </cell>
          <cell r="O352">
            <v>640.79999999999995</v>
          </cell>
          <cell r="Q352">
            <v>640.79999999999995</v>
          </cell>
        </row>
        <row r="353">
          <cell r="A353" t="str">
            <v>GJ230</v>
          </cell>
          <cell r="B353" t="str">
            <v>铰刀</v>
          </cell>
          <cell r="C353" t="str">
            <v>Q60</v>
          </cell>
          <cell r="D353" t="str">
            <v>支</v>
          </cell>
          <cell r="E353">
            <v>2</v>
          </cell>
          <cell r="N353">
            <v>2</v>
          </cell>
          <cell r="O353">
            <v>637.6</v>
          </cell>
          <cell r="P353">
            <v>-115.6</v>
          </cell>
          <cell r="Q353">
            <v>522</v>
          </cell>
        </row>
        <row r="354">
          <cell r="A354" t="str">
            <v>ZJ124</v>
          </cell>
          <cell r="B354" t="str">
            <v>手动转阀</v>
          </cell>
          <cell r="C354" t="str">
            <v>XQ341561</v>
          </cell>
          <cell r="D354" t="str">
            <v>只</v>
          </cell>
          <cell r="E354">
            <v>14</v>
          </cell>
          <cell r="J354">
            <v>9</v>
          </cell>
          <cell r="K354">
            <v>1130.76</v>
          </cell>
          <cell r="L354">
            <v>-0.78</v>
          </cell>
          <cell r="M354">
            <v>1129.98</v>
          </cell>
          <cell r="N354">
            <v>5</v>
          </cell>
          <cell r="O354">
            <v>628.20000000000005</v>
          </cell>
          <cell r="P354">
            <v>-0.43</v>
          </cell>
          <cell r="Q354">
            <v>627.77</v>
          </cell>
        </row>
        <row r="355">
          <cell r="A355" t="str">
            <v>NL014</v>
          </cell>
          <cell r="B355" t="str">
            <v>内六角</v>
          </cell>
          <cell r="C355" t="str">
            <v>8*40</v>
          </cell>
          <cell r="D355" t="str">
            <v>只</v>
          </cell>
          <cell r="E355">
            <v>5160</v>
          </cell>
          <cell r="F355">
            <v>1500</v>
          </cell>
          <cell r="G355">
            <v>300</v>
          </cell>
          <cell r="I355">
            <v>300</v>
          </cell>
          <cell r="J355">
            <v>2028</v>
          </cell>
          <cell r="K355">
            <v>405.6</v>
          </cell>
          <cell r="L355">
            <v>3.59</v>
          </cell>
          <cell r="M355">
            <v>409.19</v>
          </cell>
          <cell r="N355">
            <v>4632</v>
          </cell>
          <cell r="O355">
            <v>926.4</v>
          </cell>
          <cell r="P355">
            <v>9.76</v>
          </cell>
          <cell r="Q355">
            <v>936.16</v>
          </cell>
        </row>
        <row r="356">
          <cell r="A356" t="str">
            <v>DH110</v>
          </cell>
          <cell r="B356" t="str">
            <v>沃得厂牌</v>
          </cell>
          <cell r="C356" t="str">
            <v>450*140*2</v>
          </cell>
          <cell r="D356" t="str">
            <v>块</v>
          </cell>
          <cell r="E356">
            <v>22</v>
          </cell>
          <cell r="N356">
            <v>22</v>
          </cell>
          <cell r="O356">
            <v>623.70000000000005</v>
          </cell>
          <cell r="Q356">
            <v>623.70000000000005</v>
          </cell>
        </row>
        <row r="357">
          <cell r="A357" t="str">
            <v>NL073</v>
          </cell>
          <cell r="B357" t="str">
            <v>内六角</v>
          </cell>
          <cell r="C357" t="str">
            <v>30*280</v>
          </cell>
          <cell r="D357" t="str">
            <v>只</v>
          </cell>
          <cell r="E357">
            <v>27</v>
          </cell>
          <cell r="F357">
            <v>40</v>
          </cell>
          <cell r="G357">
            <v>920</v>
          </cell>
          <cell r="I357">
            <v>920</v>
          </cell>
          <cell r="N357">
            <v>67</v>
          </cell>
          <cell r="O357">
            <v>1541</v>
          </cell>
          <cell r="Q357">
            <v>1541</v>
          </cell>
        </row>
        <row r="358">
          <cell r="A358" t="str">
            <v>DJ102</v>
          </cell>
          <cell r="B358" t="str">
            <v>端盖</v>
          </cell>
          <cell r="C358" t="str">
            <v>150t</v>
          </cell>
          <cell r="D358" t="str">
            <v>只</v>
          </cell>
          <cell r="E358">
            <v>5</v>
          </cell>
          <cell r="N358">
            <v>5</v>
          </cell>
          <cell r="O358">
            <v>615</v>
          </cell>
          <cell r="P358">
            <v>-8.1199999999999992</v>
          </cell>
          <cell r="Q358">
            <v>606.88</v>
          </cell>
        </row>
        <row r="359">
          <cell r="A359" t="str">
            <v>TJ127</v>
          </cell>
          <cell r="B359" t="str">
            <v>后床身瓦</v>
          </cell>
          <cell r="C359" t="str">
            <v>80T(固)</v>
          </cell>
          <cell r="D359" t="str">
            <v>只</v>
          </cell>
          <cell r="E359">
            <v>40</v>
          </cell>
          <cell r="F359">
            <v>5</v>
          </cell>
          <cell r="G359">
            <v>340.8</v>
          </cell>
          <cell r="I359">
            <v>340.8</v>
          </cell>
          <cell r="J359">
            <v>31</v>
          </cell>
          <cell r="K359">
            <v>2112.96</v>
          </cell>
          <cell r="L359">
            <v>-1.23</v>
          </cell>
          <cell r="M359">
            <v>2111.73</v>
          </cell>
          <cell r="N359">
            <v>14</v>
          </cell>
          <cell r="O359">
            <v>954.24</v>
          </cell>
          <cell r="P359">
            <v>-0.49</v>
          </cell>
          <cell r="Q359">
            <v>953.75</v>
          </cell>
        </row>
        <row r="360">
          <cell r="A360" t="str">
            <v>DJ031</v>
          </cell>
          <cell r="B360" t="str">
            <v>轴</v>
          </cell>
          <cell r="C360" t="str">
            <v>40t</v>
          </cell>
          <cell r="D360" t="str">
            <v>件</v>
          </cell>
          <cell r="E360">
            <v>7</v>
          </cell>
          <cell r="N360">
            <v>7</v>
          </cell>
          <cell r="O360">
            <v>609</v>
          </cell>
          <cell r="P360">
            <v>-8.0399999999999991</v>
          </cell>
          <cell r="Q360">
            <v>600.96</v>
          </cell>
        </row>
        <row r="361">
          <cell r="A361" t="str">
            <v>GJ285</v>
          </cell>
          <cell r="B361" t="str">
            <v>合金刀头</v>
          </cell>
          <cell r="C361" t="str">
            <v>YG6D216</v>
          </cell>
          <cell r="D361" t="str">
            <v>块</v>
          </cell>
          <cell r="E361">
            <v>808</v>
          </cell>
          <cell r="F361">
            <v>182</v>
          </cell>
          <cell r="G361">
            <v>229.32</v>
          </cell>
          <cell r="H361">
            <v>-44.88</v>
          </cell>
          <cell r="I361">
            <v>184.44</v>
          </cell>
          <cell r="J361">
            <v>325</v>
          </cell>
          <cell r="K361">
            <v>409.5</v>
          </cell>
          <cell r="L361">
            <v>-23.51</v>
          </cell>
          <cell r="M361">
            <v>385.99</v>
          </cell>
          <cell r="N361">
            <v>665</v>
          </cell>
          <cell r="O361">
            <v>837.9</v>
          </cell>
          <cell r="P361">
            <v>-57.24</v>
          </cell>
          <cell r="Q361">
            <v>780.66</v>
          </cell>
        </row>
        <row r="362">
          <cell r="A362" t="str">
            <v>YX117</v>
          </cell>
          <cell r="B362" t="str">
            <v>平键</v>
          </cell>
          <cell r="C362" t="str">
            <v>36*210</v>
          </cell>
          <cell r="D362" t="str">
            <v>只</v>
          </cell>
          <cell r="E362">
            <v>60</v>
          </cell>
          <cell r="J362">
            <v>13</v>
          </cell>
          <cell r="K362">
            <v>167.05</v>
          </cell>
          <cell r="L362">
            <v>-3.12</v>
          </cell>
          <cell r="M362">
            <v>163.93</v>
          </cell>
          <cell r="N362">
            <v>47</v>
          </cell>
          <cell r="O362">
            <v>603.95000000000005</v>
          </cell>
          <cell r="P362">
            <v>-11.27</v>
          </cell>
          <cell r="Q362">
            <v>592.67999999999995</v>
          </cell>
        </row>
        <row r="363">
          <cell r="A363" t="str">
            <v>XP041</v>
          </cell>
          <cell r="B363" t="str">
            <v>O型圈</v>
          </cell>
          <cell r="C363" t="str">
            <v>269.3*5.7</v>
          </cell>
          <cell r="D363" t="str">
            <v>只</v>
          </cell>
          <cell r="E363">
            <v>82</v>
          </cell>
          <cell r="J363">
            <v>10</v>
          </cell>
          <cell r="K363">
            <v>83.4</v>
          </cell>
          <cell r="M363">
            <v>83.4</v>
          </cell>
          <cell r="N363">
            <v>72</v>
          </cell>
          <cell r="O363">
            <v>600.48</v>
          </cell>
          <cell r="Q363">
            <v>600.48</v>
          </cell>
        </row>
        <row r="364">
          <cell r="A364" t="str">
            <v>DH105</v>
          </cell>
          <cell r="B364" t="str">
            <v>能力标牌</v>
          </cell>
          <cell r="C364" t="str">
            <v>200T</v>
          </cell>
          <cell r="D364" t="str">
            <v>块</v>
          </cell>
          <cell r="E364">
            <v>39</v>
          </cell>
          <cell r="J364">
            <v>14</v>
          </cell>
          <cell r="K364">
            <v>336</v>
          </cell>
          <cell r="M364">
            <v>336</v>
          </cell>
          <cell r="N364">
            <v>25</v>
          </cell>
          <cell r="O364">
            <v>600</v>
          </cell>
          <cell r="Q364">
            <v>600</v>
          </cell>
        </row>
        <row r="365">
          <cell r="A365" t="str">
            <v>XL056</v>
          </cell>
          <cell r="B365" t="str">
            <v>立车锁紧栓</v>
          </cell>
          <cell r="D365" t="str">
            <v>只</v>
          </cell>
          <cell r="E365">
            <v>6</v>
          </cell>
          <cell r="N365">
            <v>6</v>
          </cell>
          <cell r="O365">
            <v>600</v>
          </cell>
          <cell r="Q365">
            <v>600</v>
          </cell>
        </row>
        <row r="366">
          <cell r="A366" t="str">
            <v>ZC115</v>
          </cell>
          <cell r="B366" t="str">
            <v>轴承</v>
          </cell>
          <cell r="C366" t="str">
            <v>42510</v>
          </cell>
          <cell r="D366" t="str">
            <v>套</v>
          </cell>
          <cell r="E366">
            <v>4</v>
          </cell>
          <cell r="N366">
            <v>4</v>
          </cell>
          <cell r="O366">
            <v>600</v>
          </cell>
          <cell r="P366">
            <v>-7.92</v>
          </cell>
          <cell r="Q366">
            <v>592.08000000000004</v>
          </cell>
        </row>
        <row r="367">
          <cell r="A367" t="str">
            <v>ZJ080</v>
          </cell>
          <cell r="B367" t="str">
            <v>接长轴</v>
          </cell>
          <cell r="D367" t="str">
            <v>只</v>
          </cell>
          <cell r="E367">
            <v>3</v>
          </cell>
          <cell r="N367">
            <v>3</v>
          </cell>
          <cell r="O367">
            <v>600</v>
          </cell>
          <cell r="P367">
            <v>-7.92</v>
          </cell>
          <cell r="Q367">
            <v>592.08000000000004</v>
          </cell>
        </row>
        <row r="368">
          <cell r="A368" t="str">
            <v>GJ441</v>
          </cell>
          <cell r="B368" t="str">
            <v>齿轮滚刀</v>
          </cell>
          <cell r="C368" t="str">
            <v>5M</v>
          </cell>
          <cell r="D368" t="str">
            <v>把</v>
          </cell>
          <cell r="E368">
            <v>1</v>
          </cell>
          <cell r="N368">
            <v>1</v>
          </cell>
          <cell r="O368">
            <v>598</v>
          </cell>
          <cell r="Q368">
            <v>598</v>
          </cell>
        </row>
        <row r="369">
          <cell r="A369" t="str">
            <v>CL121</v>
          </cell>
          <cell r="B369" t="str">
            <v>软管接头</v>
          </cell>
          <cell r="D369" t="str">
            <v>只</v>
          </cell>
          <cell r="E369">
            <v>237</v>
          </cell>
          <cell r="N369">
            <v>237</v>
          </cell>
          <cell r="O369">
            <v>592.5</v>
          </cell>
          <cell r="Q369">
            <v>592.5</v>
          </cell>
        </row>
        <row r="370">
          <cell r="A370" t="str">
            <v>XP074</v>
          </cell>
          <cell r="B370" t="str">
            <v>O型圈</v>
          </cell>
          <cell r="C370" t="str">
            <v>289.3*5.7</v>
          </cell>
          <cell r="D370" t="str">
            <v>只</v>
          </cell>
          <cell r="E370">
            <v>92</v>
          </cell>
          <cell r="J370">
            <v>26</v>
          </cell>
          <cell r="K370">
            <v>233.22</v>
          </cell>
          <cell r="L370">
            <v>0.06</v>
          </cell>
          <cell r="M370">
            <v>233.28</v>
          </cell>
          <cell r="N370">
            <v>66</v>
          </cell>
          <cell r="O370">
            <v>592.02</v>
          </cell>
          <cell r="P370">
            <v>0.14000000000000001</v>
          </cell>
          <cell r="Q370">
            <v>592.16</v>
          </cell>
        </row>
        <row r="371">
          <cell r="A371" t="str">
            <v>XL278</v>
          </cell>
          <cell r="B371" t="str">
            <v>T68蜗杆</v>
          </cell>
          <cell r="C371" t="str">
            <v>3122</v>
          </cell>
          <cell r="D371" t="str">
            <v>只</v>
          </cell>
          <cell r="E371">
            <v>1</v>
          </cell>
          <cell r="N371">
            <v>1</v>
          </cell>
          <cell r="O371">
            <v>590</v>
          </cell>
          <cell r="Q371">
            <v>590</v>
          </cell>
        </row>
        <row r="372">
          <cell r="A372" t="str">
            <v>DJ041</v>
          </cell>
          <cell r="B372" t="str">
            <v>连接块</v>
          </cell>
          <cell r="C372" t="str">
            <v>40t</v>
          </cell>
          <cell r="D372" t="str">
            <v>件</v>
          </cell>
          <cell r="E372">
            <v>98</v>
          </cell>
          <cell r="N372">
            <v>98</v>
          </cell>
          <cell r="O372">
            <v>588</v>
          </cell>
          <cell r="P372">
            <v>-7.76</v>
          </cell>
          <cell r="Q372">
            <v>580.24</v>
          </cell>
        </row>
        <row r="373">
          <cell r="A373" t="str">
            <v>GJ208</v>
          </cell>
          <cell r="B373" t="str">
            <v>铰刀</v>
          </cell>
          <cell r="C373" t="str">
            <v>Q5</v>
          </cell>
          <cell r="D373" t="str">
            <v>支</v>
          </cell>
          <cell r="E373">
            <v>29</v>
          </cell>
          <cell r="J373">
            <v>2</v>
          </cell>
          <cell r="K373">
            <v>43.54</v>
          </cell>
          <cell r="L373">
            <v>-0.81</v>
          </cell>
          <cell r="M373">
            <v>42.73</v>
          </cell>
          <cell r="N373">
            <v>27</v>
          </cell>
          <cell r="O373">
            <v>587.79</v>
          </cell>
          <cell r="P373">
            <v>-10.91</v>
          </cell>
          <cell r="Q373">
            <v>576.88</v>
          </cell>
        </row>
        <row r="374">
          <cell r="A374" t="str">
            <v>XP005</v>
          </cell>
          <cell r="B374" t="str">
            <v>O型圈</v>
          </cell>
          <cell r="C374" t="str">
            <v>154*3.1</v>
          </cell>
          <cell r="D374" t="str">
            <v>只</v>
          </cell>
          <cell r="E374">
            <v>179</v>
          </cell>
          <cell r="J374">
            <v>14</v>
          </cell>
          <cell r="K374">
            <v>49.84</v>
          </cell>
          <cell r="L374">
            <v>0.24</v>
          </cell>
          <cell r="M374">
            <v>50.08</v>
          </cell>
          <cell r="N374">
            <v>165</v>
          </cell>
          <cell r="O374">
            <v>587.4</v>
          </cell>
          <cell r="P374">
            <v>2.73</v>
          </cell>
          <cell r="Q374">
            <v>590.13</v>
          </cell>
        </row>
        <row r="375">
          <cell r="A375" t="str">
            <v>XL358</v>
          </cell>
          <cell r="B375" t="str">
            <v>方向器</v>
          </cell>
          <cell r="C375" t="str">
            <v>CA630</v>
          </cell>
          <cell r="D375" t="str">
            <v>套</v>
          </cell>
          <cell r="E375">
            <v>1</v>
          </cell>
          <cell r="N375">
            <v>1</v>
          </cell>
          <cell r="O375">
            <v>581.20000000000005</v>
          </cell>
          <cell r="Q375">
            <v>581.20000000000005</v>
          </cell>
        </row>
        <row r="376">
          <cell r="A376" t="str">
            <v>WL015</v>
          </cell>
          <cell r="B376" t="str">
            <v>外六角</v>
          </cell>
          <cell r="C376" t="str">
            <v>8*50</v>
          </cell>
          <cell r="D376" t="str">
            <v>只</v>
          </cell>
          <cell r="E376">
            <v>3375</v>
          </cell>
          <cell r="J376">
            <v>20</v>
          </cell>
          <cell r="K376">
            <v>3.46</v>
          </cell>
          <cell r="L376">
            <v>-0.05</v>
          </cell>
          <cell r="M376">
            <v>3.41</v>
          </cell>
          <cell r="N376">
            <v>3355</v>
          </cell>
          <cell r="O376">
            <v>580.41</v>
          </cell>
          <cell r="P376">
            <v>-7.73</v>
          </cell>
          <cell r="Q376">
            <v>572.67999999999995</v>
          </cell>
        </row>
        <row r="377">
          <cell r="A377" t="str">
            <v>GJ256</v>
          </cell>
          <cell r="B377" t="str">
            <v>浮动镗刀片</v>
          </cell>
          <cell r="C377" t="str">
            <v>325-350</v>
          </cell>
          <cell r="D377" t="str">
            <v>把</v>
          </cell>
          <cell r="E377">
            <v>1</v>
          </cell>
          <cell r="N377">
            <v>1</v>
          </cell>
          <cell r="O377">
            <v>580</v>
          </cell>
          <cell r="P377">
            <v>-7.65</v>
          </cell>
          <cell r="Q377">
            <v>572.35</v>
          </cell>
        </row>
        <row r="378">
          <cell r="A378" t="str">
            <v>YX084</v>
          </cell>
          <cell r="B378" t="str">
            <v>平键</v>
          </cell>
          <cell r="C378" t="str">
            <v>16*160</v>
          </cell>
          <cell r="D378" t="str">
            <v>只</v>
          </cell>
          <cell r="E378">
            <v>327</v>
          </cell>
          <cell r="F378">
            <v>107</v>
          </cell>
          <cell r="G378">
            <v>192.6</v>
          </cell>
          <cell r="I378">
            <v>192.6</v>
          </cell>
          <cell r="J378">
            <v>5</v>
          </cell>
          <cell r="K378">
            <v>9</v>
          </cell>
          <cell r="L378">
            <v>-0.09</v>
          </cell>
          <cell r="M378">
            <v>8.91</v>
          </cell>
          <cell r="N378">
            <v>429</v>
          </cell>
          <cell r="O378">
            <v>772.2</v>
          </cell>
          <cell r="P378">
            <v>-7.68</v>
          </cell>
          <cell r="Q378">
            <v>764.52</v>
          </cell>
        </row>
        <row r="379">
          <cell r="A379" t="str">
            <v>TJ002</v>
          </cell>
          <cell r="B379" t="str">
            <v>连杆瓦</v>
          </cell>
          <cell r="C379" t="str">
            <v>3.15T</v>
          </cell>
          <cell r="D379" t="str">
            <v>付</v>
          </cell>
          <cell r="E379">
            <v>53</v>
          </cell>
          <cell r="N379">
            <v>53</v>
          </cell>
          <cell r="O379">
            <v>577.70000000000005</v>
          </cell>
          <cell r="P379">
            <v>-7.62</v>
          </cell>
          <cell r="Q379">
            <v>570.08000000000004</v>
          </cell>
        </row>
        <row r="380">
          <cell r="A380" t="str">
            <v>NL015</v>
          </cell>
          <cell r="B380" t="str">
            <v>内六角</v>
          </cell>
          <cell r="C380" t="str">
            <v>8*45</v>
          </cell>
          <cell r="D380" t="str">
            <v>只</v>
          </cell>
          <cell r="E380">
            <v>3190</v>
          </cell>
          <cell r="J380">
            <v>318</v>
          </cell>
          <cell r="K380">
            <v>63.6</v>
          </cell>
          <cell r="L380">
            <v>-0.91</v>
          </cell>
          <cell r="M380">
            <v>62.69</v>
          </cell>
          <cell r="N380">
            <v>2872</v>
          </cell>
          <cell r="O380">
            <v>574.4</v>
          </cell>
          <cell r="P380">
            <v>-8.23</v>
          </cell>
          <cell r="Q380">
            <v>566.16999999999996</v>
          </cell>
        </row>
        <row r="381">
          <cell r="A381" t="str">
            <v>XL361</v>
          </cell>
          <cell r="B381" t="str">
            <v>主套</v>
          </cell>
          <cell r="C381" t="str">
            <v>30089</v>
          </cell>
          <cell r="D381" t="str">
            <v>只</v>
          </cell>
          <cell r="E381">
            <v>1</v>
          </cell>
          <cell r="N381">
            <v>1</v>
          </cell>
          <cell r="O381">
            <v>572.65</v>
          </cell>
          <cell r="Q381">
            <v>572.65</v>
          </cell>
        </row>
        <row r="382">
          <cell r="A382" t="str">
            <v>GJ053</v>
          </cell>
          <cell r="B382" t="str">
            <v>丝攻</v>
          </cell>
          <cell r="C382" t="str">
            <v>Q1/2</v>
          </cell>
          <cell r="D382" t="str">
            <v>支</v>
          </cell>
          <cell r="E382">
            <v>30</v>
          </cell>
          <cell r="F382">
            <v>5</v>
          </cell>
          <cell r="G382">
            <v>124</v>
          </cell>
          <cell r="I382">
            <v>124</v>
          </cell>
          <cell r="J382">
            <v>7</v>
          </cell>
          <cell r="K382">
            <v>173.6</v>
          </cell>
          <cell r="L382">
            <v>8.84</v>
          </cell>
          <cell r="M382">
            <v>182.44</v>
          </cell>
          <cell r="N382">
            <v>28</v>
          </cell>
          <cell r="O382">
            <v>694.4</v>
          </cell>
          <cell r="P382">
            <v>31.85</v>
          </cell>
          <cell r="Q382">
            <v>726.25</v>
          </cell>
        </row>
        <row r="383">
          <cell r="A383" t="str">
            <v>PD083</v>
          </cell>
          <cell r="B383" t="str">
            <v>同步皮带</v>
          </cell>
          <cell r="D383" t="str">
            <v>根</v>
          </cell>
          <cell r="E383">
            <v>94</v>
          </cell>
          <cell r="F383">
            <v>61</v>
          </cell>
          <cell r="G383">
            <v>2043.5</v>
          </cell>
          <cell r="I383">
            <v>2043.5</v>
          </cell>
          <cell r="J383">
            <v>77</v>
          </cell>
          <cell r="K383">
            <v>2579.5</v>
          </cell>
          <cell r="L383">
            <v>-117.91</v>
          </cell>
          <cell r="M383">
            <v>2461.59</v>
          </cell>
          <cell r="N383">
            <v>78</v>
          </cell>
          <cell r="O383">
            <v>2613</v>
          </cell>
          <cell r="P383">
            <v>-54.11</v>
          </cell>
          <cell r="Q383">
            <v>2558.89</v>
          </cell>
        </row>
        <row r="384">
          <cell r="A384" t="str">
            <v>YX096</v>
          </cell>
          <cell r="B384" t="str">
            <v>平键</v>
          </cell>
          <cell r="C384" t="str">
            <v>25*43</v>
          </cell>
          <cell r="D384" t="str">
            <v>只</v>
          </cell>
          <cell r="E384">
            <v>237</v>
          </cell>
          <cell r="N384">
            <v>237</v>
          </cell>
          <cell r="O384">
            <v>566.42999999999995</v>
          </cell>
          <cell r="P384">
            <v>-7.47</v>
          </cell>
          <cell r="Q384">
            <v>558.96</v>
          </cell>
        </row>
        <row r="385">
          <cell r="A385" t="str">
            <v>NL025</v>
          </cell>
          <cell r="B385" t="str">
            <v>内六角</v>
          </cell>
          <cell r="C385" t="str">
            <v>10*55</v>
          </cell>
          <cell r="D385" t="str">
            <v>只</v>
          </cell>
          <cell r="E385">
            <v>1819</v>
          </cell>
          <cell r="J385">
            <v>214</v>
          </cell>
          <cell r="K385">
            <v>74.900000000000006</v>
          </cell>
          <cell r="L385">
            <v>-1.01</v>
          </cell>
          <cell r="M385">
            <v>73.89</v>
          </cell>
          <cell r="N385">
            <v>1605</v>
          </cell>
          <cell r="O385">
            <v>561.75</v>
          </cell>
          <cell r="P385">
            <v>-7.47</v>
          </cell>
          <cell r="Q385">
            <v>554.28</v>
          </cell>
        </row>
        <row r="386">
          <cell r="A386" t="str">
            <v>JC003</v>
          </cell>
          <cell r="B386" t="str">
            <v>变压器</v>
          </cell>
          <cell r="C386" t="str">
            <v>BK100</v>
          </cell>
          <cell r="D386" t="str">
            <v>只</v>
          </cell>
          <cell r="E386">
            <v>23</v>
          </cell>
          <cell r="F386">
            <v>8</v>
          </cell>
          <cell r="G386">
            <v>499.2</v>
          </cell>
          <cell r="I386">
            <v>499.2</v>
          </cell>
          <cell r="J386">
            <v>14</v>
          </cell>
          <cell r="K386">
            <v>873.6</v>
          </cell>
          <cell r="L386">
            <v>52.36</v>
          </cell>
          <cell r="M386">
            <v>925.96</v>
          </cell>
          <cell r="N386">
            <v>17</v>
          </cell>
          <cell r="O386">
            <v>1060.8</v>
          </cell>
          <cell r="P386">
            <v>91.04</v>
          </cell>
          <cell r="Q386">
            <v>1151.8399999999999</v>
          </cell>
        </row>
        <row r="387">
          <cell r="A387" t="str">
            <v>GC060</v>
          </cell>
          <cell r="B387" t="str">
            <v>40CR钢</v>
          </cell>
          <cell r="C387" t="str">
            <v>Q70</v>
          </cell>
          <cell r="D387" t="str">
            <v>公斤</v>
          </cell>
          <cell r="E387">
            <v>142</v>
          </cell>
          <cell r="J387">
            <v>-82</v>
          </cell>
          <cell r="K387">
            <v>-205</v>
          </cell>
          <cell r="L387">
            <v>7.22</v>
          </cell>
          <cell r="M387">
            <v>-197.78</v>
          </cell>
          <cell r="N387">
            <v>224</v>
          </cell>
          <cell r="O387">
            <v>560</v>
          </cell>
          <cell r="P387">
            <v>-19.72</v>
          </cell>
          <cell r="Q387">
            <v>540.28</v>
          </cell>
        </row>
        <row r="388">
          <cell r="A388" t="str">
            <v>DJ213</v>
          </cell>
          <cell r="B388" t="str">
            <v>深喉口套</v>
          </cell>
          <cell r="C388" t="str">
            <v>40TQ270*140*152</v>
          </cell>
          <cell r="D388" t="str">
            <v>只</v>
          </cell>
          <cell r="E388">
            <v>10</v>
          </cell>
          <cell r="J388">
            <v>8</v>
          </cell>
          <cell r="K388">
            <v>2230.4</v>
          </cell>
          <cell r="L388">
            <v>1.39</v>
          </cell>
          <cell r="M388">
            <v>2231.79</v>
          </cell>
          <cell r="N388">
            <v>2</v>
          </cell>
          <cell r="O388">
            <v>557.6</v>
          </cell>
          <cell r="P388">
            <v>0.35</v>
          </cell>
          <cell r="Q388">
            <v>557.95000000000005</v>
          </cell>
        </row>
        <row r="389">
          <cell r="A389" t="str">
            <v>DJ175</v>
          </cell>
          <cell r="B389" t="str">
            <v>高性能套</v>
          </cell>
          <cell r="C389" t="str">
            <v>80T320*290*160</v>
          </cell>
          <cell r="D389" t="str">
            <v>只</v>
          </cell>
          <cell r="E389">
            <v>1</v>
          </cell>
          <cell r="F389">
            <v>4</v>
          </cell>
          <cell r="G389">
            <v>2225.6</v>
          </cell>
          <cell r="I389">
            <v>2225.6</v>
          </cell>
          <cell r="N389">
            <v>5</v>
          </cell>
          <cell r="O389">
            <v>2782</v>
          </cell>
          <cell r="Q389">
            <v>2782</v>
          </cell>
        </row>
        <row r="390">
          <cell r="A390" t="str">
            <v>YQ027</v>
          </cell>
          <cell r="B390" t="str">
            <v>米黄漆</v>
          </cell>
          <cell r="D390" t="str">
            <v>公斤</v>
          </cell>
          <cell r="E390">
            <v>40</v>
          </cell>
          <cell r="N390">
            <v>40</v>
          </cell>
          <cell r="O390">
            <v>554</v>
          </cell>
          <cell r="P390">
            <v>-0.15</v>
          </cell>
          <cell r="Q390">
            <v>553.85</v>
          </cell>
        </row>
        <row r="391">
          <cell r="A391" t="str">
            <v>YD007</v>
          </cell>
          <cell r="B391" t="str">
            <v>中间继电器</v>
          </cell>
          <cell r="C391" t="str">
            <v>DN140</v>
          </cell>
          <cell r="D391" t="str">
            <v>只</v>
          </cell>
          <cell r="E391">
            <v>67</v>
          </cell>
          <cell r="J391">
            <v>50</v>
          </cell>
          <cell r="K391">
            <v>1624</v>
          </cell>
          <cell r="M391">
            <v>1624</v>
          </cell>
          <cell r="N391">
            <v>17</v>
          </cell>
          <cell r="O391">
            <v>552.16</v>
          </cell>
          <cell r="Q391">
            <v>552.16</v>
          </cell>
        </row>
        <row r="392">
          <cell r="A392" t="str">
            <v>ZJ031</v>
          </cell>
          <cell r="B392" t="str">
            <v>铝油杯</v>
          </cell>
          <cell r="D392" t="str">
            <v>只</v>
          </cell>
          <cell r="E392">
            <v>552</v>
          </cell>
          <cell r="N392">
            <v>552</v>
          </cell>
          <cell r="O392">
            <v>552</v>
          </cell>
          <cell r="P392">
            <v>-7.28</v>
          </cell>
          <cell r="Q392">
            <v>544.72</v>
          </cell>
        </row>
        <row r="393">
          <cell r="A393" t="str">
            <v>DJ160</v>
          </cell>
          <cell r="B393" t="str">
            <v>推料器</v>
          </cell>
          <cell r="C393" t="str">
            <v>160T</v>
          </cell>
          <cell r="D393" t="str">
            <v>只</v>
          </cell>
          <cell r="E393">
            <v>13</v>
          </cell>
          <cell r="J393">
            <v>8</v>
          </cell>
          <cell r="K393">
            <v>879.04</v>
          </cell>
          <cell r="L393">
            <v>0.55000000000000004</v>
          </cell>
          <cell r="M393">
            <v>879.59</v>
          </cell>
          <cell r="N393">
            <v>5</v>
          </cell>
          <cell r="O393">
            <v>549.4</v>
          </cell>
          <cell r="P393">
            <v>0.34</v>
          </cell>
          <cell r="Q393">
            <v>549.74</v>
          </cell>
        </row>
        <row r="394">
          <cell r="A394" t="str">
            <v>GJ317</v>
          </cell>
          <cell r="B394" t="str">
            <v>合金刀头</v>
          </cell>
          <cell r="C394" t="str">
            <v>YW1A320</v>
          </cell>
          <cell r="D394" t="str">
            <v>块</v>
          </cell>
          <cell r="E394">
            <v>130</v>
          </cell>
          <cell r="J394">
            <v>16</v>
          </cell>
          <cell r="K394">
            <v>76.8</v>
          </cell>
          <cell r="L394">
            <v>-15.93</v>
          </cell>
          <cell r="M394">
            <v>60.87</v>
          </cell>
          <cell r="N394">
            <v>114</v>
          </cell>
          <cell r="O394">
            <v>547.20000000000005</v>
          </cell>
          <cell r="P394">
            <v>-113.51</v>
          </cell>
          <cell r="Q394">
            <v>433.69</v>
          </cell>
        </row>
        <row r="395">
          <cell r="A395" t="str">
            <v>YH002</v>
          </cell>
          <cell r="B395" t="str">
            <v>外元么砂轮</v>
          </cell>
          <cell r="D395" t="str">
            <v>块</v>
          </cell>
          <cell r="E395">
            <v>9</v>
          </cell>
          <cell r="J395">
            <v>5</v>
          </cell>
          <cell r="K395">
            <v>683.75</v>
          </cell>
          <cell r="L395">
            <v>-44.8</v>
          </cell>
          <cell r="M395">
            <v>638.95000000000005</v>
          </cell>
          <cell r="N395">
            <v>4</v>
          </cell>
          <cell r="O395">
            <v>547.12</v>
          </cell>
          <cell r="P395">
            <v>-35.85</v>
          </cell>
          <cell r="Q395">
            <v>511.27</v>
          </cell>
        </row>
        <row r="396">
          <cell r="A396" t="str">
            <v>XL269</v>
          </cell>
          <cell r="B396" t="str">
            <v>伞齿轮</v>
          </cell>
          <cell r="C396" t="str">
            <v>B2010</v>
          </cell>
          <cell r="D396" t="str">
            <v>只</v>
          </cell>
          <cell r="E396">
            <v>9</v>
          </cell>
          <cell r="F396">
            <v>7</v>
          </cell>
          <cell r="G396">
            <v>957.25</v>
          </cell>
          <cell r="I396">
            <v>957.25</v>
          </cell>
          <cell r="J396">
            <v>5</v>
          </cell>
          <cell r="K396">
            <v>683.75</v>
          </cell>
          <cell r="L396">
            <v>-30.1</v>
          </cell>
          <cell r="M396">
            <v>653.65</v>
          </cell>
          <cell r="N396">
            <v>11</v>
          </cell>
          <cell r="O396">
            <v>1504.25</v>
          </cell>
          <cell r="P396">
            <v>-50.93</v>
          </cell>
          <cell r="Q396">
            <v>1453.32</v>
          </cell>
        </row>
        <row r="397">
          <cell r="A397" t="str">
            <v>YX038</v>
          </cell>
          <cell r="B397" t="str">
            <v>元锥肖</v>
          </cell>
          <cell r="C397" t="str">
            <v>16*35</v>
          </cell>
          <cell r="D397" t="str">
            <v>只</v>
          </cell>
          <cell r="E397">
            <v>455</v>
          </cell>
          <cell r="N397">
            <v>455</v>
          </cell>
          <cell r="O397">
            <v>546</v>
          </cell>
          <cell r="P397">
            <v>-7.21</v>
          </cell>
          <cell r="Q397">
            <v>538.79</v>
          </cell>
        </row>
        <row r="398">
          <cell r="A398" t="str">
            <v>LM035</v>
          </cell>
          <cell r="B398" t="str">
            <v>星形螺母</v>
          </cell>
          <cell r="C398" t="str">
            <v>Q8-Q12</v>
          </cell>
          <cell r="D398" t="str">
            <v>只</v>
          </cell>
          <cell r="E398">
            <v>2547</v>
          </cell>
          <cell r="F398">
            <v>1030</v>
          </cell>
          <cell r="G398">
            <v>1930.22</v>
          </cell>
          <cell r="I398">
            <v>1930.22</v>
          </cell>
          <cell r="J398">
            <v>2257</v>
          </cell>
          <cell r="K398">
            <v>4229.62</v>
          </cell>
          <cell r="L398">
            <v>31.67</v>
          </cell>
          <cell r="M398">
            <v>4261.29</v>
          </cell>
          <cell r="N398">
            <v>1320</v>
          </cell>
          <cell r="O398">
            <v>2473.6799999999998</v>
          </cell>
          <cell r="P398">
            <v>186.61</v>
          </cell>
          <cell r="Q398">
            <v>2660.29</v>
          </cell>
        </row>
        <row r="399">
          <cell r="A399" t="str">
            <v>YZ002</v>
          </cell>
          <cell r="B399" t="str">
            <v>元机螺丝</v>
          </cell>
          <cell r="C399" t="str">
            <v>4*10</v>
          </cell>
          <cell r="D399" t="str">
            <v>只</v>
          </cell>
          <cell r="E399">
            <v>26985</v>
          </cell>
          <cell r="N399">
            <v>26985</v>
          </cell>
          <cell r="O399">
            <v>539.70000000000005</v>
          </cell>
          <cell r="P399">
            <v>-7.29</v>
          </cell>
          <cell r="Q399">
            <v>532.41</v>
          </cell>
        </row>
        <row r="400">
          <cell r="A400" t="str">
            <v>YX071</v>
          </cell>
          <cell r="B400" t="str">
            <v>平键</v>
          </cell>
          <cell r="C400" t="str">
            <v>12*30</v>
          </cell>
          <cell r="D400" t="str">
            <v>只</v>
          </cell>
          <cell r="E400">
            <v>1800</v>
          </cell>
          <cell r="J400">
            <v>12</v>
          </cell>
          <cell r="K400">
            <v>3.6</v>
          </cell>
          <cell r="L400">
            <v>-0.04</v>
          </cell>
          <cell r="M400">
            <v>3.56</v>
          </cell>
          <cell r="N400">
            <v>1788</v>
          </cell>
          <cell r="O400">
            <v>536.4</v>
          </cell>
          <cell r="P400">
            <v>-7.17</v>
          </cell>
          <cell r="Q400">
            <v>529.23</v>
          </cell>
        </row>
        <row r="401">
          <cell r="A401" t="str">
            <v>TJ056</v>
          </cell>
          <cell r="B401" t="str">
            <v>球盖瓦</v>
          </cell>
          <cell r="C401" t="str">
            <v>63t半成品</v>
          </cell>
          <cell r="D401" t="str">
            <v>只</v>
          </cell>
          <cell r="E401">
            <v>11</v>
          </cell>
          <cell r="N401">
            <v>11</v>
          </cell>
          <cell r="O401">
            <v>535.91999999999996</v>
          </cell>
          <cell r="P401">
            <v>-7.07</v>
          </cell>
          <cell r="Q401">
            <v>528.85</v>
          </cell>
        </row>
        <row r="402">
          <cell r="A402" t="str">
            <v>XL260</v>
          </cell>
          <cell r="B402" t="str">
            <v>磨擦片</v>
          </cell>
          <cell r="C402" t="str">
            <v>C5112A</v>
          </cell>
          <cell r="D402" t="str">
            <v>只</v>
          </cell>
          <cell r="E402">
            <v>119</v>
          </cell>
          <cell r="F402">
            <v>40</v>
          </cell>
          <cell r="G402">
            <v>564</v>
          </cell>
          <cell r="I402">
            <v>564</v>
          </cell>
          <cell r="J402">
            <v>81</v>
          </cell>
          <cell r="K402">
            <v>1142.0999999999999</v>
          </cell>
          <cell r="L402">
            <v>43.76</v>
          </cell>
          <cell r="M402">
            <v>1185.8599999999999</v>
          </cell>
          <cell r="N402">
            <v>78</v>
          </cell>
          <cell r="O402">
            <v>1099.8</v>
          </cell>
          <cell r="P402">
            <v>-19.18</v>
          </cell>
          <cell r="Q402">
            <v>1080.6199999999999</v>
          </cell>
        </row>
        <row r="403">
          <cell r="A403" t="str">
            <v>YX073</v>
          </cell>
          <cell r="B403" t="str">
            <v>平键</v>
          </cell>
          <cell r="C403" t="str">
            <v>12*45</v>
          </cell>
          <cell r="D403" t="str">
            <v>只</v>
          </cell>
          <cell r="E403">
            <v>1293</v>
          </cell>
          <cell r="N403">
            <v>1293</v>
          </cell>
          <cell r="O403">
            <v>533.25</v>
          </cell>
          <cell r="P403">
            <v>-7.05</v>
          </cell>
          <cell r="Q403">
            <v>526.20000000000005</v>
          </cell>
        </row>
        <row r="404">
          <cell r="A404" t="str">
            <v>DH016</v>
          </cell>
          <cell r="B404" t="str">
            <v>拉王</v>
          </cell>
          <cell r="C404" t="str">
            <v>2.5*20*115</v>
          </cell>
          <cell r="D404" t="str">
            <v>只</v>
          </cell>
          <cell r="E404">
            <v>140</v>
          </cell>
          <cell r="N404">
            <v>140</v>
          </cell>
          <cell r="O404">
            <v>532</v>
          </cell>
          <cell r="P404">
            <v>-7.02</v>
          </cell>
          <cell r="Q404">
            <v>524.98</v>
          </cell>
        </row>
        <row r="405">
          <cell r="A405" t="str">
            <v>XL354</v>
          </cell>
          <cell r="B405" t="str">
            <v>铜套</v>
          </cell>
          <cell r="D405" t="str">
            <v>套</v>
          </cell>
          <cell r="E405">
            <v>1</v>
          </cell>
          <cell r="N405">
            <v>1</v>
          </cell>
          <cell r="O405">
            <v>530</v>
          </cell>
          <cell r="P405">
            <v>-0.03</v>
          </cell>
          <cell r="Q405">
            <v>529.97</v>
          </cell>
        </row>
        <row r="406">
          <cell r="A406" t="str">
            <v>GJ263</v>
          </cell>
          <cell r="B406" t="str">
            <v>合金刀头</v>
          </cell>
          <cell r="C406" t="str">
            <v>YT5A125</v>
          </cell>
          <cell r="D406" t="str">
            <v>块</v>
          </cell>
          <cell r="E406">
            <v>54</v>
          </cell>
          <cell r="J406">
            <v>6</v>
          </cell>
          <cell r="K406">
            <v>65.400000000000006</v>
          </cell>
          <cell r="L406">
            <v>-21.26</v>
          </cell>
          <cell r="M406">
            <v>44.14</v>
          </cell>
          <cell r="N406">
            <v>48</v>
          </cell>
          <cell r="O406">
            <v>523.20000000000005</v>
          </cell>
          <cell r="P406">
            <v>-170.15</v>
          </cell>
          <cell r="Q406">
            <v>353.05</v>
          </cell>
        </row>
        <row r="407">
          <cell r="A407" t="str">
            <v>TJ058</v>
          </cell>
          <cell r="B407" t="str">
            <v>铜涡轮</v>
          </cell>
          <cell r="D407" t="str">
            <v>公斤</v>
          </cell>
          <cell r="E407">
            <v>15.1</v>
          </cell>
          <cell r="N407">
            <v>15.1</v>
          </cell>
          <cell r="O407">
            <v>520.65</v>
          </cell>
          <cell r="P407">
            <v>-2.08</v>
          </cell>
          <cell r="Q407">
            <v>518.57000000000005</v>
          </cell>
        </row>
        <row r="408">
          <cell r="A408" t="str">
            <v>NL076</v>
          </cell>
          <cell r="B408" t="str">
            <v>内六角</v>
          </cell>
          <cell r="C408" t="str">
            <v>30*135</v>
          </cell>
          <cell r="D408" t="str">
            <v>只</v>
          </cell>
          <cell r="E408">
            <v>50</v>
          </cell>
          <cell r="J408">
            <v>12</v>
          </cell>
          <cell r="K408">
            <v>163.19999999999999</v>
          </cell>
          <cell r="M408">
            <v>163.19999999999999</v>
          </cell>
          <cell r="N408">
            <v>38</v>
          </cell>
          <cell r="O408">
            <v>516.79999999999995</v>
          </cell>
          <cell r="Q408">
            <v>516.79999999999995</v>
          </cell>
        </row>
        <row r="409">
          <cell r="A409" t="str">
            <v>DH064</v>
          </cell>
          <cell r="B409" t="str">
            <v>行程标牌</v>
          </cell>
          <cell r="C409" t="str">
            <v>0-25</v>
          </cell>
          <cell r="D409" t="str">
            <v>只</v>
          </cell>
          <cell r="E409">
            <v>397</v>
          </cell>
          <cell r="N409">
            <v>397</v>
          </cell>
          <cell r="O409">
            <v>516.1</v>
          </cell>
          <cell r="P409">
            <v>-28.06</v>
          </cell>
          <cell r="Q409">
            <v>488.04</v>
          </cell>
        </row>
        <row r="410">
          <cell r="A410" t="str">
            <v>DJ164</v>
          </cell>
          <cell r="B410" t="str">
            <v>套</v>
          </cell>
          <cell r="C410" t="str">
            <v>100T.Q260*240*115</v>
          </cell>
          <cell r="D410" t="str">
            <v>只</v>
          </cell>
          <cell r="E410">
            <v>6</v>
          </cell>
          <cell r="N410">
            <v>6</v>
          </cell>
          <cell r="O410">
            <v>516</v>
          </cell>
          <cell r="P410">
            <v>0.92</v>
          </cell>
          <cell r="Q410">
            <v>516.91999999999996</v>
          </cell>
        </row>
        <row r="411">
          <cell r="A411" t="str">
            <v>DJ205</v>
          </cell>
          <cell r="B411" t="str">
            <v>模板</v>
          </cell>
          <cell r="D411" t="str">
            <v>只</v>
          </cell>
          <cell r="E411">
            <v>1</v>
          </cell>
          <cell r="F411">
            <v>1</v>
          </cell>
          <cell r="G411">
            <v>512.82000000000005</v>
          </cell>
          <cell r="I411">
            <v>512.82000000000005</v>
          </cell>
          <cell r="N411">
            <v>2</v>
          </cell>
          <cell r="O411">
            <v>1025.6400000000001</v>
          </cell>
          <cell r="Q411">
            <v>1025.6400000000001</v>
          </cell>
        </row>
        <row r="412">
          <cell r="A412" t="str">
            <v>XL357</v>
          </cell>
          <cell r="B412" t="str">
            <v>凹凸板</v>
          </cell>
          <cell r="C412" t="str">
            <v>C630.6032</v>
          </cell>
          <cell r="D412" t="str">
            <v>根</v>
          </cell>
          <cell r="E412">
            <v>5</v>
          </cell>
          <cell r="N412">
            <v>5</v>
          </cell>
          <cell r="O412">
            <v>512.79999999999995</v>
          </cell>
          <cell r="Q412">
            <v>512.79999999999995</v>
          </cell>
        </row>
        <row r="413">
          <cell r="A413" t="str">
            <v>ZC238</v>
          </cell>
          <cell r="B413" t="str">
            <v>轴承</v>
          </cell>
          <cell r="C413" t="str">
            <v>53511</v>
          </cell>
          <cell r="D413" t="str">
            <v>套</v>
          </cell>
          <cell r="E413">
            <v>6</v>
          </cell>
          <cell r="N413">
            <v>6</v>
          </cell>
          <cell r="O413">
            <v>510</v>
          </cell>
          <cell r="Q413">
            <v>510</v>
          </cell>
        </row>
        <row r="414">
          <cell r="A414" t="str">
            <v>DH036</v>
          </cell>
          <cell r="B414" t="str">
            <v>压王</v>
          </cell>
          <cell r="C414" t="str">
            <v>2.5*18*45</v>
          </cell>
          <cell r="D414" t="str">
            <v>只</v>
          </cell>
          <cell r="E414">
            <v>842</v>
          </cell>
          <cell r="N414">
            <v>842</v>
          </cell>
          <cell r="O414">
            <v>505.2</v>
          </cell>
          <cell r="P414">
            <v>-6.67</v>
          </cell>
          <cell r="Q414">
            <v>498.53</v>
          </cell>
        </row>
        <row r="415">
          <cell r="A415" t="str">
            <v>DJ032</v>
          </cell>
          <cell r="B415" t="str">
            <v>拉杆</v>
          </cell>
          <cell r="C415" t="str">
            <v>40t</v>
          </cell>
          <cell r="D415" t="str">
            <v>件</v>
          </cell>
          <cell r="E415">
            <v>101</v>
          </cell>
          <cell r="N415">
            <v>101</v>
          </cell>
          <cell r="O415">
            <v>505</v>
          </cell>
          <cell r="P415">
            <v>-6.66</v>
          </cell>
          <cell r="Q415">
            <v>498.34</v>
          </cell>
        </row>
        <row r="416">
          <cell r="A416" t="str">
            <v>CL053</v>
          </cell>
          <cell r="B416" t="str">
            <v>方头螺丝</v>
          </cell>
          <cell r="C416" t="str">
            <v>10*50</v>
          </cell>
          <cell r="D416" t="str">
            <v>只</v>
          </cell>
          <cell r="E416">
            <v>1208</v>
          </cell>
          <cell r="N416">
            <v>1208</v>
          </cell>
          <cell r="O416">
            <v>501.44</v>
          </cell>
          <cell r="Q416">
            <v>501.44</v>
          </cell>
        </row>
        <row r="417">
          <cell r="A417" t="str">
            <v>XJ165</v>
          </cell>
          <cell r="B417" t="str">
            <v>防尘圈</v>
          </cell>
          <cell r="C417" t="str">
            <v>25T.45T</v>
          </cell>
          <cell r="D417" t="str">
            <v>只</v>
          </cell>
          <cell r="E417">
            <v>221</v>
          </cell>
          <cell r="F417">
            <v>6</v>
          </cell>
          <cell r="G417">
            <v>42</v>
          </cell>
          <cell r="I417">
            <v>42</v>
          </cell>
          <cell r="J417">
            <v>150</v>
          </cell>
          <cell r="K417">
            <v>1050</v>
          </cell>
          <cell r="L417">
            <v>10.36</v>
          </cell>
          <cell r="M417">
            <v>1060.3599999999999</v>
          </cell>
          <cell r="N417">
            <v>77</v>
          </cell>
          <cell r="O417">
            <v>539</v>
          </cell>
          <cell r="P417">
            <v>9.1300000000000008</v>
          </cell>
          <cell r="Q417">
            <v>548.13</v>
          </cell>
        </row>
        <row r="418">
          <cell r="A418" t="str">
            <v>DJ070</v>
          </cell>
          <cell r="B418" t="str">
            <v>拉板</v>
          </cell>
          <cell r="C418" t="str">
            <v>80t</v>
          </cell>
          <cell r="D418" t="str">
            <v>件</v>
          </cell>
          <cell r="E418">
            <v>18</v>
          </cell>
          <cell r="N418">
            <v>18</v>
          </cell>
          <cell r="O418">
            <v>496.8</v>
          </cell>
          <cell r="P418">
            <v>-6.56</v>
          </cell>
          <cell r="Q418">
            <v>490.24</v>
          </cell>
        </row>
        <row r="419">
          <cell r="A419" t="str">
            <v>XP070</v>
          </cell>
          <cell r="B419" t="str">
            <v>O型圈</v>
          </cell>
          <cell r="C419" t="str">
            <v>229.3*5.7</v>
          </cell>
          <cell r="D419" t="str">
            <v>只</v>
          </cell>
          <cell r="E419">
            <v>93</v>
          </cell>
          <cell r="J419">
            <v>4</v>
          </cell>
          <cell r="K419">
            <v>22.24</v>
          </cell>
          <cell r="M419">
            <v>22.24</v>
          </cell>
          <cell r="N419">
            <v>89</v>
          </cell>
          <cell r="O419">
            <v>494.84</v>
          </cell>
          <cell r="Q419">
            <v>494.84</v>
          </cell>
        </row>
        <row r="420">
          <cell r="A420" t="str">
            <v>XJ276</v>
          </cell>
          <cell r="B420" t="str">
            <v>刺毛圈</v>
          </cell>
          <cell r="C420" t="str">
            <v>YD125</v>
          </cell>
          <cell r="D420" t="str">
            <v>只</v>
          </cell>
          <cell r="E420">
            <v>12</v>
          </cell>
          <cell r="N420">
            <v>12</v>
          </cell>
          <cell r="O420">
            <v>492.36</v>
          </cell>
          <cell r="Q420">
            <v>492.36</v>
          </cell>
        </row>
        <row r="421">
          <cell r="A421" t="str">
            <v>DJ148</v>
          </cell>
          <cell r="B421" t="str">
            <v>轴承盖</v>
          </cell>
          <cell r="C421" t="str">
            <v>125T</v>
          </cell>
          <cell r="D421" t="str">
            <v>只</v>
          </cell>
          <cell r="E421">
            <v>5</v>
          </cell>
          <cell r="F421">
            <v>20</v>
          </cell>
          <cell r="G421">
            <v>1969.2</v>
          </cell>
          <cell r="H421">
            <v>820.72</v>
          </cell>
          <cell r="I421">
            <v>2789.92</v>
          </cell>
          <cell r="N421">
            <v>25</v>
          </cell>
          <cell r="O421">
            <v>2461.5</v>
          </cell>
          <cell r="P421">
            <v>1302.78</v>
          </cell>
          <cell r="Q421">
            <v>3764.28</v>
          </cell>
        </row>
        <row r="422">
          <cell r="A422" t="str">
            <v>KG048</v>
          </cell>
          <cell r="B422" t="str">
            <v>按钮</v>
          </cell>
          <cell r="C422" t="str">
            <v>LAY1-22XZ/8</v>
          </cell>
          <cell r="D422" t="str">
            <v>只</v>
          </cell>
          <cell r="E422">
            <v>30</v>
          </cell>
          <cell r="N422">
            <v>30</v>
          </cell>
          <cell r="O422">
            <v>489.9</v>
          </cell>
          <cell r="P422">
            <v>-0.16</v>
          </cell>
          <cell r="Q422">
            <v>489.74</v>
          </cell>
        </row>
        <row r="423">
          <cell r="A423" t="str">
            <v>CL064</v>
          </cell>
          <cell r="B423" t="str">
            <v>元柱肖</v>
          </cell>
          <cell r="C423" t="str">
            <v>4*40</v>
          </cell>
          <cell r="D423" t="str">
            <v>只</v>
          </cell>
          <cell r="E423">
            <v>2447</v>
          </cell>
          <cell r="J423">
            <v>3</v>
          </cell>
          <cell r="K423">
            <v>0.6</v>
          </cell>
          <cell r="M423">
            <v>0.6</v>
          </cell>
          <cell r="N423">
            <v>2444</v>
          </cell>
          <cell r="O423">
            <v>488.8</v>
          </cell>
          <cell r="Q423">
            <v>488.8</v>
          </cell>
        </row>
        <row r="424">
          <cell r="A424" t="str">
            <v>DJ141</v>
          </cell>
          <cell r="B424" t="str">
            <v>平键</v>
          </cell>
          <cell r="C424" t="str">
            <v>45T</v>
          </cell>
          <cell r="D424" t="str">
            <v>只</v>
          </cell>
          <cell r="E424">
            <v>38</v>
          </cell>
          <cell r="N424">
            <v>38</v>
          </cell>
          <cell r="O424">
            <v>488.68</v>
          </cell>
          <cell r="P424">
            <v>0.12</v>
          </cell>
          <cell r="Q424">
            <v>488.8</v>
          </cell>
        </row>
        <row r="425">
          <cell r="A425" t="str">
            <v>TJ130</v>
          </cell>
          <cell r="B425" t="str">
            <v>前床身瓦</v>
          </cell>
          <cell r="C425" t="str">
            <v>60T(固)</v>
          </cell>
          <cell r="D425" t="str">
            <v>只</v>
          </cell>
          <cell r="E425">
            <v>37</v>
          </cell>
          <cell r="F425">
            <v>5</v>
          </cell>
          <cell r="G425">
            <v>200.75</v>
          </cell>
          <cell r="I425">
            <v>200.75</v>
          </cell>
          <cell r="J425">
            <v>25</v>
          </cell>
          <cell r="K425">
            <v>1003.75</v>
          </cell>
          <cell r="M425">
            <v>1003.75</v>
          </cell>
          <cell r="N425">
            <v>17</v>
          </cell>
          <cell r="O425">
            <v>682.55</v>
          </cell>
          <cell r="Q425">
            <v>682.55</v>
          </cell>
        </row>
        <row r="426">
          <cell r="A426" t="str">
            <v>XL232</v>
          </cell>
          <cell r="B426" t="str">
            <v>齿轮泵。右泵</v>
          </cell>
          <cell r="C426" t="str">
            <v>CBE18*25</v>
          </cell>
          <cell r="D426" t="str">
            <v>只</v>
          </cell>
          <cell r="E426">
            <v>1</v>
          </cell>
          <cell r="F426">
            <v>1</v>
          </cell>
          <cell r="G426">
            <v>478.63</v>
          </cell>
          <cell r="H426">
            <v>-75.209999999999994</v>
          </cell>
          <cell r="I426">
            <v>403.42</v>
          </cell>
          <cell r="N426">
            <v>2</v>
          </cell>
          <cell r="O426">
            <v>957.26</v>
          </cell>
          <cell r="P426">
            <v>-75.209999999999994</v>
          </cell>
          <cell r="Q426">
            <v>882.05</v>
          </cell>
        </row>
        <row r="427">
          <cell r="A427" t="str">
            <v>GJ179</v>
          </cell>
          <cell r="B427" t="str">
            <v>立铣刀</v>
          </cell>
          <cell r="C427" t="str">
            <v>Q26</v>
          </cell>
          <cell r="D427" t="str">
            <v>支</v>
          </cell>
          <cell r="E427">
            <v>12</v>
          </cell>
          <cell r="F427">
            <v>1</v>
          </cell>
          <cell r="G427">
            <v>47.5</v>
          </cell>
          <cell r="H427">
            <v>-16.05</v>
          </cell>
          <cell r="I427">
            <v>31.45</v>
          </cell>
          <cell r="J427">
            <v>2</v>
          </cell>
          <cell r="K427">
            <v>95</v>
          </cell>
          <cell r="L427">
            <v>-26.2</v>
          </cell>
          <cell r="M427">
            <v>68.8</v>
          </cell>
          <cell r="N427">
            <v>11</v>
          </cell>
          <cell r="O427">
            <v>522.5</v>
          </cell>
          <cell r="P427">
            <v>-145.55000000000001</v>
          </cell>
          <cell r="Q427">
            <v>376.95</v>
          </cell>
        </row>
        <row r="428">
          <cell r="A428" t="str">
            <v>XJ180</v>
          </cell>
          <cell r="B428" t="str">
            <v>橡皮垫圈</v>
          </cell>
          <cell r="C428" t="str">
            <v>390*280*3</v>
          </cell>
          <cell r="D428" t="str">
            <v>只</v>
          </cell>
          <cell r="E428">
            <v>243</v>
          </cell>
          <cell r="J428">
            <v>185</v>
          </cell>
          <cell r="K428">
            <v>1507.75</v>
          </cell>
          <cell r="L428">
            <v>43.22</v>
          </cell>
          <cell r="M428">
            <v>1550.97</v>
          </cell>
          <cell r="N428">
            <v>58</v>
          </cell>
          <cell r="O428">
            <v>472.7</v>
          </cell>
          <cell r="P428">
            <v>13.55</v>
          </cell>
          <cell r="Q428">
            <v>486.25</v>
          </cell>
        </row>
        <row r="429">
          <cell r="A429" t="str">
            <v>XL204</v>
          </cell>
          <cell r="B429" t="str">
            <v>CN6180轴.分油环</v>
          </cell>
          <cell r="C429" t="str">
            <v>82016-2/82013A-2</v>
          </cell>
          <cell r="D429" t="str">
            <v>只</v>
          </cell>
          <cell r="E429">
            <v>1</v>
          </cell>
          <cell r="N429">
            <v>1</v>
          </cell>
          <cell r="O429">
            <v>470.09</v>
          </cell>
          <cell r="P429">
            <v>42.73</v>
          </cell>
          <cell r="Q429">
            <v>512.82000000000005</v>
          </cell>
        </row>
        <row r="430">
          <cell r="A430" t="str">
            <v>YH056</v>
          </cell>
          <cell r="B430" t="str">
            <v>研磨膏</v>
          </cell>
          <cell r="D430" t="str">
            <v>支</v>
          </cell>
          <cell r="E430">
            <v>14</v>
          </cell>
          <cell r="N430">
            <v>14</v>
          </cell>
          <cell r="O430">
            <v>466.62</v>
          </cell>
          <cell r="P430">
            <v>-184.55</v>
          </cell>
          <cell r="Q430">
            <v>282.07</v>
          </cell>
        </row>
        <row r="431">
          <cell r="A431" t="str">
            <v>GJ100</v>
          </cell>
          <cell r="B431" t="str">
            <v>钻头</v>
          </cell>
          <cell r="C431" t="str">
            <v>Q12.5</v>
          </cell>
          <cell r="D431" t="str">
            <v>支</v>
          </cell>
          <cell r="E431">
            <v>101</v>
          </cell>
          <cell r="J431">
            <v>8</v>
          </cell>
          <cell r="K431">
            <v>40</v>
          </cell>
          <cell r="L431">
            <v>-0.56000000000000005</v>
          </cell>
          <cell r="M431">
            <v>39.44</v>
          </cell>
          <cell r="N431">
            <v>93</v>
          </cell>
          <cell r="O431">
            <v>465</v>
          </cell>
          <cell r="P431">
            <v>-6.6</v>
          </cell>
          <cell r="Q431">
            <v>458.4</v>
          </cell>
        </row>
        <row r="432">
          <cell r="A432" t="str">
            <v>GJ212</v>
          </cell>
          <cell r="B432" t="str">
            <v>铰刀</v>
          </cell>
          <cell r="C432" t="str">
            <v>Q12</v>
          </cell>
          <cell r="D432" t="str">
            <v>支</v>
          </cell>
          <cell r="E432">
            <v>22</v>
          </cell>
          <cell r="J432">
            <v>7</v>
          </cell>
          <cell r="K432">
            <v>217</v>
          </cell>
          <cell r="L432">
            <v>-4.9400000000000004</v>
          </cell>
          <cell r="M432">
            <v>212.06</v>
          </cell>
          <cell r="N432">
            <v>15</v>
          </cell>
          <cell r="O432">
            <v>465</v>
          </cell>
          <cell r="P432">
            <v>-10.57</v>
          </cell>
          <cell r="Q432">
            <v>454.43</v>
          </cell>
        </row>
        <row r="433">
          <cell r="A433" t="str">
            <v>YX099</v>
          </cell>
          <cell r="B433" t="str">
            <v>平键</v>
          </cell>
          <cell r="C433" t="str">
            <v>28*80</v>
          </cell>
          <cell r="D433" t="str">
            <v>只</v>
          </cell>
          <cell r="E433">
            <v>80</v>
          </cell>
          <cell r="F433">
            <v>9</v>
          </cell>
          <cell r="G433">
            <v>56.97</v>
          </cell>
          <cell r="I433">
            <v>56.97</v>
          </cell>
          <cell r="J433">
            <v>7</v>
          </cell>
          <cell r="K433">
            <v>44.31</v>
          </cell>
          <cell r="L433">
            <v>-0.73</v>
          </cell>
          <cell r="M433">
            <v>43.58</v>
          </cell>
          <cell r="N433">
            <v>82</v>
          </cell>
          <cell r="O433">
            <v>519.05999999999995</v>
          </cell>
          <cell r="P433">
            <v>-6.02</v>
          </cell>
          <cell r="Q433">
            <v>513.04</v>
          </cell>
        </row>
        <row r="434">
          <cell r="A434" t="str">
            <v>DQ116</v>
          </cell>
          <cell r="B434" t="str">
            <v>温度控制仪</v>
          </cell>
          <cell r="C434" t="str">
            <v>XM7-101型</v>
          </cell>
          <cell r="D434" t="str">
            <v>只</v>
          </cell>
          <cell r="E434">
            <v>6</v>
          </cell>
          <cell r="N434">
            <v>6</v>
          </cell>
          <cell r="O434">
            <v>462</v>
          </cell>
          <cell r="P434">
            <v>-336.99</v>
          </cell>
          <cell r="Q434">
            <v>125.01</v>
          </cell>
        </row>
        <row r="435">
          <cell r="A435" t="str">
            <v>GJ247</v>
          </cell>
          <cell r="B435" t="str">
            <v>浮动镗刀片</v>
          </cell>
          <cell r="C435" t="str">
            <v>170*60*22</v>
          </cell>
          <cell r="D435" t="str">
            <v>把</v>
          </cell>
          <cell r="E435">
            <v>2</v>
          </cell>
          <cell r="N435">
            <v>2</v>
          </cell>
          <cell r="O435">
            <v>461.54</v>
          </cell>
          <cell r="P435">
            <v>-6.09</v>
          </cell>
          <cell r="Q435">
            <v>455.45</v>
          </cell>
        </row>
        <row r="436">
          <cell r="A436" t="str">
            <v>XL368</v>
          </cell>
          <cell r="B436" t="str">
            <v>滚珠</v>
          </cell>
          <cell r="C436" t="str">
            <v>B2010A-BB2-18-86</v>
          </cell>
          <cell r="D436" t="str">
            <v>只</v>
          </cell>
          <cell r="E436">
            <v>20</v>
          </cell>
          <cell r="J436">
            <v>2</v>
          </cell>
          <cell r="K436">
            <v>51.28</v>
          </cell>
          <cell r="M436">
            <v>51.28</v>
          </cell>
          <cell r="N436">
            <v>18</v>
          </cell>
          <cell r="O436">
            <v>461.52</v>
          </cell>
          <cell r="P436">
            <v>0.02</v>
          </cell>
          <cell r="Q436">
            <v>461.54</v>
          </cell>
        </row>
        <row r="437">
          <cell r="A437" t="str">
            <v>YX110</v>
          </cell>
          <cell r="B437" t="str">
            <v>平键</v>
          </cell>
          <cell r="C437" t="str">
            <v>32*160</v>
          </cell>
          <cell r="D437" t="str">
            <v>只</v>
          </cell>
          <cell r="E437">
            <v>54</v>
          </cell>
          <cell r="J437">
            <v>5</v>
          </cell>
          <cell r="K437">
            <v>46.85</v>
          </cell>
          <cell r="M437">
            <v>46.85</v>
          </cell>
          <cell r="N437">
            <v>49</v>
          </cell>
          <cell r="O437">
            <v>459.13</v>
          </cell>
          <cell r="Q437">
            <v>459.13</v>
          </cell>
        </row>
        <row r="438">
          <cell r="A438" t="str">
            <v>DJ144</v>
          </cell>
          <cell r="B438" t="str">
            <v>活塞</v>
          </cell>
          <cell r="C438" t="str">
            <v>45T</v>
          </cell>
          <cell r="D438" t="str">
            <v>只</v>
          </cell>
          <cell r="E438">
            <v>9</v>
          </cell>
          <cell r="N438">
            <v>9</v>
          </cell>
          <cell r="O438">
            <v>457.65</v>
          </cell>
          <cell r="P438">
            <v>0.04</v>
          </cell>
          <cell r="Q438">
            <v>457.69</v>
          </cell>
        </row>
        <row r="439">
          <cell r="A439" t="str">
            <v>NL079</v>
          </cell>
          <cell r="B439" t="str">
            <v>内六角</v>
          </cell>
          <cell r="C439" t="str">
            <v>24*150</v>
          </cell>
          <cell r="D439" t="str">
            <v>只</v>
          </cell>
          <cell r="E439">
            <v>57</v>
          </cell>
          <cell r="N439">
            <v>57</v>
          </cell>
          <cell r="O439">
            <v>456</v>
          </cell>
          <cell r="P439">
            <v>-5.0199999999999996</v>
          </cell>
          <cell r="Q439">
            <v>450.98</v>
          </cell>
        </row>
        <row r="440">
          <cell r="A440" t="str">
            <v>TJ104</v>
          </cell>
          <cell r="B440" t="str">
            <v>连杆瓦</v>
          </cell>
          <cell r="C440" t="str">
            <v>160T(毛坯)</v>
          </cell>
          <cell r="D440" t="str">
            <v>只</v>
          </cell>
          <cell r="E440">
            <v>2</v>
          </cell>
          <cell r="J440">
            <v>1</v>
          </cell>
          <cell r="K440">
            <v>456</v>
          </cell>
          <cell r="M440">
            <v>456</v>
          </cell>
          <cell r="N440">
            <v>1</v>
          </cell>
          <cell r="O440">
            <v>456</v>
          </cell>
          <cell r="Q440">
            <v>456</v>
          </cell>
        </row>
        <row r="441">
          <cell r="A441" t="str">
            <v>DJ193</v>
          </cell>
          <cell r="B441" t="str">
            <v>吊攀</v>
          </cell>
          <cell r="D441" t="str">
            <v>只</v>
          </cell>
          <cell r="E441">
            <v>36</v>
          </cell>
          <cell r="F441">
            <v>12</v>
          </cell>
          <cell r="G441">
            <v>228</v>
          </cell>
          <cell r="H441">
            <v>234.61</v>
          </cell>
          <cell r="I441">
            <v>462.61</v>
          </cell>
          <cell r="J441">
            <v>12</v>
          </cell>
          <cell r="K441">
            <v>228</v>
          </cell>
          <cell r="L441">
            <v>40.78</v>
          </cell>
          <cell r="M441">
            <v>268.77999999999997</v>
          </cell>
          <cell r="N441">
            <v>36</v>
          </cell>
          <cell r="O441">
            <v>684</v>
          </cell>
          <cell r="P441">
            <v>199.06</v>
          </cell>
          <cell r="Q441">
            <v>883.06</v>
          </cell>
        </row>
        <row r="442">
          <cell r="A442" t="str">
            <v>TJ094</v>
          </cell>
          <cell r="B442" t="str">
            <v>铜嵌条</v>
          </cell>
          <cell r="C442" t="str">
            <v>60T-1001/3(毛坯)</v>
          </cell>
          <cell r="D442" t="str">
            <v>根</v>
          </cell>
          <cell r="E442">
            <v>13</v>
          </cell>
          <cell r="N442">
            <v>13</v>
          </cell>
          <cell r="O442">
            <v>455</v>
          </cell>
          <cell r="Q442">
            <v>455</v>
          </cell>
        </row>
        <row r="443">
          <cell r="A443" t="str">
            <v>XP006</v>
          </cell>
          <cell r="B443" t="str">
            <v>O型圈</v>
          </cell>
          <cell r="C443" t="str">
            <v>150*3</v>
          </cell>
          <cell r="D443" t="str">
            <v>只</v>
          </cell>
          <cell r="E443">
            <v>180</v>
          </cell>
          <cell r="J443">
            <v>47</v>
          </cell>
          <cell r="K443">
            <v>159.80000000000001</v>
          </cell>
          <cell r="M443">
            <v>159.80000000000001</v>
          </cell>
          <cell r="N443">
            <v>133</v>
          </cell>
          <cell r="O443">
            <v>452.2</v>
          </cell>
          <cell r="Q443">
            <v>452.2</v>
          </cell>
        </row>
        <row r="444">
          <cell r="A444" t="str">
            <v>DJ075</v>
          </cell>
          <cell r="B444" t="str">
            <v>罩壳撑子</v>
          </cell>
          <cell r="C444" t="str">
            <v>80t</v>
          </cell>
          <cell r="D444" t="str">
            <v>件</v>
          </cell>
          <cell r="E444">
            <v>114</v>
          </cell>
          <cell r="J444">
            <v>1</v>
          </cell>
          <cell r="K444">
            <v>4</v>
          </cell>
          <cell r="L444">
            <v>-0.05</v>
          </cell>
          <cell r="M444">
            <v>3.95</v>
          </cell>
          <cell r="N444">
            <v>113</v>
          </cell>
          <cell r="O444">
            <v>452</v>
          </cell>
          <cell r="P444">
            <v>-5.97</v>
          </cell>
          <cell r="Q444">
            <v>446.03</v>
          </cell>
        </row>
        <row r="445">
          <cell r="A445" t="str">
            <v>XL172</v>
          </cell>
          <cell r="B445" t="str">
            <v>直砂</v>
          </cell>
          <cell r="C445" t="str">
            <v>S40A</v>
          </cell>
          <cell r="D445" t="str">
            <v>台</v>
          </cell>
          <cell r="E445">
            <v>2</v>
          </cell>
          <cell r="N445">
            <v>2</v>
          </cell>
          <cell r="O445">
            <v>451.28</v>
          </cell>
          <cell r="Q445">
            <v>451.28</v>
          </cell>
        </row>
        <row r="446">
          <cell r="A446" t="str">
            <v>DH007</v>
          </cell>
          <cell r="B446" t="str">
            <v>拉王</v>
          </cell>
          <cell r="C446" t="str">
            <v>2*16*36</v>
          </cell>
          <cell r="D446" t="str">
            <v>只</v>
          </cell>
          <cell r="E446">
            <v>225</v>
          </cell>
          <cell r="N446">
            <v>225</v>
          </cell>
          <cell r="O446">
            <v>450</v>
          </cell>
          <cell r="P446">
            <v>-5.94</v>
          </cell>
          <cell r="Q446">
            <v>444.06</v>
          </cell>
        </row>
        <row r="447">
          <cell r="A447" t="str">
            <v>YD005</v>
          </cell>
          <cell r="B447" t="str">
            <v>热继电器</v>
          </cell>
          <cell r="C447" t="str">
            <v>JL12-15A</v>
          </cell>
          <cell r="D447" t="str">
            <v>只</v>
          </cell>
          <cell r="E447">
            <v>50</v>
          </cell>
          <cell r="J447">
            <v>44</v>
          </cell>
          <cell r="K447">
            <v>3300</v>
          </cell>
          <cell r="L447">
            <v>-45.97</v>
          </cell>
          <cell r="M447">
            <v>3254.03</v>
          </cell>
          <cell r="N447">
            <v>6</v>
          </cell>
          <cell r="O447">
            <v>450</v>
          </cell>
          <cell r="P447">
            <v>-6.27</v>
          </cell>
          <cell r="Q447">
            <v>443.73</v>
          </cell>
        </row>
        <row r="448">
          <cell r="A448" t="str">
            <v>LM055</v>
          </cell>
          <cell r="B448" t="str">
            <v>加大垫片</v>
          </cell>
          <cell r="C448" t="str">
            <v>Q36</v>
          </cell>
          <cell r="D448" t="str">
            <v>只</v>
          </cell>
          <cell r="E448">
            <v>1262</v>
          </cell>
          <cell r="F448">
            <v>8</v>
          </cell>
          <cell r="G448">
            <v>5.0599999999999996</v>
          </cell>
          <cell r="H448">
            <v>15.45</v>
          </cell>
          <cell r="I448">
            <v>20.51</v>
          </cell>
          <cell r="J448">
            <v>562</v>
          </cell>
          <cell r="K448">
            <v>355.49</v>
          </cell>
          <cell r="L448">
            <v>0.57999999999999996</v>
          </cell>
          <cell r="M448">
            <v>356.07</v>
          </cell>
          <cell r="N448">
            <v>708</v>
          </cell>
          <cell r="O448">
            <v>447.74</v>
          </cell>
          <cell r="P448">
            <v>3.15</v>
          </cell>
          <cell r="Q448">
            <v>450.89</v>
          </cell>
        </row>
        <row r="449">
          <cell r="A449" t="str">
            <v>CL009</v>
          </cell>
          <cell r="B449" t="str">
            <v>外六角螺丝</v>
          </cell>
          <cell r="C449" t="str">
            <v>6*70</v>
          </cell>
          <cell r="D449" t="str">
            <v>只</v>
          </cell>
          <cell r="E449">
            <v>834</v>
          </cell>
          <cell r="N449">
            <v>834</v>
          </cell>
          <cell r="O449">
            <v>442.02</v>
          </cell>
          <cell r="Q449">
            <v>442.02</v>
          </cell>
        </row>
        <row r="450">
          <cell r="A450" t="str">
            <v>GJ204</v>
          </cell>
          <cell r="B450" t="str">
            <v>丁型铣刀</v>
          </cell>
          <cell r="C450" t="str">
            <v>Q16</v>
          </cell>
          <cell r="D450" t="str">
            <v>支</v>
          </cell>
          <cell r="E450">
            <v>9</v>
          </cell>
          <cell r="J450">
            <v>1</v>
          </cell>
          <cell r="K450">
            <v>55</v>
          </cell>
          <cell r="L450">
            <v>-0.73</v>
          </cell>
          <cell r="M450">
            <v>54.27</v>
          </cell>
          <cell r="N450">
            <v>8</v>
          </cell>
          <cell r="O450">
            <v>440</v>
          </cell>
          <cell r="P450">
            <v>-5.8</v>
          </cell>
          <cell r="Q450">
            <v>434.2</v>
          </cell>
        </row>
        <row r="451">
          <cell r="A451" t="str">
            <v>NL080</v>
          </cell>
          <cell r="B451" t="str">
            <v>内六角</v>
          </cell>
          <cell r="C451" t="str">
            <v>24*160</v>
          </cell>
          <cell r="D451" t="str">
            <v>只</v>
          </cell>
          <cell r="E451">
            <v>55</v>
          </cell>
          <cell r="N451">
            <v>55</v>
          </cell>
          <cell r="O451">
            <v>440</v>
          </cell>
          <cell r="Q451">
            <v>440</v>
          </cell>
        </row>
        <row r="452">
          <cell r="A452" t="str">
            <v>XL024</v>
          </cell>
          <cell r="B452" t="str">
            <v>修理电机.线圈.水泵</v>
          </cell>
          <cell r="D452" t="str">
            <v>台</v>
          </cell>
          <cell r="E452">
            <v>11</v>
          </cell>
          <cell r="N452">
            <v>11</v>
          </cell>
          <cell r="O452">
            <v>440</v>
          </cell>
          <cell r="P452">
            <v>-43.07</v>
          </cell>
          <cell r="Q452">
            <v>396.93</v>
          </cell>
        </row>
        <row r="453">
          <cell r="A453" t="str">
            <v>CL072</v>
          </cell>
          <cell r="B453" t="str">
            <v>元柱肖</v>
          </cell>
          <cell r="C453" t="str">
            <v>10*60</v>
          </cell>
          <cell r="D453" t="str">
            <v>只</v>
          </cell>
          <cell r="E453">
            <v>1041</v>
          </cell>
          <cell r="N453">
            <v>1041</v>
          </cell>
          <cell r="O453">
            <v>439.62</v>
          </cell>
          <cell r="Q453">
            <v>439.62</v>
          </cell>
        </row>
        <row r="454">
          <cell r="A454" t="str">
            <v>YX035</v>
          </cell>
          <cell r="B454" t="str">
            <v>元锥肖</v>
          </cell>
          <cell r="C454" t="str">
            <v>12*35</v>
          </cell>
          <cell r="D454" t="str">
            <v>只</v>
          </cell>
          <cell r="E454">
            <v>439</v>
          </cell>
          <cell r="F454">
            <v>80</v>
          </cell>
          <cell r="G454">
            <v>80</v>
          </cell>
          <cell r="I454">
            <v>80</v>
          </cell>
          <cell r="N454">
            <v>519</v>
          </cell>
          <cell r="O454">
            <v>519</v>
          </cell>
          <cell r="P454">
            <v>-5.79</v>
          </cell>
          <cell r="Q454">
            <v>513.21</v>
          </cell>
        </row>
        <row r="455">
          <cell r="A455" t="str">
            <v>ST055</v>
          </cell>
          <cell r="B455" t="str">
            <v>双头螺丝</v>
          </cell>
          <cell r="C455" t="str">
            <v>20*230</v>
          </cell>
          <cell r="D455" t="str">
            <v>只</v>
          </cell>
          <cell r="E455">
            <v>196</v>
          </cell>
          <cell r="J455">
            <v>103</v>
          </cell>
          <cell r="K455">
            <v>484.1</v>
          </cell>
          <cell r="L455">
            <v>-130.19</v>
          </cell>
          <cell r="M455">
            <v>353.91</v>
          </cell>
          <cell r="N455">
            <v>93</v>
          </cell>
          <cell r="O455">
            <v>437.1</v>
          </cell>
          <cell r="P455">
            <v>-117.57</v>
          </cell>
          <cell r="Q455">
            <v>319.52999999999997</v>
          </cell>
        </row>
        <row r="456">
          <cell r="A456" t="str">
            <v>JC009</v>
          </cell>
          <cell r="B456" t="str">
            <v>变压器</v>
          </cell>
          <cell r="C456" t="str">
            <v>BK500</v>
          </cell>
          <cell r="D456" t="str">
            <v>只</v>
          </cell>
          <cell r="E456">
            <v>2</v>
          </cell>
          <cell r="N456">
            <v>2</v>
          </cell>
          <cell r="O456">
            <v>436</v>
          </cell>
          <cell r="P456">
            <v>-53.9</v>
          </cell>
          <cell r="Q456">
            <v>382.1</v>
          </cell>
        </row>
        <row r="457">
          <cell r="A457" t="str">
            <v>DH004</v>
          </cell>
          <cell r="B457" t="str">
            <v>拉王</v>
          </cell>
          <cell r="C457" t="str">
            <v>2*12*125</v>
          </cell>
          <cell r="D457" t="str">
            <v>只</v>
          </cell>
          <cell r="E457">
            <v>272</v>
          </cell>
          <cell r="N457">
            <v>272</v>
          </cell>
          <cell r="O457">
            <v>435.2</v>
          </cell>
          <cell r="P457">
            <v>-5.74</v>
          </cell>
          <cell r="Q457">
            <v>429.46</v>
          </cell>
        </row>
        <row r="458">
          <cell r="A458" t="str">
            <v>XL013</v>
          </cell>
          <cell r="B458" t="str">
            <v>拔块</v>
          </cell>
          <cell r="D458" t="str">
            <v>只</v>
          </cell>
          <cell r="E458">
            <v>10</v>
          </cell>
          <cell r="J458">
            <v>4</v>
          </cell>
          <cell r="K458">
            <v>290</v>
          </cell>
          <cell r="L458">
            <v>-3.83</v>
          </cell>
          <cell r="M458">
            <v>286.17</v>
          </cell>
          <cell r="N458">
            <v>6</v>
          </cell>
          <cell r="O458">
            <v>435</v>
          </cell>
          <cell r="P458">
            <v>-5.74</v>
          </cell>
          <cell r="Q458">
            <v>429.26</v>
          </cell>
        </row>
        <row r="459">
          <cell r="A459" t="str">
            <v>YQ014</v>
          </cell>
          <cell r="B459" t="str">
            <v>原子灰</v>
          </cell>
          <cell r="D459" t="str">
            <v>公斤</v>
          </cell>
          <cell r="E459">
            <v>70</v>
          </cell>
          <cell r="N459">
            <v>70</v>
          </cell>
          <cell r="O459">
            <v>434</v>
          </cell>
          <cell r="P459">
            <v>-5.73</v>
          </cell>
          <cell r="Q459">
            <v>428.27</v>
          </cell>
        </row>
        <row r="460">
          <cell r="A460" t="str">
            <v>LM062</v>
          </cell>
          <cell r="B460" t="str">
            <v>弹王垫片</v>
          </cell>
          <cell r="C460" t="str">
            <v>Q5</v>
          </cell>
          <cell r="D460" t="str">
            <v>只</v>
          </cell>
          <cell r="E460">
            <v>47435</v>
          </cell>
          <cell r="J460">
            <v>4262</v>
          </cell>
          <cell r="K460">
            <v>42.62</v>
          </cell>
          <cell r="L460">
            <v>-0.35</v>
          </cell>
          <cell r="M460">
            <v>42.27</v>
          </cell>
          <cell r="N460">
            <v>43173</v>
          </cell>
          <cell r="O460">
            <v>431.73</v>
          </cell>
          <cell r="P460">
            <v>-3.49</v>
          </cell>
          <cell r="Q460">
            <v>428.24</v>
          </cell>
        </row>
        <row r="461">
          <cell r="A461" t="str">
            <v>XL045</v>
          </cell>
          <cell r="B461" t="str">
            <v>轴</v>
          </cell>
          <cell r="C461" t="str">
            <v>C512/532215A</v>
          </cell>
          <cell r="D461" t="str">
            <v>根</v>
          </cell>
          <cell r="E461">
            <v>3</v>
          </cell>
          <cell r="F461">
            <v>5</v>
          </cell>
          <cell r="G461">
            <v>1517.1</v>
          </cell>
          <cell r="H461">
            <v>-160.68</v>
          </cell>
          <cell r="I461">
            <v>1356.42</v>
          </cell>
          <cell r="J461">
            <v>2</v>
          </cell>
          <cell r="K461">
            <v>606.84</v>
          </cell>
          <cell r="L461">
            <v>-31.82</v>
          </cell>
          <cell r="M461">
            <v>575.02</v>
          </cell>
          <cell r="N461">
            <v>6</v>
          </cell>
          <cell r="O461">
            <v>2587.6</v>
          </cell>
          <cell r="P461">
            <v>-135.69999999999999</v>
          </cell>
          <cell r="Q461">
            <v>2451.9</v>
          </cell>
        </row>
        <row r="462">
          <cell r="A462" t="str">
            <v>TJ145</v>
          </cell>
          <cell r="B462" t="str">
            <v>剪板机配件</v>
          </cell>
          <cell r="D462" t="str">
            <v>只</v>
          </cell>
          <cell r="E462">
            <v>2</v>
          </cell>
          <cell r="N462">
            <v>2</v>
          </cell>
          <cell r="O462">
            <v>430.76</v>
          </cell>
          <cell r="Q462">
            <v>430.76</v>
          </cell>
        </row>
        <row r="463">
          <cell r="A463" t="str">
            <v>ST106</v>
          </cell>
          <cell r="B463" t="str">
            <v>双头螺丝</v>
          </cell>
          <cell r="C463" t="str">
            <v>16*320</v>
          </cell>
          <cell r="D463" t="str">
            <v>只</v>
          </cell>
          <cell r="E463">
            <v>214</v>
          </cell>
          <cell r="J463">
            <v>64</v>
          </cell>
          <cell r="K463">
            <v>183.04</v>
          </cell>
          <cell r="M463">
            <v>183.04</v>
          </cell>
          <cell r="N463">
            <v>150</v>
          </cell>
          <cell r="O463">
            <v>429</v>
          </cell>
          <cell r="Q463">
            <v>429</v>
          </cell>
        </row>
        <row r="464">
          <cell r="A464" t="str">
            <v>XJ064</v>
          </cell>
          <cell r="B464" t="str">
            <v>橡胶垫圈</v>
          </cell>
          <cell r="D464" t="str">
            <v>只</v>
          </cell>
          <cell r="E464">
            <v>1300</v>
          </cell>
          <cell r="N464">
            <v>1300</v>
          </cell>
          <cell r="O464">
            <v>429</v>
          </cell>
          <cell r="P464">
            <v>-5.66</v>
          </cell>
          <cell r="Q464">
            <v>423.34</v>
          </cell>
        </row>
        <row r="465">
          <cell r="A465" t="str">
            <v>DH053</v>
          </cell>
          <cell r="B465" t="str">
            <v>压王</v>
          </cell>
          <cell r="C465" t="str">
            <v>5*36*86</v>
          </cell>
          <cell r="D465" t="str">
            <v>只</v>
          </cell>
          <cell r="E465">
            <v>119</v>
          </cell>
          <cell r="N465">
            <v>119</v>
          </cell>
          <cell r="O465">
            <v>428.4</v>
          </cell>
          <cell r="P465">
            <v>-5.65</v>
          </cell>
          <cell r="Q465">
            <v>422.75</v>
          </cell>
        </row>
        <row r="466">
          <cell r="A466" t="str">
            <v>XJ259</v>
          </cell>
          <cell r="B466" t="str">
            <v>橡胶防尘罩</v>
          </cell>
          <cell r="C466" t="str">
            <v>200T</v>
          </cell>
          <cell r="D466" t="str">
            <v>只</v>
          </cell>
          <cell r="E466">
            <v>10</v>
          </cell>
          <cell r="N466">
            <v>10</v>
          </cell>
          <cell r="O466">
            <v>427.4</v>
          </cell>
          <cell r="P466">
            <v>-0.03</v>
          </cell>
          <cell r="Q466">
            <v>427.37</v>
          </cell>
        </row>
        <row r="467">
          <cell r="A467" t="str">
            <v>ZC129</v>
          </cell>
          <cell r="B467" t="str">
            <v>轴承</v>
          </cell>
          <cell r="C467" t="str">
            <v>2219</v>
          </cell>
          <cell r="D467" t="str">
            <v>套</v>
          </cell>
          <cell r="E467">
            <v>7</v>
          </cell>
          <cell r="J467">
            <v>4</v>
          </cell>
          <cell r="K467">
            <v>569.20000000000005</v>
          </cell>
          <cell r="L467">
            <v>-12.87</v>
          </cell>
          <cell r="M467">
            <v>556.33000000000004</v>
          </cell>
          <cell r="N467">
            <v>3</v>
          </cell>
          <cell r="O467">
            <v>426.9</v>
          </cell>
          <cell r="P467">
            <v>-9.66</v>
          </cell>
          <cell r="Q467">
            <v>417.24</v>
          </cell>
        </row>
        <row r="468">
          <cell r="A468" t="str">
            <v>WL072</v>
          </cell>
          <cell r="B468" t="str">
            <v>外六角</v>
          </cell>
          <cell r="C468" t="str">
            <v>20*55</v>
          </cell>
          <cell r="D468" t="str">
            <v>只</v>
          </cell>
          <cell r="E468">
            <v>410</v>
          </cell>
          <cell r="J468">
            <v>131</v>
          </cell>
          <cell r="K468">
            <v>199.12</v>
          </cell>
          <cell r="M468">
            <v>199.12</v>
          </cell>
          <cell r="N468">
            <v>279</v>
          </cell>
          <cell r="O468">
            <v>424.08</v>
          </cell>
          <cell r="Q468">
            <v>424.08</v>
          </cell>
        </row>
        <row r="469">
          <cell r="A469" t="str">
            <v>LM027</v>
          </cell>
          <cell r="B469" t="str">
            <v>螺帽</v>
          </cell>
          <cell r="C469" t="str">
            <v>M27*2</v>
          </cell>
          <cell r="D469" t="str">
            <v>只</v>
          </cell>
          <cell r="E469">
            <v>448</v>
          </cell>
          <cell r="F469">
            <v>24</v>
          </cell>
          <cell r="G469">
            <v>24</v>
          </cell>
          <cell r="H469">
            <v>17.03</v>
          </cell>
          <cell r="I469">
            <v>41.03</v>
          </cell>
          <cell r="J469">
            <v>24</v>
          </cell>
          <cell r="K469">
            <v>24</v>
          </cell>
          <cell r="L469">
            <v>0.56999999999999995</v>
          </cell>
          <cell r="M469">
            <v>24.57</v>
          </cell>
          <cell r="N469">
            <v>448</v>
          </cell>
          <cell r="O469">
            <v>448</v>
          </cell>
          <cell r="P469">
            <v>10.55</v>
          </cell>
          <cell r="Q469">
            <v>458.55</v>
          </cell>
        </row>
        <row r="470">
          <cell r="A470" t="str">
            <v>XL099</v>
          </cell>
          <cell r="B470" t="str">
            <v>聚胺脂棒</v>
          </cell>
          <cell r="D470" t="str">
            <v>米</v>
          </cell>
          <cell r="E470">
            <v>6</v>
          </cell>
          <cell r="J470">
            <v>2</v>
          </cell>
          <cell r="K470">
            <v>211.96</v>
          </cell>
          <cell r="M470">
            <v>211.96</v>
          </cell>
          <cell r="N470">
            <v>4</v>
          </cell>
          <cell r="O470">
            <v>423.92</v>
          </cell>
          <cell r="P470">
            <v>0.02</v>
          </cell>
          <cell r="Q470">
            <v>423.94</v>
          </cell>
        </row>
        <row r="471">
          <cell r="A471" t="str">
            <v>ZC165</v>
          </cell>
          <cell r="B471" t="str">
            <v>轴承</v>
          </cell>
          <cell r="C471" t="str">
            <v>32207{7507}</v>
          </cell>
          <cell r="D471" t="str">
            <v>套</v>
          </cell>
          <cell r="E471">
            <v>11</v>
          </cell>
          <cell r="N471">
            <v>11</v>
          </cell>
          <cell r="O471">
            <v>422.07</v>
          </cell>
          <cell r="P471">
            <v>0.9</v>
          </cell>
          <cell r="Q471">
            <v>422.97</v>
          </cell>
        </row>
        <row r="472">
          <cell r="A472" t="str">
            <v>TJ126</v>
          </cell>
          <cell r="B472" t="str">
            <v>前床身瓦</v>
          </cell>
          <cell r="C472" t="str">
            <v>80T(固)</v>
          </cell>
          <cell r="D472" t="str">
            <v>只</v>
          </cell>
          <cell r="E472">
            <v>39</v>
          </cell>
          <cell r="F472">
            <v>5</v>
          </cell>
          <cell r="G472">
            <v>260.25</v>
          </cell>
          <cell r="I472">
            <v>260.25</v>
          </cell>
          <cell r="J472">
            <v>31</v>
          </cell>
          <cell r="K472">
            <v>1613.55</v>
          </cell>
          <cell r="M472">
            <v>1613.55</v>
          </cell>
          <cell r="N472">
            <v>13</v>
          </cell>
          <cell r="O472">
            <v>676.65</v>
          </cell>
          <cell r="Q472">
            <v>676.65</v>
          </cell>
        </row>
        <row r="473">
          <cell r="A473" t="str">
            <v>CL140</v>
          </cell>
          <cell r="B473" t="str">
            <v>冷压</v>
          </cell>
          <cell r="D473" t="str">
            <v>只</v>
          </cell>
          <cell r="E473">
            <v>800</v>
          </cell>
          <cell r="N473">
            <v>800</v>
          </cell>
          <cell r="O473">
            <v>414.56</v>
          </cell>
          <cell r="Q473">
            <v>414.56</v>
          </cell>
        </row>
        <row r="474">
          <cell r="A474" t="str">
            <v>NL055</v>
          </cell>
          <cell r="B474" t="str">
            <v>内六角</v>
          </cell>
          <cell r="C474" t="str">
            <v>20*130</v>
          </cell>
          <cell r="D474" t="str">
            <v>只</v>
          </cell>
          <cell r="E474">
            <v>478</v>
          </cell>
          <cell r="J474">
            <v>368</v>
          </cell>
          <cell r="K474">
            <v>1383.68</v>
          </cell>
          <cell r="L474">
            <v>-22.96</v>
          </cell>
          <cell r="M474">
            <v>1360.72</v>
          </cell>
          <cell r="N474">
            <v>110</v>
          </cell>
          <cell r="O474">
            <v>413.6</v>
          </cell>
          <cell r="P474">
            <v>-6.85</v>
          </cell>
          <cell r="Q474">
            <v>406.75</v>
          </cell>
        </row>
        <row r="475">
          <cell r="A475" t="str">
            <v>DH019</v>
          </cell>
          <cell r="B475" t="str">
            <v>拉王</v>
          </cell>
          <cell r="C475" t="str">
            <v>3*18*90</v>
          </cell>
          <cell r="D475" t="str">
            <v>只</v>
          </cell>
          <cell r="E475">
            <v>775</v>
          </cell>
          <cell r="N475">
            <v>775</v>
          </cell>
          <cell r="O475">
            <v>410.75</v>
          </cell>
          <cell r="P475">
            <v>-5.42</v>
          </cell>
          <cell r="Q475">
            <v>405.33</v>
          </cell>
        </row>
        <row r="476">
          <cell r="A476" t="str">
            <v>GJ482</v>
          </cell>
          <cell r="B476" t="str">
            <v>铰刀</v>
          </cell>
          <cell r="C476" t="str">
            <v>Q42</v>
          </cell>
          <cell r="D476" t="str">
            <v>支</v>
          </cell>
          <cell r="E476">
            <v>3</v>
          </cell>
          <cell r="J476">
            <v>1</v>
          </cell>
          <cell r="K476">
            <v>205.13</v>
          </cell>
          <cell r="L476">
            <v>-33.42</v>
          </cell>
          <cell r="M476">
            <v>171.71</v>
          </cell>
          <cell r="N476">
            <v>2</v>
          </cell>
          <cell r="O476">
            <v>410.26</v>
          </cell>
          <cell r="P476">
            <v>-66.84</v>
          </cell>
          <cell r="Q476">
            <v>343.42</v>
          </cell>
        </row>
        <row r="477">
          <cell r="A477" t="str">
            <v>KG011</v>
          </cell>
          <cell r="B477" t="str">
            <v>组合开关</v>
          </cell>
          <cell r="C477" t="str">
            <v>RZ30-6</v>
          </cell>
          <cell r="D477" t="str">
            <v>只</v>
          </cell>
          <cell r="E477">
            <v>16</v>
          </cell>
          <cell r="N477">
            <v>16</v>
          </cell>
          <cell r="O477">
            <v>410.24</v>
          </cell>
          <cell r="P477">
            <v>-8.67</v>
          </cell>
          <cell r="Q477">
            <v>401.57</v>
          </cell>
        </row>
        <row r="478">
          <cell r="A478" t="str">
            <v>DJ098</v>
          </cell>
          <cell r="B478" t="str">
            <v>齿轮端盖</v>
          </cell>
          <cell r="C478" t="str">
            <v>110t</v>
          </cell>
          <cell r="D478" t="str">
            <v>只</v>
          </cell>
          <cell r="E478">
            <v>10</v>
          </cell>
          <cell r="N478">
            <v>10</v>
          </cell>
          <cell r="O478">
            <v>408</v>
          </cell>
          <cell r="P478">
            <v>-5.38</v>
          </cell>
          <cell r="Q478">
            <v>402.62</v>
          </cell>
        </row>
        <row r="479">
          <cell r="A479" t="str">
            <v>LM004</v>
          </cell>
          <cell r="B479" t="str">
            <v>螺帽</v>
          </cell>
          <cell r="C479" t="str">
            <v>M6</v>
          </cell>
          <cell r="D479" t="str">
            <v>只</v>
          </cell>
          <cell r="E479">
            <v>52888</v>
          </cell>
          <cell r="F479">
            <v>18000</v>
          </cell>
          <cell r="G479">
            <v>216</v>
          </cell>
          <cell r="H479">
            <v>116.31</v>
          </cell>
          <cell r="I479">
            <v>332.31</v>
          </cell>
          <cell r="J479">
            <v>18916</v>
          </cell>
          <cell r="K479">
            <v>227</v>
          </cell>
          <cell r="L479">
            <v>17.68</v>
          </cell>
          <cell r="M479">
            <v>244.68</v>
          </cell>
          <cell r="N479">
            <v>51972</v>
          </cell>
          <cell r="O479">
            <v>623.64</v>
          </cell>
          <cell r="P479">
            <v>69.900000000000006</v>
          </cell>
          <cell r="Q479">
            <v>693.54</v>
          </cell>
        </row>
        <row r="480">
          <cell r="A480" t="str">
            <v>NL027</v>
          </cell>
          <cell r="B480" t="str">
            <v>内六角</v>
          </cell>
          <cell r="C480" t="str">
            <v>10*90</v>
          </cell>
          <cell r="D480" t="str">
            <v>只</v>
          </cell>
          <cell r="E480">
            <v>652</v>
          </cell>
          <cell r="J480">
            <v>16</v>
          </cell>
          <cell r="K480">
            <v>10.24</v>
          </cell>
          <cell r="L480">
            <v>-0.08</v>
          </cell>
          <cell r="M480">
            <v>10.16</v>
          </cell>
          <cell r="N480">
            <v>636</v>
          </cell>
          <cell r="O480">
            <v>407.04</v>
          </cell>
          <cell r="P480">
            <v>-3.2</v>
          </cell>
          <cell r="Q480">
            <v>403.84</v>
          </cell>
        </row>
        <row r="481">
          <cell r="A481" t="str">
            <v>NL090</v>
          </cell>
          <cell r="B481" t="str">
            <v>内六角</v>
          </cell>
          <cell r="C481" t="str">
            <v>6*25</v>
          </cell>
          <cell r="D481" t="str">
            <v>只</v>
          </cell>
          <cell r="E481">
            <v>5326</v>
          </cell>
          <cell r="J481">
            <v>1626</v>
          </cell>
          <cell r="K481">
            <v>178.86</v>
          </cell>
          <cell r="L481">
            <v>0.02</v>
          </cell>
          <cell r="M481">
            <v>178.88</v>
          </cell>
          <cell r="N481">
            <v>3700</v>
          </cell>
          <cell r="O481">
            <v>407</v>
          </cell>
          <cell r="P481">
            <v>7.0000000000000007E-2</v>
          </cell>
          <cell r="Q481">
            <v>407.07</v>
          </cell>
        </row>
        <row r="482">
          <cell r="A482" t="str">
            <v>NL097</v>
          </cell>
          <cell r="B482" t="str">
            <v>内六角</v>
          </cell>
          <cell r="C482" t="str">
            <v>6*16</v>
          </cell>
          <cell r="D482" t="str">
            <v>只</v>
          </cell>
          <cell r="E482">
            <v>5363</v>
          </cell>
          <cell r="J482">
            <v>607</v>
          </cell>
          <cell r="K482">
            <v>51.6</v>
          </cell>
          <cell r="L482">
            <v>-0.09</v>
          </cell>
          <cell r="M482">
            <v>51.51</v>
          </cell>
          <cell r="N482">
            <v>4756</v>
          </cell>
          <cell r="O482">
            <v>404.26</v>
          </cell>
          <cell r="P482">
            <v>-0.95</v>
          </cell>
          <cell r="Q482">
            <v>403.31</v>
          </cell>
        </row>
        <row r="483">
          <cell r="A483" t="str">
            <v>DH018</v>
          </cell>
          <cell r="B483" t="str">
            <v>拉王</v>
          </cell>
          <cell r="C483" t="str">
            <v>3*16*102</v>
          </cell>
          <cell r="D483" t="str">
            <v>只</v>
          </cell>
          <cell r="E483">
            <v>317</v>
          </cell>
          <cell r="N483">
            <v>317</v>
          </cell>
          <cell r="O483">
            <v>402.59</v>
          </cell>
          <cell r="P483">
            <v>-5.31</v>
          </cell>
          <cell r="Q483">
            <v>397.28</v>
          </cell>
        </row>
        <row r="484">
          <cell r="A484" t="str">
            <v>XL210</v>
          </cell>
          <cell r="B484" t="str">
            <v>变速泵</v>
          </cell>
          <cell r="C484" t="str">
            <v>E3150*2684</v>
          </cell>
          <cell r="D484" t="str">
            <v>只</v>
          </cell>
          <cell r="E484">
            <v>2</v>
          </cell>
          <cell r="F484">
            <v>1</v>
          </cell>
          <cell r="G484">
            <v>401.7</v>
          </cell>
          <cell r="H484">
            <v>1.72</v>
          </cell>
          <cell r="I484">
            <v>403.42</v>
          </cell>
          <cell r="J484">
            <v>1</v>
          </cell>
          <cell r="K484">
            <v>401.7</v>
          </cell>
          <cell r="L484">
            <v>0.56999999999999995</v>
          </cell>
          <cell r="M484">
            <v>402.27</v>
          </cell>
          <cell r="N484">
            <v>2</v>
          </cell>
          <cell r="O484">
            <v>803.4</v>
          </cell>
          <cell r="P484">
            <v>1.1499999999999999</v>
          </cell>
          <cell r="Q484">
            <v>804.55</v>
          </cell>
        </row>
        <row r="485">
          <cell r="A485" t="str">
            <v>YX030</v>
          </cell>
          <cell r="B485" t="str">
            <v>元锥肖</v>
          </cell>
          <cell r="C485" t="str">
            <v>10*50</v>
          </cell>
          <cell r="D485" t="str">
            <v>只</v>
          </cell>
          <cell r="E485">
            <v>552</v>
          </cell>
          <cell r="J485">
            <v>80</v>
          </cell>
          <cell r="K485">
            <v>68</v>
          </cell>
          <cell r="L485">
            <v>-0.9</v>
          </cell>
          <cell r="M485">
            <v>67.099999999999994</v>
          </cell>
          <cell r="N485">
            <v>472</v>
          </cell>
          <cell r="O485">
            <v>401.2</v>
          </cell>
          <cell r="P485">
            <v>-5.41</v>
          </cell>
          <cell r="Q485">
            <v>395.79</v>
          </cell>
        </row>
        <row r="486">
          <cell r="A486" t="str">
            <v>NL021</v>
          </cell>
          <cell r="B486" t="str">
            <v>内六角</v>
          </cell>
          <cell r="C486" t="str">
            <v>10*30</v>
          </cell>
          <cell r="D486" t="str">
            <v>只</v>
          </cell>
          <cell r="E486">
            <v>2552</v>
          </cell>
          <cell r="J486">
            <v>643</v>
          </cell>
          <cell r="K486">
            <v>135.03</v>
          </cell>
          <cell r="L486">
            <v>-1.1599999999999999</v>
          </cell>
          <cell r="M486">
            <v>133.87</v>
          </cell>
          <cell r="N486">
            <v>1909</v>
          </cell>
          <cell r="O486">
            <v>400.89</v>
          </cell>
          <cell r="P486">
            <v>-3.48</v>
          </cell>
          <cell r="Q486">
            <v>397.41</v>
          </cell>
        </row>
        <row r="487">
          <cell r="A487" t="str">
            <v>JC073</v>
          </cell>
          <cell r="B487" t="str">
            <v>交流接触器</v>
          </cell>
          <cell r="C487" t="str">
            <v>CJX2-0910N</v>
          </cell>
          <cell r="D487" t="str">
            <v>只</v>
          </cell>
          <cell r="E487">
            <v>10</v>
          </cell>
          <cell r="J487">
            <v>4</v>
          </cell>
          <cell r="K487">
            <v>266.68</v>
          </cell>
          <cell r="M487">
            <v>266.68</v>
          </cell>
          <cell r="N487">
            <v>6</v>
          </cell>
          <cell r="O487">
            <v>400.02</v>
          </cell>
          <cell r="Q487">
            <v>400.02</v>
          </cell>
        </row>
        <row r="488">
          <cell r="A488" t="str">
            <v>DH030</v>
          </cell>
          <cell r="B488" t="str">
            <v>压王</v>
          </cell>
          <cell r="C488" t="str">
            <v>1.5*12*60</v>
          </cell>
          <cell r="D488" t="str">
            <v>只</v>
          </cell>
          <cell r="E488">
            <v>900</v>
          </cell>
          <cell r="J488">
            <v>500</v>
          </cell>
          <cell r="K488">
            <v>500</v>
          </cell>
          <cell r="L488">
            <v>-115.85</v>
          </cell>
          <cell r="M488">
            <v>384.15</v>
          </cell>
          <cell r="N488">
            <v>400</v>
          </cell>
          <cell r="O488">
            <v>400</v>
          </cell>
          <cell r="P488">
            <v>-92.66</v>
          </cell>
          <cell r="Q488">
            <v>307.33999999999997</v>
          </cell>
        </row>
        <row r="489">
          <cell r="A489" t="str">
            <v>NL068</v>
          </cell>
          <cell r="B489" t="str">
            <v>内六角</v>
          </cell>
          <cell r="C489" t="str">
            <v>24*165</v>
          </cell>
          <cell r="D489" t="str">
            <v>只</v>
          </cell>
          <cell r="E489">
            <v>50</v>
          </cell>
          <cell r="N489">
            <v>50</v>
          </cell>
          <cell r="O489">
            <v>400</v>
          </cell>
          <cell r="P489">
            <v>18.8</v>
          </cell>
          <cell r="Q489">
            <v>418.8</v>
          </cell>
        </row>
        <row r="490">
          <cell r="A490" t="str">
            <v>CL120</v>
          </cell>
          <cell r="B490" t="str">
            <v>漆包线</v>
          </cell>
          <cell r="C490" t="str">
            <v>1.88</v>
          </cell>
          <cell r="D490" t="str">
            <v>公斤</v>
          </cell>
          <cell r="E490">
            <v>12</v>
          </cell>
          <cell r="N490">
            <v>12</v>
          </cell>
          <cell r="O490">
            <v>399.79</v>
          </cell>
          <cell r="Q490">
            <v>399.79</v>
          </cell>
        </row>
        <row r="491">
          <cell r="A491" t="str">
            <v>DQ088</v>
          </cell>
          <cell r="B491" t="str">
            <v>上海软管</v>
          </cell>
          <cell r="D491" t="str">
            <v>米</v>
          </cell>
          <cell r="E491">
            <v>1150</v>
          </cell>
          <cell r="J491">
            <v>1000</v>
          </cell>
          <cell r="K491">
            <v>2650</v>
          </cell>
          <cell r="L491">
            <v>842.62</v>
          </cell>
          <cell r="M491">
            <v>3492.62</v>
          </cell>
          <cell r="N491">
            <v>150</v>
          </cell>
          <cell r="O491">
            <v>397.5</v>
          </cell>
          <cell r="P491">
            <v>126.39</v>
          </cell>
          <cell r="Q491">
            <v>523.89</v>
          </cell>
        </row>
        <row r="492">
          <cell r="A492" t="str">
            <v>XJ239</v>
          </cell>
          <cell r="B492" t="str">
            <v>橡胶防尘罩</v>
          </cell>
          <cell r="C492" t="str">
            <v>60T</v>
          </cell>
          <cell r="D492" t="str">
            <v>只</v>
          </cell>
          <cell r="E492">
            <v>35</v>
          </cell>
          <cell r="J492">
            <v>4</v>
          </cell>
          <cell r="K492">
            <v>51.28</v>
          </cell>
          <cell r="M492">
            <v>51.28</v>
          </cell>
          <cell r="N492">
            <v>31</v>
          </cell>
          <cell r="O492">
            <v>397.42</v>
          </cell>
          <cell r="P492">
            <v>0.02</v>
          </cell>
          <cell r="Q492">
            <v>397.44</v>
          </cell>
        </row>
        <row r="493">
          <cell r="A493" t="str">
            <v>XL250</v>
          </cell>
          <cell r="B493" t="str">
            <v>转向总成</v>
          </cell>
          <cell r="D493" t="str">
            <v>套</v>
          </cell>
          <cell r="E493">
            <v>3</v>
          </cell>
          <cell r="N493">
            <v>3</v>
          </cell>
          <cell r="O493">
            <v>397.41</v>
          </cell>
          <cell r="P493">
            <v>0.02</v>
          </cell>
          <cell r="Q493">
            <v>397.43</v>
          </cell>
        </row>
        <row r="494">
          <cell r="A494" t="str">
            <v>XP077</v>
          </cell>
          <cell r="B494" t="str">
            <v>O型圈</v>
          </cell>
          <cell r="C494" t="str">
            <v>244.5*8.4</v>
          </cell>
          <cell r="D494" t="str">
            <v>只</v>
          </cell>
          <cell r="E494">
            <v>47</v>
          </cell>
          <cell r="J494">
            <v>7</v>
          </cell>
          <cell r="K494">
            <v>69.3</v>
          </cell>
          <cell r="L494">
            <v>0.04</v>
          </cell>
          <cell r="M494">
            <v>69.34</v>
          </cell>
          <cell r="N494">
            <v>40</v>
          </cell>
          <cell r="O494">
            <v>396</v>
          </cell>
          <cell r="P494">
            <v>0.24</v>
          </cell>
          <cell r="Q494">
            <v>396.24</v>
          </cell>
        </row>
        <row r="495">
          <cell r="A495" t="str">
            <v>XL173</v>
          </cell>
          <cell r="B495" t="str">
            <v>直砂--(摩擦片--套)</v>
          </cell>
          <cell r="C495" t="str">
            <v>S100</v>
          </cell>
          <cell r="D495" t="str">
            <v>台</v>
          </cell>
          <cell r="E495">
            <v>1</v>
          </cell>
          <cell r="N495">
            <v>1</v>
          </cell>
          <cell r="O495">
            <v>394.87</v>
          </cell>
          <cell r="Q495">
            <v>394.87</v>
          </cell>
        </row>
        <row r="496">
          <cell r="A496" t="str">
            <v>GJ085</v>
          </cell>
          <cell r="B496" t="str">
            <v>钻头</v>
          </cell>
          <cell r="C496" t="str">
            <v>Q7.5</v>
          </cell>
          <cell r="D496" t="str">
            <v>支</v>
          </cell>
          <cell r="E496">
            <v>43</v>
          </cell>
          <cell r="J496">
            <v>1</v>
          </cell>
          <cell r="K496">
            <v>9.4</v>
          </cell>
          <cell r="L496">
            <v>-6.53</v>
          </cell>
          <cell r="M496">
            <v>2.87</v>
          </cell>
          <cell r="N496">
            <v>42</v>
          </cell>
          <cell r="O496">
            <v>394.8</v>
          </cell>
          <cell r="P496">
            <v>-274.14999999999998</v>
          </cell>
          <cell r="Q496">
            <v>120.65</v>
          </cell>
        </row>
        <row r="497">
          <cell r="A497" t="str">
            <v>GJ197</v>
          </cell>
          <cell r="B497" t="str">
            <v>键槽刀</v>
          </cell>
          <cell r="C497" t="str">
            <v>Q26</v>
          </cell>
          <cell r="D497" t="str">
            <v>支</v>
          </cell>
          <cell r="E497">
            <v>7</v>
          </cell>
          <cell r="N497">
            <v>7</v>
          </cell>
          <cell r="O497">
            <v>393.47</v>
          </cell>
          <cell r="P497">
            <v>-7.83</v>
          </cell>
          <cell r="Q497">
            <v>385.64</v>
          </cell>
        </row>
        <row r="498">
          <cell r="A498" t="str">
            <v>XL363</v>
          </cell>
          <cell r="B498" t="str">
            <v>叶电泵</v>
          </cell>
          <cell r="C498" t="str">
            <v>YB1-10</v>
          </cell>
          <cell r="D498" t="str">
            <v>台</v>
          </cell>
          <cell r="E498">
            <v>1</v>
          </cell>
          <cell r="F498">
            <v>2</v>
          </cell>
          <cell r="G498">
            <v>786.32</v>
          </cell>
          <cell r="I498">
            <v>786.32</v>
          </cell>
          <cell r="N498">
            <v>3</v>
          </cell>
          <cell r="O498">
            <v>1179.48</v>
          </cell>
          <cell r="Q498">
            <v>1179.48</v>
          </cell>
        </row>
        <row r="499">
          <cell r="A499" t="str">
            <v>DJ142</v>
          </cell>
          <cell r="B499" t="str">
            <v>缸体</v>
          </cell>
          <cell r="C499" t="str">
            <v>45T</v>
          </cell>
          <cell r="D499" t="str">
            <v>只</v>
          </cell>
          <cell r="E499">
            <v>11</v>
          </cell>
          <cell r="F499">
            <v>10</v>
          </cell>
          <cell r="G499">
            <v>1310.3</v>
          </cell>
          <cell r="H499">
            <v>3186.01</v>
          </cell>
          <cell r="I499">
            <v>4496.3100000000004</v>
          </cell>
          <cell r="J499">
            <v>8</v>
          </cell>
          <cell r="K499">
            <v>1048.24</v>
          </cell>
          <cell r="L499">
            <v>1529.82</v>
          </cell>
          <cell r="M499">
            <v>2578.06</v>
          </cell>
          <cell r="N499">
            <v>13</v>
          </cell>
          <cell r="O499">
            <v>1703.39</v>
          </cell>
          <cell r="P499">
            <v>1689.47</v>
          </cell>
          <cell r="Q499">
            <v>3392.86</v>
          </cell>
        </row>
        <row r="500">
          <cell r="A500" t="str">
            <v>DJ035</v>
          </cell>
          <cell r="B500" t="str">
            <v>弯棒</v>
          </cell>
          <cell r="C500" t="str">
            <v>40t</v>
          </cell>
          <cell r="D500" t="str">
            <v>件</v>
          </cell>
          <cell r="E500">
            <v>294</v>
          </cell>
          <cell r="F500">
            <v>87</v>
          </cell>
          <cell r="G500">
            <v>1548.6</v>
          </cell>
          <cell r="H500">
            <v>339.39</v>
          </cell>
          <cell r="I500">
            <v>1887.99</v>
          </cell>
          <cell r="J500">
            <v>272</v>
          </cell>
          <cell r="K500">
            <v>4841.6000000000004</v>
          </cell>
          <cell r="L500">
            <v>199.44</v>
          </cell>
          <cell r="M500">
            <v>5041.04</v>
          </cell>
          <cell r="N500">
            <v>109</v>
          </cell>
          <cell r="O500">
            <v>1940.2</v>
          </cell>
          <cell r="P500">
            <v>802.39</v>
          </cell>
          <cell r="Q500">
            <v>2742.59</v>
          </cell>
        </row>
        <row r="501">
          <cell r="A501" t="str">
            <v>DJ167</v>
          </cell>
          <cell r="B501" t="str">
            <v>打杆座</v>
          </cell>
          <cell r="C501" t="str">
            <v>45T</v>
          </cell>
          <cell r="D501" t="str">
            <v>只</v>
          </cell>
          <cell r="E501">
            <v>3</v>
          </cell>
          <cell r="F501">
            <v>8</v>
          </cell>
          <cell r="G501">
            <v>1041.5999999999999</v>
          </cell>
          <cell r="H501">
            <v>-732.92</v>
          </cell>
          <cell r="I501">
            <v>308.68</v>
          </cell>
          <cell r="N501">
            <v>11</v>
          </cell>
          <cell r="O501">
            <v>1432.2</v>
          </cell>
          <cell r="P501">
            <v>-732.92</v>
          </cell>
          <cell r="Q501">
            <v>699.28</v>
          </cell>
        </row>
        <row r="502">
          <cell r="A502" t="str">
            <v>DH072</v>
          </cell>
          <cell r="B502" t="str">
            <v>行程标牌</v>
          </cell>
          <cell r="C502" t="str">
            <v>0-90</v>
          </cell>
          <cell r="D502" t="str">
            <v>只</v>
          </cell>
          <cell r="E502">
            <v>620</v>
          </cell>
          <cell r="J502">
            <v>320</v>
          </cell>
          <cell r="K502">
            <v>416</v>
          </cell>
          <cell r="L502">
            <v>14.65</v>
          </cell>
          <cell r="M502">
            <v>430.65</v>
          </cell>
          <cell r="N502">
            <v>300</v>
          </cell>
          <cell r="O502">
            <v>390</v>
          </cell>
          <cell r="P502">
            <v>13.72</v>
          </cell>
          <cell r="Q502">
            <v>403.72</v>
          </cell>
        </row>
        <row r="503">
          <cell r="A503" t="str">
            <v>WL065</v>
          </cell>
          <cell r="B503" t="str">
            <v>外六角</v>
          </cell>
          <cell r="C503" t="str">
            <v>24*80</v>
          </cell>
          <cell r="D503" t="str">
            <v>只</v>
          </cell>
          <cell r="E503">
            <v>114</v>
          </cell>
          <cell r="J503">
            <v>36</v>
          </cell>
          <cell r="K503">
            <v>180</v>
          </cell>
          <cell r="L503">
            <v>-101.33</v>
          </cell>
          <cell r="M503">
            <v>78.67</v>
          </cell>
          <cell r="N503">
            <v>78</v>
          </cell>
          <cell r="O503">
            <v>390</v>
          </cell>
          <cell r="P503">
            <v>-219.53</v>
          </cell>
          <cell r="Q503">
            <v>170.47</v>
          </cell>
        </row>
        <row r="504">
          <cell r="A504" t="str">
            <v>XP037</v>
          </cell>
          <cell r="B504" t="str">
            <v>O型圈</v>
          </cell>
          <cell r="C504" t="str">
            <v>189.3*5.7</v>
          </cell>
          <cell r="D504" t="str">
            <v>只</v>
          </cell>
          <cell r="E504">
            <v>83</v>
          </cell>
          <cell r="J504">
            <v>14</v>
          </cell>
          <cell r="K504">
            <v>78.959999999999994</v>
          </cell>
          <cell r="M504">
            <v>78.959999999999994</v>
          </cell>
          <cell r="N504">
            <v>69</v>
          </cell>
          <cell r="O504">
            <v>389.16</v>
          </cell>
          <cell r="Q504">
            <v>389.16</v>
          </cell>
        </row>
        <row r="505">
          <cell r="A505" t="str">
            <v>YZ003</v>
          </cell>
          <cell r="B505" t="str">
            <v>元机螺丝</v>
          </cell>
          <cell r="C505" t="str">
            <v>4*12</v>
          </cell>
          <cell r="D505" t="str">
            <v>只</v>
          </cell>
          <cell r="E505">
            <v>24036</v>
          </cell>
          <cell r="J505">
            <v>4592</v>
          </cell>
          <cell r="K505">
            <v>91.84</v>
          </cell>
          <cell r="L505">
            <v>18.399999999999999</v>
          </cell>
          <cell r="M505">
            <v>110.24</v>
          </cell>
          <cell r="N505">
            <v>19444</v>
          </cell>
          <cell r="O505">
            <v>388.88</v>
          </cell>
          <cell r="P505">
            <v>77.91</v>
          </cell>
          <cell r="Q505">
            <v>466.79</v>
          </cell>
        </row>
        <row r="506">
          <cell r="A506" t="str">
            <v>GJ199</v>
          </cell>
          <cell r="B506" t="str">
            <v>键槽刀</v>
          </cell>
          <cell r="C506" t="str">
            <v>Q30</v>
          </cell>
          <cell r="D506" t="str">
            <v>支</v>
          </cell>
          <cell r="E506">
            <v>12</v>
          </cell>
          <cell r="J506">
            <v>6</v>
          </cell>
          <cell r="K506">
            <v>387.6</v>
          </cell>
          <cell r="L506">
            <v>-37.840000000000003</v>
          </cell>
          <cell r="M506">
            <v>349.76</v>
          </cell>
          <cell r="N506">
            <v>6</v>
          </cell>
          <cell r="O506">
            <v>387.6</v>
          </cell>
          <cell r="P506">
            <v>-37.82</v>
          </cell>
          <cell r="Q506">
            <v>349.78</v>
          </cell>
        </row>
        <row r="507">
          <cell r="A507" t="str">
            <v>WL057</v>
          </cell>
          <cell r="B507" t="str">
            <v>外六角</v>
          </cell>
          <cell r="C507" t="str">
            <v>30*105</v>
          </cell>
          <cell r="D507" t="str">
            <v>只</v>
          </cell>
          <cell r="E507">
            <v>100</v>
          </cell>
          <cell r="J507">
            <v>18</v>
          </cell>
          <cell r="K507">
            <v>84.6</v>
          </cell>
          <cell r="L507">
            <v>-1.1100000000000001</v>
          </cell>
          <cell r="M507">
            <v>83.49</v>
          </cell>
          <cell r="N507">
            <v>82</v>
          </cell>
          <cell r="O507">
            <v>385.4</v>
          </cell>
          <cell r="P507">
            <v>-5.09</v>
          </cell>
          <cell r="Q507">
            <v>380.31</v>
          </cell>
        </row>
        <row r="508">
          <cell r="A508" t="str">
            <v>QG005</v>
          </cell>
          <cell r="B508" t="str">
            <v>平衡缸</v>
          </cell>
          <cell r="C508" t="str">
            <v>63T定制</v>
          </cell>
          <cell r="D508" t="str">
            <v>只</v>
          </cell>
          <cell r="E508">
            <v>1</v>
          </cell>
          <cell r="N508">
            <v>1</v>
          </cell>
          <cell r="O508">
            <v>384.62</v>
          </cell>
          <cell r="Q508">
            <v>384.62</v>
          </cell>
        </row>
        <row r="509">
          <cell r="A509" t="str">
            <v>XL111</v>
          </cell>
          <cell r="B509" t="str">
            <v>三联齿.齿轮.螺旋伞齿轮</v>
          </cell>
          <cell r="C509" t="str">
            <v>X62W370A.X62W373A</v>
          </cell>
          <cell r="D509" t="str">
            <v>只</v>
          </cell>
          <cell r="E509">
            <v>5</v>
          </cell>
          <cell r="J509">
            <v>4</v>
          </cell>
          <cell r="K509">
            <v>1538.48</v>
          </cell>
          <cell r="L509">
            <v>-123.09</v>
          </cell>
          <cell r="M509">
            <v>1415.39</v>
          </cell>
          <cell r="N509">
            <v>1</v>
          </cell>
          <cell r="O509">
            <v>384.62</v>
          </cell>
          <cell r="P509">
            <v>-30.77</v>
          </cell>
          <cell r="Q509">
            <v>353.85</v>
          </cell>
        </row>
        <row r="510">
          <cell r="A510" t="str">
            <v>XL344</v>
          </cell>
          <cell r="B510" t="str">
            <v>半罗母</v>
          </cell>
          <cell r="C510" t="str">
            <v>MQ8260</v>
          </cell>
          <cell r="D510" t="str">
            <v>件</v>
          </cell>
          <cell r="E510">
            <v>1</v>
          </cell>
          <cell r="N510">
            <v>1</v>
          </cell>
          <cell r="O510">
            <v>384.61</v>
          </cell>
          <cell r="Q510">
            <v>384.61</v>
          </cell>
        </row>
        <row r="511">
          <cell r="A511" t="str">
            <v>XL193</v>
          </cell>
          <cell r="B511" t="str">
            <v>双联齿轮</v>
          </cell>
          <cell r="C511" t="str">
            <v>224-4203/X62K</v>
          </cell>
          <cell r="D511" t="str">
            <v>只</v>
          </cell>
          <cell r="E511">
            <v>9</v>
          </cell>
          <cell r="F511">
            <v>4</v>
          </cell>
          <cell r="G511">
            <v>307.68</v>
          </cell>
          <cell r="H511">
            <v>38.46</v>
          </cell>
          <cell r="I511">
            <v>346.14</v>
          </cell>
          <cell r="J511">
            <v>4</v>
          </cell>
          <cell r="K511">
            <v>307.68</v>
          </cell>
          <cell r="L511">
            <v>-2.1</v>
          </cell>
          <cell r="M511">
            <v>305.58</v>
          </cell>
          <cell r="N511">
            <v>9</v>
          </cell>
          <cell r="O511">
            <v>692.28</v>
          </cell>
          <cell r="P511">
            <v>40.549999999999997</v>
          </cell>
          <cell r="Q511">
            <v>732.83</v>
          </cell>
        </row>
        <row r="512">
          <cell r="A512" t="str">
            <v>ZJ009</v>
          </cell>
          <cell r="B512" t="str">
            <v>钢丝绳</v>
          </cell>
          <cell r="D512" t="str">
            <v>根</v>
          </cell>
          <cell r="E512">
            <v>1</v>
          </cell>
          <cell r="N512">
            <v>1</v>
          </cell>
          <cell r="O512">
            <v>383.29</v>
          </cell>
          <cell r="P512">
            <v>786.54</v>
          </cell>
          <cell r="Q512">
            <v>1169.83</v>
          </cell>
        </row>
        <row r="513">
          <cell r="A513" t="str">
            <v>CL070</v>
          </cell>
          <cell r="B513" t="str">
            <v>元柱肖</v>
          </cell>
          <cell r="C513" t="str">
            <v>10*22</v>
          </cell>
          <cell r="D513" t="str">
            <v>只</v>
          </cell>
          <cell r="E513">
            <v>2116</v>
          </cell>
          <cell r="N513">
            <v>2116</v>
          </cell>
          <cell r="O513">
            <v>382.36</v>
          </cell>
          <cell r="Q513">
            <v>382.36</v>
          </cell>
        </row>
        <row r="514">
          <cell r="A514" t="str">
            <v>DH044</v>
          </cell>
          <cell r="B514" t="str">
            <v>压王</v>
          </cell>
          <cell r="C514" t="str">
            <v>3*24*80</v>
          </cell>
          <cell r="D514" t="str">
            <v>只</v>
          </cell>
          <cell r="E514">
            <v>191</v>
          </cell>
          <cell r="N514">
            <v>191</v>
          </cell>
          <cell r="O514">
            <v>382</v>
          </cell>
          <cell r="P514">
            <v>-5.04</v>
          </cell>
          <cell r="Q514">
            <v>376.96</v>
          </cell>
        </row>
        <row r="515">
          <cell r="A515" t="str">
            <v>CL167</v>
          </cell>
          <cell r="B515" t="str">
            <v>保护开关</v>
          </cell>
          <cell r="C515" t="str">
            <v>25A</v>
          </cell>
          <cell r="D515" t="str">
            <v>只</v>
          </cell>
          <cell r="E515">
            <v>2</v>
          </cell>
          <cell r="N515">
            <v>2</v>
          </cell>
          <cell r="O515">
            <v>379.18</v>
          </cell>
          <cell r="Q515">
            <v>379.18</v>
          </cell>
        </row>
        <row r="516">
          <cell r="A516" t="str">
            <v>XL400</v>
          </cell>
          <cell r="B516" t="str">
            <v>离合器齿轮</v>
          </cell>
          <cell r="C516" t="str">
            <v>T35-221</v>
          </cell>
          <cell r="D516" t="str">
            <v>只</v>
          </cell>
          <cell r="E516">
            <v>12</v>
          </cell>
          <cell r="J516">
            <v>1</v>
          </cell>
          <cell r="K516">
            <v>34.19</v>
          </cell>
          <cell r="M516">
            <v>34.19</v>
          </cell>
          <cell r="N516">
            <v>11</v>
          </cell>
          <cell r="O516">
            <v>376.09</v>
          </cell>
          <cell r="P516">
            <v>-0.02</v>
          </cell>
          <cell r="Q516">
            <v>376.07</v>
          </cell>
        </row>
        <row r="517">
          <cell r="A517" t="str">
            <v>XL042</v>
          </cell>
          <cell r="B517" t="str">
            <v>铜螺母</v>
          </cell>
          <cell r="D517" t="str">
            <v>只</v>
          </cell>
          <cell r="E517">
            <v>3</v>
          </cell>
          <cell r="J517">
            <v>2</v>
          </cell>
          <cell r="K517">
            <v>752.14</v>
          </cell>
          <cell r="L517">
            <v>-2305.56</v>
          </cell>
          <cell r="M517">
            <v>-1553.42</v>
          </cell>
          <cell r="N517">
            <v>1</v>
          </cell>
          <cell r="O517">
            <v>376.07</v>
          </cell>
          <cell r="P517">
            <v>-1152.78</v>
          </cell>
          <cell r="Q517">
            <v>-776.71</v>
          </cell>
        </row>
        <row r="518">
          <cell r="A518" t="str">
            <v>JD018</v>
          </cell>
          <cell r="B518" t="str">
            <v>紧定螺丝</v>
          </cell>
          <cell r="C518" t="str">
            <v>3*6</v>
          </cell>
          <cell r="D518" t="str">
            <v>只</v>
          </cell>
          <cell r="E518">
            <v>9700</v>
          </cell>
          <cell r="J518">
            <v>320</v>
          </cell>
          <cell r="K518">
            <v>12.8</v>
          </cell>
          <cell r="M518">
            <v>12.8</v>
          </cell>
          <cell r="N518">
            <v>9380</v>
          </cell>
          <cell r="O518">
            <v>375.2</v>
          </cell>
          <cell r="Q518">
            <v>375.2</v>
          </cell>
        </row>
        <row r="519">
          <cell r="A519" t="str">
            <v>XP011</v>
          </cell>
          <cell r="B519" t="str">
            <v>O型圈</v>
          </cell>
          <cell r="C519" t="str">
            <v>109.4*3.1</v>
          </cell>
          <cell r="D519" t="str">
            <v>只</v>
          </cell>
          <cell r="E519">
            <v>186</v>
          </cell>
          <cell r="J519">
            <v>24</v>
          </cell>
          <cell r="K519">
            <v>55.44</v>
          </cell>
          <cell r="M519">
            <v>55.44</v>
          </cell>
          <cell r="N519">
            <v>162</v>
          </cell>
          <cell r="O519">
            <v>374.22</v>
          </cell>
          <cell r="Q519">
            <v>374.22</v>
          </cell>
        </row>
        <row r="520">
          <cell r="A520" t="str">
            <v>GJ031</v>
          </cell>
          <cell r="B520" t="str">
            <v>丝攻</v>
          </cell>
          <cell r="C520" t="str">
            <v>Q3/8</v>
          </cell>
          <cell r="D520" t="str">
            <v>支</v>
          </cell>
          <cell r="E520">
            <v>20</v>
          </cell>
          <cell r="J520">
            <v>1</v>
          </cell>
          <cell r="K520">
            <v>19.649999999999999</v>
          </cell>
          <cell r="L520">
            <v>0.88</v>
          </cell>
          <cell r="M520">
            <v>20.53</v>
          </cell>
          <cell r="N520">
            <v>19</v>
          </cell>
          <cell r="O520">
            <v>373.35</v>
          </cell>
          <cell r="P520">
            <v>16.77</v>
          </cell>
          <cell r="Q520">
            <v>390.12</v>
          </cell>
        </row>
        <row r="521">
          <cell r="A521" t="str">
            <v>JD017</v>
          </cell>
          <cell r="B521" t="str">
            <v>紧定螺丝</v>
          </cell>
          <cell r="C521" t="str">
            <v>24*65</v>
          </cell>
          <cell r="D521" t="str">
            <v>只</v>
          </cell>
          <cell r="E521">
            <v>348</v>
          </cell>
          <cell r="F521">
            <v>572</v>
          </cell>
          <cell r="G521">
            <v>2173.6</v>
          </cell>
          <cell r="I521">
            <v>2173.6</v>
          </cell>
          <cell r="J521">
            <v>250</v>
          </cell>
          <cell r="K521">
            <v>950</v>
          </cell>
          <cell r="L521">
            <v>-138.03</v>
          </cell>
          <cell r="M521">
            <v>811.97</v>
          </cell>
          <cell r="N521">
            <v>670</v>
          </cell>
          <cell r="O521">
            <v>2546</v>
          </cell>
          <cell r="P521">
            <v>-54.11</v>
          </cell>
          <cell r="Q521">
            <v>2491.89</v>
          </cell>
        </row>
        <row r="522">
          <cell r="A522" t="str">
            <v>CL148</v>
          </cell>
          <cell r="B522" t="str">
            <v>电磁铁</v>
          </cell>
          <cell r="C522" t="str">
            <v>3公斤</v>
          </cell>
          <cell r="D522" t="str">
            <v>只</v>
          </cell>
          <cell r="E522">
            <v>190</v>
          </cell>
          <cell r="N522">
            <v>190</v>
          </cell>
          <cell r="O522">
            <v>371.01</v>
          </cell>
          <cell r="Q522">
            <v>371.01</v>
          </cell>
        </row>
        <row r="523">
          <cell r="A523" t="str">
            <v>GJ261</v>
          </cell>
          <cell r="B523" t="str">
            <v>合金刀头</v>
          </cell>
          <cell r="C523" t="str">
            <v>YG3A420</v>
          </cell>
          <cell r="D523" t="str">
            <v>块</v>
          </cell>
          <cell r="E523">
            <v>104</v>
          </cell>
          <cell r="J523">
            <v>42</v>
          </cell>
          <cell r="K523">
            <v>251.16</v>
          </cell>
          <cell r="L523">
            <v>10</v>
          </cell>
          <cell r="M523">
            <v>261.16000000000003</v>
          </cell>
          <cell r="N523">
            <v>62</v>
          </cell>
          <cell r="O523">
            <v>370.76</v>
          </cell>
          <cell r="P523">
            <v>14.75</v>
          </cell>
          <cell r="Q523">
            <v>385.51</v>
          </cell>
        </row>
        <row r="524">
          <cell r="A524" t="str">
            <v>GC087</v>
          </cell>
          <cell r="B524" t="str">
            <v>40CR钢</v>
          </cell>
          <cell r="C524" t="str">
            <v>Q12</v>
          </cell>
          <cell r="D524" t="str">
            <v>公斤</v>
          </cell>
          <cell r="E524">
            <v>883</v>
          </cell>
          <cell r="J524">
            <v>746</v>
          </cell>
          <cell r="K524">
            <v>2014.2</v>
          </cell>
          <cell r="L524">
            <v>-9.08</v>
          </cell>
          <cell r="M524">
            <v>2005.12</v>
          </cell>
          <cell r="N524">
            <v>137</v>
          </cell>
          <cell r="O524">
            <v>369.9</v>
          </cell>
          <cell r="P524">
            <v>-1.68</v>
          </cell>
          <cell r="Q524">
            <v>368.22</v>
          </cell>
        </row>
        <row r="525">
          <cell r="A525" t="str">
            <v>DJ176</v>
          </cell>
          <cell r="B525" t="str">
            <v>高性能套</v>
          </cell>
          <cell r="C525" t="str">
            <v>80T360*180*220</v>
          </cell>
          <cell r="D525" t="str">
            <v>只</v>
          </cell>
          <cell r="E525">
            <v>1</v>
          </cell>
          <cell r="N525">
            <v>1</v>
          </cell>
          <cell r="O525">
            <v>369.74</v>
          </cell>
          <cell r="Q525">
            <v>369.74</v>
          </cell>
        </row>
        <row r="526">
          <cell r="A526" t="str">
            <v>DH040</v>
          </cell>
          <cell r="B526" t="str">
            <v>压王</v>
          </cell>
          <cell r="C526" t="str">
            <v>3*20*86</v>
          </cell>
          <cell r="D526" t="str">
            <v>只</v>
          </cell>
          <cell r="E526">
            <v>369</v>
          </cell>
          <cell r="N526">
            <v>369</v>
          </cell>
          <cell r="O526">
            <v>369</v>
          </cell>
          <cell r="P526">
            <v>-4.87</v>
          </cell>
          <cell r="Q526">
            <v>364.13</v>
          </cell>
        </row>
        <row r="527">
          <cell r="A527" t="str">
            <v>DJ005</v>
          </cell>
          <cell r="B527" t="str">
            <v>杂刀圈</v>
          </cell>
          <cell r="C527" t="str">
            <v>5t</v>
          </cell>
          <cell r="D527" t="str">
            <v>件</v>
          </cell>
          <cell r="E527">
            <v>46</v>
          </cell>
          <cell r="N527">
            <v>46</v>
          </cell>
          <cell r="O527">
            <v>368</v>
          </cell>
          <cell r="P527">
            <v>-4.8600000000000003</v>
          </cell>
          <cell r="Q527">
            <v>363.14</v>
          </cell>
        </row>
        <row r="528">
          <cell r="A528" t="str">
            <v>ZJ161</v>
          </cell>
          <cell r="B528" t="str">
            <v>二级气阀</v>
          </cell>
          <cell r="C528" t="str">
            <v>4L-20/8</v>
          </cell>
          <cell r="D528" t="str">
            <v>只</v>
          </cell>
          <cell r="E528">
            <v>3</v>
          </cell>
          <cell r="J528">
            <v>1</v>
          </cell>
          <cell r="K528">
            <v>183.76</v>
          </cell>
          <cell r="L528">
            <v>-50.15</v>
          </cell>
          <cell r="M528">
            <v>133.61000000000001</v>
          </cell>
          <cell r="N528">
            <v>2</v>
          </cell>
          <cell r="O528">
            <v>367.52</v>
          </cell>
          <cell r="P528">
            <v>-100.29</v>
          </cell>
          <cell r="Q528">
            <v>267.23</v>
          </cell>
        </row>
        <row r="529">
          <cell r="A529" t="str">
            <v>DX018</v>
          </cell>
          <cell r="B529" t="str">
            <v>铜心线</v>
          </cell>
          <cell r="C529" t="str">
            <v>19*0.64</v>
          </cell>
          <cell r="D529" t="str">
            <v>米</v>
          </cell>
          <cell r="E529">
            <v>200</v>
          </cell>
          <cell r="N529">
            <v>200</v>
          </cell>
          <cell r="O529">
            <v>367.4</v>
          </cell>
          <cell r="Q529">
            <v>367.4</v>
          </cell>
        </row>
        <row r="530">
          <cell r="A530" t="str">
            <v>GJ245</v>
          </cell>
          <cell r="B530" t="str">
            <v>浮动镗刀片</v>
          </cell>
          <cell r="C530" t="str">
            <v>115*60*22</v>
          </cell>
          <cell r="D530" t="str">
            <v>把</v>
          </cell>
          <cell r="E530">
            <v>2</v>
          </cell>
          <cell r="N530">
            <v>2</v>
          </cell>
          <cell r="O530">
            <v>360.68</v>
          </cell>
          <cell r="P530">
            <v>-4.76</v>
          </cell>
          <cell r="Q530">
            <v>355.92</v>
          </cell>
        </row>
        <row r="531">
          <cell r="A531" t="str">
            <v>GJ143</v>
          </cell>
          <cell r="B531" t="str">
            <v>齿轮铣刀</v>
          </cell>
          <cell r="C531" t="str">
            <v>1.5M3#</v>
          </cell>
          <cell r="D531" t="str">
            <v>只</v>
          </cell>
          <cell r="E531">
            <v>6</v>
          </cell>
          <cell r="N531">
            <v>6</v>
          </cell>
          <cell r="O531">
            <v>360</v>
          </cell>
          <cell r="P531">
            <v>-126.38</v>
          </cell>
          <cell r="Q531">
            <v>233.62</v>
          </cell>
        </row>
        <row r="532">
          <cell r="A532" t="str">
            <v>GJ523</v>
          </cell>
          <cell r="B532" t="str">
            <v>合金刀头</v>
          </cell>
          <cell r="C532" t="str">
            <v>YG6D130</v>
          </cell>
          <cell r="D532" t="str">
            <v>块</v>
          </cell>
          <cell r="E532">
            <v>67</v>
          </cell>
          <cell r="J532">
            <v>7</v>
          </cell>
          <cell r="K532">
            <v>42</v>
          </cell>
          <cell r="M532">
            <v>42</v>
          </cell>
          <cell r="N532">
            <v>60</v>
          </cell>
          <cell r="O532">
            <v>360</v>
          </cell>
          <cell r="Q532">
            <v>360</v>
          </cell>
        </row>
        <row r="533">
          <cell r="A533" t="str">
            <v>XJ246</v>
          </cell>
          <cell r="B533" t="str">
            <v>骨架油封</v>
          </cell>
          <cell r="C533" t="str">
            <v>160*190*16</v>
          </cell>
          <cell r="D533" t="str">
            <v>只</v>
          </cell>
          <cell r="E533">
            <v>43</v>
          </cell>
          <cell r="J533">
            <v>7</v>
          </cell>
          <cell r="K533">
            <v>70</v>
          </cell>
          <cell r="L533">
            <v>5.72</v>
          </cell>
          <cell r="M533">
            <v>75.72</v>
          </cell>
          <cell r="N533">
            <v>36</v>
          </cell>
          <cell r="O533">
            <v>360</v>
          </cell>
          <cell r="P533">
            <v>29.43</v>
          </cell>
          <cell r="Q533">
            <v>389.43</v>
          </cell>
        </row>
        <row r="534">
          <cell r="A534" t="str">
            <v>XL348</v>
          </cell>
          <cell r="B534" t="str">
            <v>方刀架</v>
          </cell>
          <cell r="C534" t="str">
            <v>CG620</v>
          </cell>
          <cell r="D534" t="str">
            <v>只</v>
          </cell>
          <cell r="E534">
            <v>2</v>
          </cell>
          <cell r="J534">
            <v>1</v>
          </cell>
          <cell r="K534">
            <v>358.97</v>
          </cell>
          <cell r="M534">
            <v>358.97</v>
          </cell>
          <cell r="N534">
            <v>1</v>
          </cell>
          <cell r="O534">
            <v>358.97</v>
          </cell>
          <cell r="Q534">
            <v>358.97</v>
          </cell>
        </row>
        <row r="535">
          <cell r="A535" t="str">
            <v>GJ447</v>
          </cell>
          <cell r="B535" t="str">
            <v>合金刀头</v>
          </cell>
          <cell r="C535" t="str">
            <v>YG6D224</v>
          </cell>
          <cell r="D535" t="str">
            <v>块</v>
          </cell>
          <cell r="E535">
            <v>81</v>
          </cell>
          <cell r="N535">
            <v>81</v>
          </cell>
          <cell r="O535">
            <v>358.02</v>
          </cell>
          <cell r="P535">
            <v>0.1</v>
          </cell>
          <cell r="Q535">
            <v>358.12</v>
          </cell>
        </row>
        <row r="536">
          <cell r="A536" t="str">
            <v>GJ190</v>
          </cell>
          <cell r="B536" t="str">
            <v>键槽刀</v>
          </cell>
          <cell r="C536" t="str">
            <v>Q14</v>
          </cell>
          <cell r="D536" t="str">
            <v>支</v>
          </cell>
          <cell r="E536">
            <v>35</v>
          </cell>
          <cell r="J536">
            <v>20</v>
          </cell>
          <cell r="K536">
            <v>475</v>
          </cell>
          <cell r="L536">
            <v>-51.22</v>
          </cell>
          <cell r="M536">
            <v>423.78</v>
          </cell>
          <cell r="N536">
            <v>15</v>
          </cell>
          <cell r="O536">
            <v>356.25</v>
          </cell>
          <cell r="P536">
            <v>-38.42</v>
          </cell>
          <cell r="Q536">
            <v>317.83</v>
          </cell>
        </row>
        <row r="537">
          <cell r="A537" t="str">
            <v>GJ418</v>
          </cell>
          <cell r="B537" t="str">
            <v>键槽刀</v>
          </cell>
          <cell r="C537" t="str">
            <v>Q45</v>
          </cell>
          <cell r="D537" t="str">
            <v>支</v>
          </cell>
          <cell r="E537">
            <v>5</v>
          </cell>
          <cell r="J537">
            <v>2</v>
          </cell>
          <cell r="K537">
            <v>237.5</v>
          </cell>
          <cell r="L537">
            <v>3.14</v>
          </cell>
          <cell r="M537">
            <v>240.64</v>
          </cell>
          <cell r="N537">
            <v>3</v>
          </cell>
          <cell r="O537">
            <v>356.25</v>
          </cell>
          <cell r="P537">
            <v>4.71</v>
          </cell>
          <cell r="Q537">
            <v>360.96</v>
          </cell>
        </row>
        <row r="538">
          <cell r="A538" t="str">
            <v>CL054</v>
          </cell>
          <cell r="B538" t="str">
            <v>方头螺丝</v>
          </cell>
          <cell r="C538" t="str">
            <v>10*70</v>
          </cell>
          <cell r="D538" t="str">
            <v>只</v>
          </cell>
          <cell r="E538">
            <v>712</v>
          </cell>
          <cell r="N538">
            <v>712</v>
          </cell>
          <cell r="O538">
            <v>356</v>
          </cell>
          <cell r="Q538">
            <v>356</v>
          </cell>
        </row>
        <row r="539">
          <cell r="A539" t="str">
            <v>XJ282</v>
          </cell>
          <cell r="B539" t="str">
            <v>橡胶垫圈</v>
          </cell>
          <cell r="C539" t="str">
            <v>55*50*10</v>
          </cell>
          <cell r="D539" t="str">
            <v>只</v>
          </cell>
          <cell r="E539">
            <v>328</v>
          </cell>
          <cell r="J539">
            <v>50</v>
          </cell>
          <cell r="K539">
            <v>64</v>
          </cell>
          <cell r="L539">
            <v>0.1</v>
          </cell>
          <cell r="M539">
            <v>64.099999999999994</v>
          </cell>
          <cell r="N539">
            <v>278</v>
          </cell>
          <cell r="O539">
            <v>355.84</v>
          </cell>
          <cell r="P539">
            <v>0.56999999999999995</v>
          </cell>
          <cell r="Q539">
            <v>356.41</v>
          </cell>
        </row>
        <row r="540">
          <cell r="A540" t="str">
            <v>GC012</v>
          </cell>
          <cell r="B540" t="str">
            <v>45钢</v>
          </cell>
          <cell r="C540" t="str">
            <v>Q42</v>
          </cell>
          <cell r="D540" t="str">
            <v>公斤</v>
          </cell>
          <cell r="E540">
            <v>1701</v>
          </cell>
          <cell r="F540">
            <v>4053</v>
          </cell>
          <cell r="G540">
            <v>8916.6</v>
          </cell>
          <cell r="H540">
            <v>7295.4</v>
          </cell>
          <cell r="I540">
            <v>16212</v>
          </cell>
          <cell r="J540">
            <v>1540</v>
          </cell>
          <cell r="K540">
            <v>3388</v>
          </cell>
          <cell r="L540">
            <v>1578.51</v>
          </cell>
          <cell r="M540">
            <v>4966.51</v>
          </cell>
          <cell r="N540">
            <v>4214</v>
          </cell>
          <cell r="O540">
            <v>9270.7999999999993</v>
          </cell>
          <cell r="P540">
            <v>6085.84</v>
          </cell>
          <cell r="Q540">
            <v>15356.64</v>
          </cell>
        </row>
        <row r="541">
          <cell r="A541" t="str">
            <v>GJ052</v>
          </cell>
          <cell r="B541" t="str">
            <v>丝攻</v>
          </cell>
          <cell r="C541" t="str">
            <v>QZG1:</v>
          </cell>
          <cell r="D541" t="str">
            <v>支</v>
          </cell>
          <cell r="E541">
            <v>10</v>
          </cell>
          <cell r="F541">
            <v>1</v>
          </cell>
          <cell r="G541">
            <v>50.43</v>
          </cell>
          <cell r="I541">
            <v>50.43</v>
          </cell>
          <cell r="J541">
            <v>3</v>
          </cell>
          <cell r="K541">
            <v>151.29</v>
          </cell>
          <cell r="L541">
            <v>-0.06</v>
          </cell>
          <cell r="M541">
            <v>151.22999999999999</v>
          </cell>
          <cell r="N541">
            <v>8</v>
          </cell>
          <cell r="O541">
            <v>403.44</v>
          </cell>
          <cell r="P541">
            <v>-0.14000000000000001</v>
          </cell>
          <cell r="Q541">
            <v>403.3</v>
          </cell>
        </row>
        <row r="542">
          <cell r="A542" t="str">
            <v>GJ302</v>
          </cell>
          <cell r="B542" t="str">
            <v>合金刀头</v>
          </cell>
          <cell r="C542" t="str">
            <v>YG8C304</v>
          </cell>
          <cell r="D542" t="str">
            <v>块</v>
          </cell>
          <cell r="E542">
            <v>605</v>
          </cell>
          <cell r="J542">
            <v>104</v>
          </cell>
          <cell r="K542">
            <v>72.8</v>
          </cell>
          <cell r="L542">
            <v>-0.97</v>
          </cell>
          <cell r="M542">
            <v>71.83</v>
          </cell>
          <cell r="N542">
            <v>501</v>
          </cell>
          <cell r="O542">
            <v>350.7</v>
          </cell>
          <cell r="P542">
            <v>-4.68</v>
          </cell>
          <cell r="Q542">
            <v>346.02</v>
          </cell>
        </row>
        <row r="543">
          <cell r="A543" t="str">
            <v>GJ024</v>
          </cell>
          <cell r="B543" t="str">
            <v>丝攻</v>
          </cell>
          <cell r="C543" t="str">
            <v>Q3</v>
          </cell>
          <cell r="D543" t="str">
            <v>支</v>
          </cell>
          <cell r="E543">
            <v>64</v>
          </cell>
          <cell r="N543">
            <v>64</v>
          </cell>
          <cell r="O543">
            <v>350.08</v>
          </cell>
          <cell r="P543">
            <v>-1.01</v>
          </cell>
          <cell r="Q543">
            <v>349.07</v>
          </cell>
        </row>
        <row r="544">
          <cell r="A544" t="str">
            <v>XJ073</v>
          </cell>
          <cell r="B544" t="str">
            <v>油封</v>
          </cell>
          <cell r="C544" t="str">
            <v>120*150*12</v>
          </cell>
          <cell r="D544" t="str">
            <v>只</v>
          </cell>
          <cell r="E544">
            <v>57</v>
          </cell>
          <cell r="F544">
            <v>10</v>
          </cell>
          <cell r="G544">
            <v>70</v>
          </cell>
          <cell r="I544">
            <v>70</v>
          </cell>
          <cell r="J544">
            <v>7</v>
          </cell>
          <cell r="K544">
            <v>49</v>
          </cell>
          <cell r="L544">
            <v>-0.7</v>
          </cell>
          <cell r="M544">
            <v>48.3</v>
          </cell>
          <cell r="N544">
            <v>60</v>
          </cell>
          <cell r="O544">
            <v>420</v>
          </cell>
          <cell r="P544">
            <v>-5.25</v>
          </cell>
          <cell r="Q544">
            <v>414.75</v>
          </cell>
        </row>
        <row r="545">
          <cell r="A545" t="str">
            <v>ZZ090</v>
          </cell>
          <cell r="B545" t="str">
            <v>前轴座</v>
          </cell>
          <cell r="C545" t="str">
            <v>315T</v>
          </cell>
          <cell r="D545" t="str">
            <v>只</v>
          </cell>
          <cell r="E545">
            <v>1</v>
          </cell>
          <cell r="N545">
            <v>1</v>
          </cell>
          <cell r="O545">
            <v>348.72</v>
          </cell>
          <cell r="P545">
            <v>241.55</v>
          </cell>
          <cell r="Q545">
            <v>590.27</v>
          </cell>
        </row>
        <row r="546">
          <cell r="A546" t="str">
            <v>CL003</v>
          </cell>
          <cell r="B546" t="str">
            <v>外六角螺丝</v>
          </cell>
          <cell r="C546" t="str">
            <v>5*12</v>
          </cell>
          <cell r="D546" t="str">
            <v>只</v>
          </cell>
          <cell r="E546">
            <v>6242</v>
          </cell>
          <cell r="N546">
            <v>6242</v>
          </cell>
          <cell r="O546">
            <v>345.81</v>
          </cell>
          <cell r="Q546">
            <v>345.81</v>
          </cell>
        </row>
        <row r="547">
          <cell r="A547" t="str">
            <v>NL070</v>
          </cell>
          <cell r="B547" t="str">
            <v>内六角</v>
          </cell>
          <cell r="C547" t="str">
            <v>20*120</v>
          </cell>
          <cell r="D547" t="str">
            <v>只</v>
          </cell>
          <cell r="E547">
            <v>127</v>
          </cell>
          <cell r="J547">
            <v>32</v>
          </cell>
          <cell r="K547">
            <v>116.48</v>
          </cell>
          <cell r="L547">
            <v>-2.64</v>
          </cell>
          <cell r="M547">
            <v>113.84</v>
          </cell>
          <cell r="N547">
            <v>95</v>
          </cell>
          <cell r="O547">
            <v>345.8</v>
          </cell>
          <cell r="P547">
            <v>-7.83</v>
          </cell>
          <cell r="Q547">
            <v>337.97</v>
          </cell>
        </row>
        <row r="548">
          <cell r="A548" t="str">
            <v>XP062</v>
          </cell>
          <cell r="B548" t="str">
            <v>O型圈</v>
          </cell>
          <cell r="C548" t="str">
            <v>219.3*5.7</v>
          </cell>
          <cell r="D548" t="str">
            <v>只</v>
          </cell>
          <cell r="E548">
            <v>93</v>
          </cell>
          <cell r="J548">
            <v>40</v>
          </cell>
          <cell r="K548">
            <v>260</v>
          </cell>
          <cell r="M548">
            <v>260</v>
          </cell>
          <cell r="N548">
            <v>53</v>
          </cell>
          <cell r="O548">
            <v>344.5</v>
          </cell>
          <cell r="Q548">
            <v>344.5</v>
          </cell>
        </row>
        <row r="549">
          <cell r="A549" t="str">
            <v>DJ059</v>
          </cell>
          <cell r="B549" t="str">
            <v>齿条</v>
          </cell>
          <cell r="C549" t="str">
            <v>63t-40T</v>
          </cell>
          <cell r="D549" t="str">
            <v>件</v>
          </cell>
          <cell r="E549">
            <v>40</v>
          </cell>
          <cell r="N549">
            <v>40</v>
          </cell>
          <cell r="O549">
            <v>344</v>
          </cell>
          <cell r="P549">
            <v>101.24</v>
          </cell>
          <cell r="Q549">
            <v>445.24</v>
          </cell>
        </row>
        <row r="550">
          <cell r="A550" t="str">
            <v>LM006</v>
          </cell>
          <cell r="B550" t="str">
            <v>螺帽</v>
          </cell>
          <cell r="C550" t="str">
            <v>M8扁</v>
          </cell>
          <cell r="D550" t="str">
            <v>只</v>
          </cell>
          <cell r="E550">
            <v>9044</v>
          </cell>
          <cell r="N550">
            <v>9044</v>
          </cell>
          <cell r="O550">
            <v>343.67</v>
          </cell>
          <cell r="P550">
            <v>-4.54</v>
          </cell>
          <cell r="Q550">
            <v>339.13</v>
          </cell>
        </row>
        <row r="551">
          <cell r="A551" t="str">
            <v>GJ022</v>
          </cell>
          <cell r="B551" t="str">
            <v>管子丝攻</v>
          </cell>
          <cell r="C551" t="str">
            <v>G1/4</v>
          </cell>
          <cell r="D551" t="str">
            <v>支</v>
          </cell>
          <cell r="E551">
            <v>25</v>
          </cell>
          <cell r="F551">
            <v>15</v>
          </cell>
          <cell r="G551">
            <v>320.55</v>
          </cell>
          <cell r="I551">
            <v>320.55</v>
          </cell>
          <cell r="J551">
            <v>9</v>
          </cell>
          <cell r="K551">
            <v>192.33</v>
          </cell>
          <cell r="L551">
            <v>6.17</v>
          </cell>
          <cell r="M551">
            <v>198.5</v>
          </cell>
          <cell r="N551">
            <v>31</v>
          </cell>
          <cell r="O551">
            <v>662.47</v>
          </cell>
          <cell r="P551">
            <v>15.84</v>
          </cell>
          <cell r="Q551">
            <v>678.31</v>
          </cell>
        </row>
        <row r="552">
          <cell r="A552" t="str">
            <v>XL200</v>
          </cell>
          <cell r="B552" t="str">
            <v>X53T齿轮</v>
          </cell>
          <cell r="C552" t="str">
            <v>348-1689</v>
          </cell>
          <cell r="D552" t="str">
            <v>只</v>
          </cell>
          <cell r="E552">
            <v>2</v>
          </cell>
          <cell r="F552">
            <v>2</v>
          </cell>
          <cell r="G552">
            <v>341.88</v>
          </cell>
          <cell r="I552">
            <v>341.88</v>
          </cell>
          <cell r="N552">
            <v>4</v>
          </cell>
          <cell r="O552">
            <v>683.76</v>
          </cell>
          <cell r="Q552">
            <v>683.76</v>
          </cell>
        </row>
        <row r="553">
          <cell r="A553" t="str">
            <v>YX078</v>
          </cell>
          <cell r="B553" t="str">
            <v>平键</v>
          </cell>
          <cell r="C553" t="str">
            <v>16*35</v>
          </cell>
          <cell r="D553" t="str">
            <v>只</v>
          </cell>
          <cell r="E553">
            <v>2849</v>
          </cell>
          <cell r="N553">
            <v>2849</v>
          </cell>
          <cell r="O553">
            <v>341.88</v>
          </cell>
          <cell r="P553">
            <v>-4.53</v>
          </cell>
          <cell r="Q553">
            <v>337.35</v>
          </cell>
        </row>
        <row r="554">
          <cell r="A554" t="str">
            <v>XJ131</v>
          </cell>
          <cell r="B554" t="str">
            <v>O型圈</v>
          </cell>
          <cell r="C554" t="str">
            <v>150*3.1</v>
          </cell>
          <cell r="D554" t="str">
            <v>只</v>
          </cell>
          <cell r="E554">
            <v>341</v>
          </cell>
          <cell r="N554">
            <v>341</v>
          </cell>
          <cell r="O554">
            <v>341</v>
          </cell>
          <cell r="P554">
            <v>627.41</v>
          </cell>
          <cell r="Q554">
            <v>968.41</v>
          </cell>
        </row>
        <row r="555">
          <cell r="A555" t="str">
            <v>JC075</v>
          </cell>
          <cell r="B555" t="str">
            <v>交流接触器</v>
          </cell>
          <cell r="C555" t="str">
            <v>3TF-63/22</v>
          </cell>
          <cell r="D555" t="str">
            <v>只</v>
          </cell>
          <cell r="E555">
            <v>8</v>
          </cell>
          <cell r="N555">
            <v>8</v>
          </cell>
          <cell r="O555">
            <v>340</v>
          </cell>
          <cell r="Q555">
            <v>340</v>
          </cell>
        </row>
        <row r="556">
          <cell r="A556" t="str">
            <v>GJ455</v>
          </cell>
          <cell r="B556" t="str">
            <v>丝攻</v>
          </cell>
          <cell r="C556" t="str">
            <v>Q42</v>
          </cell>
          <cell r="D556" t="str">
            <v>支</v>
          </cell>
          <cell r="E556">
            <v>7</v>
          </cell>
          <cell r="F556">
            <v>6</v>
          </cell>
          <cell r="G556">
            <v>507.72</v>
          </cell>
          <cell r="H556">
            <v>-9.44</v>
          </cell>
          <cell r="I556">
            <v>498.28</v>
          </cell>
          <cell r="J556">
            <v>3</v>
          </cell>
          <cell r="K556">
            <v>253.86</v>
          </cell>
          <cell r="L556">
            <v>-1.03</v>
          </cell>
          <cell r="M556">
            <v>252.83</v>
          </cell>
          <cell r="N556">
            <v>10</v>
          </cell>
          <cell r="O556">
            <v>846.2</v>
          </cell>
          <cell r="P556">
            <v>-11.7</v>
          </cell>
          <cell r="Q556">
            <v>834.5</v>
          </cell>
        </row>
        <row r="557">
          <cell r="A557" t="str">
            <v>XP040</v>
          </cell>
          <cell r="B557" t="str">
            <v>O型圈</v>
          </cell>
          <cell r="C557" t="str">
            <v>259.3*5.7</v>
          </cell>
          <cell r="D557" t="str">
            <v>只</v>
          </cell>
          <cell r="E557">
            <v>61</v>
          </cell>
          <cell r="J557">
            <v>19</v>
          </cell>
          <cell r="K557">
            <v>152.57</v>
          </cell>
          <cell r="M557">
            <v>152.57</v>
          </cell>
          <cell r="N557">
            <v>42</v>
          </cell>
          <cell r="O557">
            <v>337.26</v>
          </cell>
          <cell r="Q557">
            <v>337.26</v>
          </cell>
        </row>
        <row r="558">
          <cell r="A558" t="str">
            <v>DJ101</v>
          </cell>
          <cell r="B558" t="str">
            <v>平键</v>
          </cell>
          <cell r="C558" t="str">
            <v>150t</v>
          </cell>
          <cell r="D558" t="str">
            <v>只</v>
          </cell>
          <cell r="E558">
            <v>10</v>
          </cell>
          <cell r="N558">
            <v>10</v>
          </cell>
          <cell r="O558">
            <v>335</v>
          </cell>
          <cell r="P558">
            <v>-4.42</v>
          </cell>
          <cell r="Q558">
            <v>330.58</v>
          </cell>
        </row>
        <row r="559">
          <cell r="A559" t="str">
            <v>XL402</v>
          </cell>
          <cell r="B559" t="str">
            <v>集电环</v>
          </cell>
          <cell r="C559" t="str">
            <v>RZR2-51#</v>
          </cell>
          <cell r="D559" t="str">
            <v>只</v>
          </cell>
          <cell r="E559">
            <v>1</v>
          </cell>
          <cell r="N559">
            <v>1</v>
          </cell>
          <cell r="O559">
            <v>329.06</v>
          </cell>
          <cell r="Q559">
            <v>329.06</v>
          </cell>
        </row>
        <row r="560">
          <cell r="A560" t="str">
            <v>CL022</v>
          </cell>
          <cell r="B560" t="str">
            <v>外六角螺丝</v>
          </cell>
          <cell r="C560" t="str">
            <v>10*16</v>
          </cell>
          <cell r="D560" t="str">
            <v>只</v>
          </cell>
          <cell r="E560">
            <v>3139</v>
          </cell>
          <cell r="N560">
            <v>3139</v>
          </cell>
          <cell r="O560">
            <v>328.97</v>
          </cell>
          <cell r="Q560">
            <v>328.97</v>
          </cell>
        </row>
        <row r="561">
          <cell r="A561" t="str">
            <v>KG023</v>
          </cell>
          <cell r="B561" t="str">
            <v>刀闸开关</v>
          </cell>
          <cell r="D561" t="str">
            <v>只</v>
          </cell>
          <cell r="E561">
            <v>2</v>
          </cell>
          <cell r="N561">
            <v>2</v>
          </cell>
          <cell r="O561">
            <v>325</v>
          </cell>
          <cell r="P561">
            <v>136.91</v>
          </cell>
          <cell r="Q561">
            <v>461.91</v>
          </cell>
        </row>
        <row r="562">
          <cell r="A562" t="str">
            <v>XP027</v>
          </cell>
          <cell r="B562" t="str">
            <v>O型圈</v>
          </cell>
          <cell r="C562" t="str">
            <v>109.6*5.7</v>
          </cell>
          <cell r="D562" t="str">
            <v>只</v>
          </cell>
          <cell r="E562">
            <v>158</v>
          </cell>
          <cell r="J562">
            <v>46</v>
          </cell>
          <cell r="K562">
            <v>133.4</v>
          </cell>
          <cell r="M562">
            <v>133.4</v>
          </cell>
          <cell r="N562">
            <v>112</v>
          </cell>
          <cell r="O562">
            <v>324.8</v>
          </cell>
          <cell r="Q562">
            <v>324.8</v>
          </cell>
        </row>
        <row r="563">
          <cell r="A563" t="str">
            <v>JC076</v>
          </cell>
          <cell r="B563" t="str">
            <v>交流接触器</v>
          </cell>
          <cell r="C563" t="str">
            <v>3F1-4717</v>
          </cell>
          <cell r="D563" t="str">
            <v>只</v>
          </cell>
          <cell r="E563">
            <v>24</v>
          </cell>
          <cell r="F563">
            <v>32</v>
          </cell>
          <cell r="G563">
            <v>2598.4</v>
          </cell>
          <cell r="H563">
            <v>5145.1899999999996</v>
          </cell>
          <cell r="I563">
            <v>7743.59</v>
          </cell>
          <cell r="J563">
            <v>20</v>
          </cell>
          <cell r="K563">
            <v>1624</v>
          </cell>
          <cell r="L563">
            <v>1284.54</v>
          </cell>
          <cell r="M563">
            <v>2908.54</v>
          </cell>
          <cell r="N563">
            <v>36</v>
          </cell>
          <cell r="O563">
            <v>2923.2</v>
          </cell>
          <cell r="P563">
            <v>4477.66</v>
          </cell>
          <cell r="Q563">
            <v>7400.86</v>
          </cell>
        </row>
        <row r="564">
          <cell r="A564" t="str">
            <v>GJ169</v>
          </cell>
          <cell r="B564" t="str">
            <v>立铣刀</v>
          </cell>
          <cell r="C564" t="str">
            <v>Q8</v>
          </cell>
          <cell r="D564" t="str">
            <v>支</v>
          </cell>
          <cell r="E564">
            <v>54</v>
          </cell>
          <cell r="F564">
            <v>100</v>
          </cell>
          <cell r="G564">
            <v>846</v>
          </cell>
          <cell r="I564">
            <v>846</v>
          </cell>
          <cell r="J564">
            <v>16</v>
          </cell>
          <cell r="K564">
            <v>135.36000000000001</v>
          </cell>
          <cell r="L564">
            <v>-10.14</v>
          </cell>
          <cell r="M564">
            <v>125.22</v>
          </cell>
          <cell r="N564">
            <v>138</v>
          </cell>
          <cell r="O564">
            <v>1167.48</v>
          </cell>
          <cell r="P564">
            <v>-24.06</v>
          </cell>
          <cell r="Q564">
            <v>1143.42</v>
          </cell>
        </row>
        <row r="565">
          <cell r="A565" t="str">
            <v>GC062</v>
          </cell>
          <cell r="B565" t="str">
            <v>45钢</v>
          </cell>
          <cell r="C565" t="str">
            <v>Q22</v>
          </cell>
          <cell r="D565" t="str">
            <v>公斤</v>
          </cell>
          <cell r="E565">
            <v>422</v>
          </cell>
          <cell r="F565">
            <v>1655</v>
          </cell>
          <cell r="G565">
            <v>3581.42</v>
          </cell>
          <cell r="H565">
            <v>3038.58</v>
          </cell>
          <cell r="I565">
            <v>6620</v>
          </cell>
          <cell r="J565">
            <v>275</v>
          </cell>
          <cell r="K565">
            <v>595.1</v>
          </cell>
          <cell r="L565">
            <v>31.41</v>
          </cell>
          <cell r="M565">
            <v>626.51</v>
          </cell>
          <cell r="N565">
            <v>1802</v>
          </cell>
          <cell r="O565">
            <v>3899.52</v>
          </cell>
          <cell r="P565">
            <v>3052.94</v>
          </cell>
          <cell r="Q565">
            <v>6952.46</v>
          </cell>
        </row>
        <row r="566">
          <cell r="A566" t="str">
            <v>XL228</v>
          </cell>
          <cell r="B566" t="str">
            <v>6136丝杆</v>
          </cell>
          <cell r="D566" t="str">
            <v>根</v>
          </cell>
          <cell r="E566">
            <v>1</v>
          </cell>
          <cell r="N566">
            <v>1</v>
          </cell>
          <cell r="O566">
            <v>316.24</v>
          </cell>
          <cell r="Q566">
            <v>316.24</v>
          </cell>
        </row>
        <row r="567">
          <cell r="A567" t="str">
            <v>TJ093</v>
          </cell>
          <cell r="B567" t="str">
            <v>铜嵌条</v>
          </cell>
          <cell r="C567" t="str">
            <v>60T-1009</v>
          </cell>
          <cell r="D567" t="str">
            <v>根</v>
          </cell>
          <cell r="E567">
            <v>9</v>
          </cell>
          <cell r="N567">
            <v>9</v>
          </cell>
          <cell r="O567">
            <v>315</v>
          </cell>
          <cell r="Q567">
            <v>315</v>
          </cell>
        </row>
        <row r="568">
          <cell r="A568" t="str">
            <v>DH050</v>
          </cell>
          <cell r="B568" t="str">
            <v>压王</v>
          </cell>
          <cell r="C568" t="str">
            <v>4*32*85</v>
          </cell>
          <cell r="D568" t="str">
            <v>只</v>
          </cell>
          <cell r="E568">
            <v>102</v>
          </cell>
          <cell r="N568">
            <v>102</v>
          </cell>
          <cell r="O568">
            <v>314.16000000000003</v>
          </cell>
          <cell r="P568">
            <v>-4.1500000000000004</v>
          </cell>
          <cell r="Q568">
            <v>310.01</v>
          </cell>
        </row>
        <row r="569">
          <cell r="A569" t="str">
            <v>CL118</v>
          </cell>
          <cell r="B569" t="str">
            <v>漆包线</v>
          </cell>
          <cell r="C569" t="str">
            <v>0.59</v>
          </cell>
          <cell r="D569" t="str">
            <v>公斤</v>
          </cell>
          <cell r="E569">
            <v>9.6999999999999993</v>
          </cell>
          <cell r="N569">
            <v>9.6999999999999993</v>
          </cell>
          <cell r="O569">
            <v>313.69</v>
          </cell>
          <cell r="Q569">
            <v>313.69</v>
          </cell>
        </row>
        <row r="570">
          <cell r="A570" t="str">
            <v>XP031</v>
          </cell>
          <cell r="B570" t="str">
            <v>O型圈</v>
          </cell>
          <cell r="C570" t="str">
            <v>139.6*5.7</v>
          </cell>
          <cell r="D570" t="str">
            <v>只</v>
          </cell>
          <cell r="E570">
            <v>114</v>
          </cell>
          <cell r="J570">
            <v>20</v>
          </cell>
          <cell r="K570">
            <v>66.400000000000006</v>
          </cell>
          <cell r="M570">
            <v>66.400000000000006</v>
          </cell>
          <cell r="N570">
            <v>94</v>
          </cell>
          <cell r="O570">
            <v>312.08</v>
          </cell>
          <cell r="Q570">
            <v>312.08</v>
          </cell>
        </row>
        <row r="571">
          <cell r="A571" t="str">
            <v>GJ298</v>
          </cell>
          <cell r="B571" t="str">
            <v>合金刀头</v>
          </cell>
          <cell r="C571" t="str">
            <v>YG8C120</v>
          </cell>
          <cell r="D571" t="str">
            <v>块</v>
          </cell>
          <cell r="E571">
            <v>188</v>
          </cell>
          <cell r="N571">
            <v>188</v>
          </cell>
          <cell r="O571">
            <v>310.2</v>
          </cell>
          <cell r="P571">
            <v>-4.0999999999999996</v>
          </cell>
          <cell r="Q571">
            <v>306.10000000000002</v>
          </cell>
        </row>
        <row r="572">
          <cell r="A572" t="str">
            <v>XJ146</v>
          </cell>
          <cell r="B572" t="str">
            <v>O型圈</v>
          </cell>
          <cell r="C572" t="str">
            <v>120*5.7</v>
          </cell>
          <cell r="D572" t="str">
            <v>只</v>
          </cell>
          <cell r="E572">
            <v>163</v>
          </cell>
          <cell r="N572">
            <v>163</v>
          </cell>
          <cell r="O572">
            <v>309.7</v>
          </cell>
          <cell r="P572">
            <v>210.77</v>
          </cell>
          <cell r="Q572">
            <v>520.47</v>
          </cell>
        </row>
        <row r="573">
          <cell r="A573" t="str">
            <v>XL397</v>
          </cell>
          <cell r="B573" t="str">
            <v>冷却泵</v>
          </cell>
          <cell r="C573" t="str">
            <v>ACB-25</v>
          </cell>
          <cell r="D573" t="str">
            <v>只</v>
          </cell>
          <cell r="E573">
            <v>2</v>
          </cell>
          <cell r="N573">
            <v>2</v>
          </cell>
          <cell r="O573">
            <v>307.7</v>
          </cell>
          <cell r="P573">
            <v>-0.01</v>
          </cell>
          <cell r="Q573">
            <v>307.69</v>
          </cell>
        </row>
        <row r="574">
          <cell r="A574" t="str">
            <v>XL170</v>
          </cell>
          <cell r="B574" t="str">
            <v>横向丝杆.螺母</v>
          </cell>
          <cell r="C574" t="str">
            <v>X53T-7163-X53K</v>
          </cell>
          <cell r="D574" t="str">
            <v>套</v>
          </cell>
          <cell r="E574">
            <v>3</v>
          </cell>
          <cell r="F574">
            <v>4</v>
          </cell>
          <cell r="G574">
            <v>1230.76</v>
          </cell>
          <cell r="H574">
            <v>-316.20999999999998</v>
          </cell>
          <cell r="I574">
            <v>914.55</v>
          </cell>
          <cell r="J574">
            <v>2</v>
          </cell>
          <cell r="K574">
            <v>615.38</v>
          </cell>
          <cell r="L574">
            <v>-6.52</v>
          </cell>
          <cell r="M574">
            <v>608.86</v>
          </cell>
          <cell r="N574">
            <v>5</v>
          </cell>
          <cell r="O574">
            <v>1538.45</v>
          </cell>
          <cell r="P574">
            <v>-283.26</v>
          </cell>
          <cell r="Q574">
            <v>1255.19</v>
          </cell>
        </row>
        <row r="575">
          <cell r="A575" t="str">
            <v>XL233</v>
          </cell>
          <cell r="B575" t="str">
            <v>曲柄</v>
          </cell>
          <cell r="C575" t="str">
            <v>C6136</v>
          </cell>
          <cell r="D575" t="str">
            <v>只</v>
          </cell>
          <cell r="E575">
            <v>4</v>
          </cell>
          <cell r="N575">
            <v>4</v>
          </cell>
          <cell r="O575">
            <v>307.68</v>
          </cell>
          <cell r="P575">
            <v>0.01</v>
          </cell>
          <cell r="Q575">
            <v>307.69</v>
          </cell>
        </row>
        <row r="576">
          <cell r="A576" t="str">
            <v>GG002</v>
          </cell>
          <cell r="B576" t="str">
            <v>高压软管</v>
          </cell>
          <cell r="C576" t="str">
            <v>25T固</v>
          </cell>
          <cell r="D576" t="str">
            <v>根</v>
          </cell>
          <cell r="J576">
            <v>-3</v>
          </cell>
          <cell r="K576">
            <v>-307.5</v>
          </cell>
          <cell r="M576">
            <v>-307.5</v>
          </cell>
          <cell r="N576">
            <v>3</v>
          </cell>
          <cell r="O576">
            <v>307.5</v>
          </cell>
          <cell r="Q576">
            <v>307.5</v>
          </cell>
        </row>
        <row r="577">
          <cell r="A577" t="str">
            <v>DJ178</v>
          </cell>
          <cell r="B577" t="str">
            <v>缸体</v>
          </cell>
          <cell r="C577" t="str">
            <v>125T</v>
          </cell>
          <cell r="D577" t="str">
            <v>只</v>
          </cell>
          <cell r="E577">
            <v>5</v>
          </cell>
          <cell r="J577">
            <v>4</v>
          </cell>
          <cell r="K577">
            <v>1230</v>
          </cell>
          <cell r="M577">
            <v>1230</v>
          </cell>
          <cell r="N577">
            <v>1</v>
          </cell>
          <cell r="O577">
            <v>307.5</v>
          </cell>
          <cell r="Q577">
            <v>307.5</v>
          </cell>
        </row>
        <row r="578">
          <cell r="A578" t="str">
            <v>XP004</v>
          </cell>
          <cell r="B578" t="str">
            <v>O型圈</v>
          </cell>
          <cell r="C578" t="str">
            <v>160*3.1</v>
          </cell>
          <cell r="D578" t="str">
            <v>只</v>
          </cell>
          <cell r="E578">
            <v>89</v>
          </cell>
          <cell r="J578">
            <v>3</v>
          </cell>
          <cell r="K578">
            <v>10.68</v>
          </cell>
          <cell r="M578">
            <v>10.68</v>
          </cell>
          <cell r="N578">
            <v>86</v>
          </cell>
          <cell r="O578">
            <v>306.16000000000003</v>
          </cell>
          <cell r="Q578">
            <v>306.16000000000003</v>
          </cell>
        </row>
        <row r="579">
          <cell r="A579" t="str">
            <v>CL019</v>
          </cell>
          <cell r="B579" t="str">
            <v>外六角螺丝</v>
          </cell>
          <cell r="C579" t="str">
            <v>16*65</v>
          </cell>
          <cell r="D579" t="str">
            <v>只</v>
          </cell>
          <cell r="E579">
            <v>521</v>
          </cell>
          <cell r="J579">
            <v>214</v>
          </cell>
          <cell r="K579">
            <v>213.4</v>
          </cell>
          <cell r="M579">
            <v>213.4</v>
          </cell>
          <cell r="N579">
            <v>307</v>
          </cell>
          <cell r="O579">
            <v>306.14999999999998</v>
          </cell>
          <cell r="Q579">
            <v>306.14999999999998</v>
          </cell>
        </row>
        <row r="580">
          <cell r="A580" t="str">
            <v>PD017</v>
          </cell>
          <cell r="B580" t="str">
            <v>三角带</v>
          </cell>
          <cell r="C580" t="str">
            <v>A1829</v>
          </cell>
          <cell r="D580" t="str">
            <v>根</v>
          </cell>
          <cell r="E580">
            <v>180</v>
          </cell>
          <cell r="F580">
            <v>40</v>
          </cell>
          <cell r="G580">
            <v>140</v>
          </cell>
          <cell r="I580">
            <v>140</v>
          </cell>
          <cell r="J580">
            <v>93</v>
          </cell>
          <cell r="K580">
            <v>325.5</v>
          </cell>
          <cell r="L580">
            <v>-3.82</v>
          </cell>
          <cell r="M580">
            <v>321.68</v>
          </cell>
          <cell r="N580">
            <v>127</v>
          </cell>
          <cell r="O580">
            <v>444.5</v>
          </cell>
          <cell r="P580">
            <v>-4.41</v>
          </cell>
          <cell r="Q580">
            <v>440.09</v>
          </cell>
        </row>
        <row r="581">
          <cell r="A581" t="str">
            <v>CL067</v>
          </cell>
          <cell r="B581" t="str">
            <v>元柱肖</v>
          </cell>
          <cell r="C581" t="str">
            <v>6*25</v>
          </cell>
          <cell r="D581" t="str">
            <v>只</v>
          </cell>
          <cell r="E581">
            <v>1275</v>
          </cell>
          <cell r="N581">
            <v>1275</v>
          </cell>
          <cell r="O581">
            <v>303.32</v>
          </cell>
          <cell r="Q581">
            <v>303.32</v>
          </cell>
        </row>
        <row r="582">
          <cell r="A582" t="str">
            <v>QG024</v>
          </cell>
          <cell r="B582" t="str">
            <v>储气包</v>
          </cell>
          <cell r="C582" t="str">
            <v>40T高</v>
          </cell>
          <cell r="D582" t="str">
            <v>只</v>
          </cell>
          <cell r="E582">
            <v>6</v>
          </cell>
          <cell r="J582">
            <v>5</v>
          </cell>
          <cell r="K582">
            <v>1500</v>
          </cell>
          <cell r="M582">
            <v>1500</v>
          </cell>
          <cell r="N582">
            <v>1</v>
          </cell>
          <cell r="O582">
            <v>300</v>
          </cell>
          <cell r="Q582">
            <v>300</v>
          </cell>
        </row>
        <row r="583">
          <cell r="A583" t="str">
            <v>XL321</v>
          </cell>
          <cell r="B583" t="str">
            <v>尾座套筒</v>
          </cell>
          <cell r="C583" t="str">
            <v>3012</v>
          </cell>
          <cell r="D583" t="str">
            <v>套</v>
          </cell>
          <cell r="E583">
            <v>1</v>
          </cell>
          <cell r="N583">
            <v>1</v>
          </cell>
          <cell r="O583">
            <v>300</v>
          </cell>
          <cell r="Q583">
            <v>300</v>
          </cell>
        </row>
        <row r="584">
          <cell r="A584" t="str">
            <v>YH116</v>
          </cell>
          <cell r="B584" t="str">
            <v>内元么砂轮</v>
          </cell>
          <cell r="C584" t="str">
            <v>Q28</v>
          </cell>
          <cell r="D584" t="str">
            <v>只</v>
          </cell>
          <cell r="E584">
            <v>100</v>
          </cell>
          <cell r="N584">
            <v>100</v>
          </cell>
          <cell r="O584">
            <v>300</v>
          </cell>
          <cell r="P584">
            <v>-64.53</v>
          </cell>
          <cell r="Q584">
            <v>235.47</v>
          </cell>
        </row>
        <row r="585">
          <cell r="A585" t="str">
            <v>YX032</v>
          </cell>
          <cell r="B585" t="str">
            <v>元锥肖</v>
          </cell>
          <cell r="C585" t="str">
            <v>10*70</v>
          </cell>
          <cell r="D585" t="str">
            <v>只</v>
          </cell>
          <cell r="E585">
            <v>401</v>
          </cell>
          <cell r="J585">
            <v>22</v>
          </cell>
          <cell r="K585">
            <v>17.38</v>
          </cell>
          <cell r="L585">
            <v>-0.23</v>
          </cell>
          <cell r="M585">
            <v>17.149999999999999</v>
          </cell>
          <cell r="N585">
            <v>379</v>
          </cell>
          <cell r="O585">
            <v>299.41000000000003</v>
          </cell>
          <cell r="P585">
            <v>-3.98</v>
          </cell>
          <cell r="Q585">
            <v>295.43</v>
          </cell>
        </row>
        <row r="586">
          <cell r="A586" t="str">
            <v>XL063</v>
          </cell>
          <cell r="B586" t="str">
            <v>行车刹车总成</v>
          </cell>
          <cell r="C586" t="str">
            <v>5T</v>
          </cell>
          <cell r="D586" t="str">
            <v>套</v>
          </cell>
          <cell r="E586">
            <v>1</v>
          </cell>
          <cell r="N586">
            <v>1</v>
          </cell>
          <cell r="O586">
            <v>299.14999999999998</v>
          </cell>
          <cell r="Q586">
            <v>299.14999999999998</v>
          </cell>
        </row>
        <row r="587">
          <cell r="A587" t="str">
            <v>GJ287</v>
          </cell>
          <cell r="B587" t="str">
            <v>合金刀头</v>
          </cell>
          <cell r="C587" t="str">
            <v>YG6D230</v>
          </cell>
          <cell r="D587" t="str">
            <v>块</v>
          </cell>
          <cell r="E587">
            <v>52</v>
          </cell>
          <cell r="J587">
            <v>4</v>
          </cell>
          <cell r="K587">
            <v>24.8</v>
          </cell>
          <cell r="L587">
            <v>-5.64</v>
          </cell>
          <cell r="M587">
            <v>19.16</v>
          </cell>
          <cell r="N587">
            <v>48</v>
          </cell>
          <cell r="O587">
            <v>297.60000000000002</v>
          </cell>
          <cell r="P587">
            <v>-67.73</v>
          </cell>
          <cell r="Q587">
            <v>229.87</v>
          </cell>
        </row>
        <row r="588">
          <cell r="A588" t="str">
            <v>GJ538</v>
          </cell>
          <cell r="B588" t="str">
            <v>立铣刀</v>
          </cell>
          <cell r="C588" t="str">
            <v>Q50</v>
          </cell>
          <cell r="D588" t="str">
            <v>支</v>
          </cell>
          <cell r="E588">
            <v>5</v>
          </cell>
          <cell r="F588">
            <v>1</v>
          </cell>
          <cell r="G588">
            <v>98.8</v>
          </cell>
          <cell r="H588">
            <v>66.16</v>
          </cell>
          <cell r="I588">
            <v>164.96</v>
          </cell>
          <cell r="J588">
            <v>2</v>
          </cell>
          <cell r="K588">
            <v>197.6</v>
          </cell>
          <cell r="L588">
            <v>61.4</v>
          </cell>
          <cell r="M588">
            <v>259</v>
          </cell>
          <cell r="N588">
            <v>4</v>
          </cell>
          <cell r="O588">
            <v>395.2</v>
          </cell>
          <cell r="P588">
            <v>122.77</v>
          </cell>
          <cell r="Q588">
            <v>517.97</v>
          </cell>
        </row>
        <row r="589">
          <cell r="A589" t="str">
            <v>XP044</v>
          </cell>
          <cell r="B589" t="str">
            <v>O型圈</v>
          </cell>
          <cell r="C589" t="str">
            <v>274.5*8.4</v>
          </cell>
          <cell r="D589" t="str">
            <v>只</v>
          </cell>
          <cell r="E589">
            <v>69</v>
          </cell>
          <cell r="J589">
            <v>2</v>
          </cell>
          <cell r="K589">
            <v>8.76</v>
          </cell>
          <cell r="L589">
            <v>9.2100000000000009</v>
          </cell>
          <cell r="M589">
            <v>17.97</v>
          </cell>
          <cell r="N589">
            <v>67</v>
          </cell>
          <cell r="O589">
            <v>293.45999999999998</v>
          </cell>
          <cell r="P589">
            <v>308.58999999999997</v>
          </cell>
          <cell r="Q589">
            <v>602.04999999999995</v>
          </cell>
        </row>
        <row r="590">
          <cell r="A590" t="str">
            <v>GJ041</v>
          </cell>
          <cell r="B590" t="str">
            <v>丝攻</v>
          </cell>
          <cell r="C590" t="str">
            <v>M14*1.5</v>
          </cell>
          <cell r="D590" t="str">
            <v>支</v>
          </cell>
          <cell r="E590">
            <v>31</v>
          </cell>
          <cell r="J590">
            <v>9</v>
          </cell>
          <cell r="K590">
            <v>119.7</v>
          </cell>
          <cell r="L590">
            <v>-9.99</v>
          </cell>
          <cell r="M590">
            <v>109.71</v>
          </cell>
          <cell r="N590">
            <v>22</v>
          </cell>
          <cell r="O590">
            <v>292.60000000000002</v>
          </cell>
          <cell r="P590">
            <v>-24.47</v>
          </cell>
          <cell r="Q590">
            <v>268.13</v>
          </cell>
        </row>
        <row r="591">
          <cell r="A591" t="str">
            <v>NL088</v>
          </cell>
          <cell r="B591" t="str">
            <v>内六角</v>
          </cell>
          <cell r="C591" t="str">
            <v>8*16</v>
          </cell>
          <cell r="D591" t="str">
            <v>只</v>
          </cell>
          <cell r="E591">
            <v>3033</v>
          </cell>
          <cell r="F591">
            <v>3000</v>
          </cell>
          <cell r="G591">
            <v>330</v>
          </cell>
          <cell r="H591">
            <v>28.77</v>
          </cell>
          <cell r="I591">
            <v>358.77</v>
          </cell>
          <cell r="J591">
            <v>374</v>
          </cell>
          <cell r="K591">
            <v>41.14</v>
          </cell>
          <cell r="L591">
            <v>1.7</v>
          </cell>
          <cell r="M591">
            <v>42.84</v>
          </cell>
          <cell r="N591">
            <v>5659</v>
          </cell>
          <cell r="O591">
            <v>622.49</v>
          </cell>
          <cell r="P591">
            <v>35.51</v>
          </cell>
          <cell r="Q591">
            <v>658</v>
          </cell>
        </row>
        <row r="592">
          <cell r="A592" t="str">
            <v>DH038</v>
          </cell>
          <cell r="B592" t="str">
            <v>压王</v>
          </cell>
          <cell r="C592" t="str">
            <v>3*16*44</v>
          </cell>
          <cell r="D592" t="str">
            <v>只</v>
          </cell>
          <cell r="E592">
            <v>950</v>
          </cell>
          <cell r="F592">
            <v>255</v>
          </cell>
          <cell r="G592">
            <v>114.75</v>
          </cell>
          <cell r="H592">
            <v>-1.41</v>
          </cell>
          <cell r="I592">
            <v>113.34</v>
          </cell>
          <cell r="J592">
            <v>301</v>
          </cell>
          <cell r="K592">
            <v>135.44999999999999</v>
          </cell>
          <cell r="L592">
            <v>167</v>
          </cell>
          <cell r="M592">
            <v>302.45</v>
          </cell>
          <cell r="N592">
            <v>904</v>
          </cell>
          <cell r="O592">
            <v>406.8</v>
          </cell>
          <cell r="P592">
            <v>408.2</v>
          </cell>
          <cell r="Q592">
            <v>815</v>
          </cell>
        </row>
        <row r="593">
          <cell r="A593" t="str">
            <v>JC083</v>
          </cell>
          <cell r="B593" t="str">
            <v>变压器</v>
          </cell>
          <cell r="C593" t="str">
            <v>BK700</v>
          </cell>
          <cell r="D593" t="str">
            <v>只</v>
          </cell>
          <cell r="E593">
            <v>2</v>
          </cell>
          <cell r="N593">
            <v>2</v>
          </cell>
          <cell r="O593">
            <v>290.60000000000002</v>
          </cell>
          <cell r="Q593">
            <v>290.60000000000002</v>
          </cell>
        </row>
        <row r="594">
          <cell r="A594" t="str">
            <v>XL306</v>
          </cell>
          <cell r="B594" t="str">
            <v>铜瓦</v>
          </cell>
          <cell r="C594" t="str">
            <v>B665</v>
          </cell>
          <cell r="D594" t="str">
            <v>只</v>
          </cell>
          <cell r="E594">
            <v>2</v>
          </cell>
          <cell r="N594">
            <v>2</v>
          </cell>
          <cell r="O594">
            <v>290.60000000000002</v>
          </cell>
          <cell r="Q594">
            <v>290.60000000000002</v>
          </cell>
        </row>
        <row r="595">
          <cell r="A595" t="str">
            <v>CL006</v>
          </cell>
          <cell r="B595" t="str">
            <v>外六角螺丝</v>
          </cell>
          <cell r="C595" t="str">
            <v>5*25</v>
          </cell>
          <cell r="D595" t="str">
            <v>只</v>
          </cell>
          <cell r="E595">
            <v>545</v>
          </cell>
          <cell r="N595">
            <v>545</v>
          </cell>
          <cell r="O595">
            <v>288.85000000000002</v>
          </cell>
          <cell r="Q595">
            <v>288.85000000000002</v>
          </cell>
        </row>
        <row r="596">
          <cell r="A596" t="str">
            <v>PD095</v>
          </cell>
          <cell r="B596" t="str">
            <v>三角带</v>
          </cell>
          <cell r="C596" t="str">
            <v>B3607</v>
          </cell>
          <cell r="D596" t="str">
            <v>根</v>
          </cell>
          <cell r="E596">
            <v>20</v>
          </cell>
          <cell r="N596">
            <v>20</v>
          </cell>
          <cell r="O596">
            <v>288.39999999999998</v>
          </cell>
          <cell r="P596">
            <v>-34.380000000000003</v>
          </cell>
          <cell r="Q596">
            <v>254.02</v>
          </cell>
        </row>
        <row r="597">
          <cell r="A597" t="str">
            <v>JC011</v>
          </cell>
          <cell r="B597" t="str">
            <v>交流接触器</v>
          </cell>
          <cell r="C597" t="str">
            <v>CJ10-150A/220V</v>
          </cell>
          <cell r="D597" t="str">
            <v>只</v>
          </cell>
          <cell r="E597">
            <v>1</v>
          </cell>
          <cell r="N597">
            <v>1</v>
          </cell>
          <cell r="O597">
            <v>288</v>
          </cell>
          <cell r="P597">
            <v>-3.8</v>
          </cell>
          <cell r="Q597">
            <v>284.2</v>
          </cell>
        </row>
        <row r="598">
          <cell r="A598" t="str">
            <v>CL036</v>
          </cell>
          <cell r="B598" t="str">
            <v>元机螺丝</v>
          </cell>
          <cell r="C598" t="str">
            <v>4*13</v>
          </cell>
          <cell r="D598" t="str">
            <v>只</v>
          </cell>
          <cell r="E598">
            <v>28700</v>
          </cell>
          <cell r="N598">
            <v>28700</v>
          </cell>
          <cell r="O598">
            <v>287</v>
          </cell>
          <cell r="Q598">
            <v>287</v>
          </cell>
        </row>
        <row r="599">
          <cell r="A599" t="str">
            <v>XP029</v>
          </cell>
          <cell r="B599" t="str">
            <v>O型圈</v>
          </cell>
          <cell r="C599" t="str">
            <v>129.6*5.7</v>
          </cell>
          <cell r="D599" t="str">
            <v>只</v>
          </cell>
          <cell r="E599">
            <v>128</v>
          </cell>
          <cell r="J599">
            <v>46</v>
          </cell>
          <cell r="K599">
            <v>161</v>
          </cell>
          <cell r="L599">
            <v>0.15</v>
          </cell>
          <cell r="M599">
            <v>161.15</v>
          </cell>
          <cell r="N599">
            <v>82</v>
          </cell>
          <cell r="O599">
            <v>287</v>
          </cell>
          <cell r="P599">
            <v>0.26</v>
          </cell>
          <cell r="Q599">
            <v>287.26</v>
          </cell>
        </row>
        <row r="600">
          <cell r="A600" t="str">
            <v>ZZ065</v>
          </cell>
          <cell r="B600" t="str">
            <v>连杆</v>
          </cell>
          <cell r="C600" t="str">
            <v>150T</v>
          </cell>
          <cell r="D600" t="str">
            <v>只</v>
          </cell>
          <cell r="E600">
            <v>1</v>
          </cell>
          <cell r="N600">
            <v>1</v>
          </cell>
          <cell r="O600">
            <v>286.67</v>
          </cell>
          <cell r="P600">
            <v>177.11</v>
          </cell>
          <cell r="Q600">
            <v>463.78</v>
          </cell>
        </row>
        <row r="601">
          <cell r="A601" t="str">
            <v>PD116</v>
          </cell>
          <cell r="B601" t="str">
            <v>三角带</v>
          </cell>
          <cell r="C601" t="str">
            <v>C2662</v>
          </cell>
          <cell r="D601" t="str">
            <v>根</v>
          </cell>
          <cell r="E601">
            <v>15</v>
          </cell>
          <cell r="N601">
            <v>15</v>
          </cell>
          <cell r="O601">
            <v>286.64999999999998</v>
          </cell>
          <cell r="Q601">
            <v>286.64999999999998</v>
          </cell>
        </row>
        <row r="602">
          <cell r="A602" t="str">
            <v>WL022</v>
          </cell>
          <cell r="B602" t="str">
            <v>外六角</v>
          </cell>
          <cell r="C602" t="str">
            <v>10*60</v>
          </cell>
          <cell r="D602" t="str">
            <v>只</v>
          </cell>
          <cell r="E602">
            <v>1568</v>
          </cell>
          <cell r="J602">
            <v>254</v>
          </cell>
          <cell r="K602">
            <v>54.61</v>
          </cell>
          <cell r="L602">
            <v>-0.86</v>
          </cell>
          <cell r="M602">
            <v>53.75</v>
          </cell>
          <cell r="N602">
            <v>1314</v>
          </cell>
          <cell r="O602">
            <v>282.51</v>
          </cell>
          <cell r="P602">
            <v>-4.43</v>
          </cell>
          <cell r="Q602">
            <v>278.08</v>
          </cell>
        </row>
        <row r="603">
          <cell r="A603" t="str">
            <v>GJ579</v>
          </cell>
          <cell r="B603" t="str">
            <v>铣刀刀柄</v>
          </cell>
          <cell r="C603" t="str">
            <v>BT40-D40</v>
          </cell>
          <cell r="D603" t="str">
            <v>只</v>
          </cell>
          <cell r="E603">
            <v>1</v>
          </cell>
          <cell r="N603">
            <v>1</v>
          </cell>
          <cell r="O603">
            <v>282.05</v>
          </cell>
          <cell r="P603">
            <v>156.36000000000001</v>
          </cell>
          <cell r="Q603">
            <v>438.41</v>
          </cell>
        </row>
        <row r="604">
          <cell r="A604" t="str">
            <v>XL120</v>
          </cell>
          <cell r="B604" t="str">
            <v>叉车滤清器</v>
          </cell>
          <cell r="D604" t="str">
            <v>只</v>
          </cell>
          <cell r="E604">
            <v>11</v>
          </cell>
          <cell r="F604">
            <v>2</v>
          </cell>
          <cell r="G604">
            <v>51.28</v>
          </cell>
          <cell r="I604">
            <v>51.28</v>
          </cell>
          <cell r="N604">
            <v>13</v>
          </cell>
          <cell r="O604">
            <v>333.32</v>
          </cell>
          <cell r="Q604">
            <v>333.32</v>
          </cell>
        </row>
        <row r="605">
          <cell r="A605" t="str">
            <v>NL077</v>
          </cell>
          <cell r="B605" t="str">
            <v>内六角</v>
          </cell>
          <cell r="C605" t="str">
            <v>24*140</v>
          </cell>
          <cell r="D605" t="str">
            <v>只</v>
          </cell>
          <cell r="E605">
            <v>39</v>
          </cell>
          <cell r="N605">
            <v>39</v>
          </cell>
          <cell r="O605">
            <v>280.8</v>
          </cell>
          <cell r="Q605">
            <v>280.8</v>
          </cell>
        </row>
        <row r="606">
          <cell r="A606" t="str">
            <v>GJ167</v>
          </cell>
          <cell r="B606" t="str">
            <v>伞齿轮铣刀</v>
          </cell>
          <cell r="D606" t="str">
            <v>把</v>
          </cell>
          <cell r="E606">
            <v>7</v>
          </cell>
          <cell r="N606">
            <v>7</v>
          </cell>
          <cell r="O606">
            <v>280</v>
          </cell>
          <cell r="P606">
            <v>-3.9</v>
          </cell>
          <cell r="Q606">
            <v>276.10000000000002</v>
          </cell>
        </row>
        <row r="607">
          <cell r="A607" t="str">
            <v>GJ258</v>
          </cell>
          <cell r="B607" t="str">
            <v>浮动镗刀片</v>
          </cell>
          <cell r="C607" t="str">
            <v>120-135</v>
          </cell>
          <cell r="D607" t="str">
            <v>把</v>
          </cell>
          <cell r="E607">
            <v>7</v>
          </cell>
          <cell r="J607">
            <v>3</v>
          </cell>
          <cell r="K607">
            <v>210</v>
          </cell>
          <cell r="L607">
            <v>-2.77</v>
          </cell>
          <cell r="M607">
            <v>207.23</v>
          </cell>
          <cell r="N607">
            <v>4</v>
          </cell>
          <cell r="O607">
            <v>280</v>
          </cell>
          <cell r="P607">
            <v>-3.7</v>
          </cell>
          <cell r="Q607">
            <v>276.3</v>
          </cell>
        </row>
        <row r="608">
          <cell r="A608" t="str">
            <v>TJ097</v>
          </cell>
          <cell r="B608" t="str">
            <v>床身瓦</v>
          </cell>
          <cell r="C608" t="str">
            <v>45T-1022/24(毛坯)</v>
          </cell>
          <cell r="D608" t="str">
            <v>只</v>
          </cell>
          <cell r="E608">
            <v>2</v>
          </cell>
          <cell r="N608">
            <v>2</v>
          </cell>
          <cell r="O608">
            <v>280</v>
          </cell>
          <cell r="Q608">
            <v>280</v>
          </cell>
        </row>
        <row r="609">
          <cell r="A609" t="str">
            <v>XP002</v>
          </cell>
          <cell r="B609" t="str">
            <v>O型圈</v>
          </cell>
          <cell r="C609" t="str">
            <v>179.5*8.4</v>
          </cell>
          <cell r="D609" t="str">
            <v>只</v>
          </cell>
          <cell r="E609">
            <v>60</v>
          </cell>
          <cell r="J609">
            <v>20</v>
          </cell>
          <cell r="K609">
            <v>140</v>
          </cell>
          <cell r="M609">
            <v>140</v>
          </cell>
          <cell r="N609">
            <v>40</v>
          </cell>
          <cell r="O609">
            <v>280</v>
          </cell>
          <cell r="Q609">
            <v>280</v>
          </cell>
        </row>
        <row r="610">
          <cell r="A610" t="str">
            <v>ZC041</v>
          </cell>
          <cell r="B610" t="str">
            <v>轴承</v>
          </cell>
          <cell r="C610" t="str">
            <v>1510</v>
          </cell>
          <cell r="D610" t="str">
            <v>套</v>
          </cell>
          <cell r="E610">
            <v>28</v>
          </cell>
          <cell r="N610">
            <v>28</v>
          </cell>
          <cell r="O610">
            <v>280</v>
          </cell>
          <cell r="P610">
            <v>-3.69</v>
          </cell>
          <cell r="Q610">
            <v>276.31</v>
          </cell>
        </row>
        <row r="611">
          <cell r="A611" t="str">
            <v>GJ420</v>
          </cell>
          <cell r="B611" t="str">
            <v>塞规</v>
          </cell>
          <cell r="C611" t="str">
            <v>M90</v>
          </cell>
          <cell r="D611" t="str">
            <v>件</v>
          </cell>
          <cell r="E611">
            <v>1</v>
          </cell>
          <cell r="N611">
            <v>1</v>
          </cell>
          <cell r="O611">
            <v>278.63</v>
          </cell>
          <cell r="Q611">
            <v>278.63</v>
          </cell>
        </row>
        <row r="612">
          <cell r="A612" t="str">
            <v>GJ465</v>
          </cell>
          <cell r="B612" t="str">
            <v>齿轮铣刀</v>
          </cell>
          <cell r="C612" t="str">
            <v>1M3#</v>
          </cell>
          <cell r="D612" t="str">
            <v>片</v>
          </cell>
          <cell r="E612">
            <v>9</v>
          </cell>
          <cell r="N612">
            <v>9</v>
          </cell>
          <cell r="O612">
            <v>276.93</v>
          </cell>
          <cell r="P612">
            <v>-0.85</v>
          </cell>
          <cell r="Q612">
            <v>276.08</v>
          </cell>
        </row>
        <row r="613">
          <cell r="A613" t="str">
            <v>ST105</v>
          </cell>
          <cell r="B613" t="str">
            <v>双头螺丝</v>
          </cell>
          <cell r="C613" t="str">
            <v>12*610</v>
          </cell>
          <cell r="D613" t="str">
            <v>只</v>
          </cell>
          <cell r="E613">
            <v>144</v>
          </cell>
          <cell r="J613">
            <v>40</v>
          </cell>
          <cell r="K613">
            <v>106.4</v>
          </cell>
          <cell r="M613">
            <v>106.4</v>
          </cell>
          <cell r="N613">
            <v>104</v>
          </cell>
          <cell r="O613">
            <v>276.64</v>
          </cell>
          <cell r="Q613">
            <v>276.64</v>
          </cell>
        </row>
        <row r="614">
          <cell r="A614" t="str">
            <v>YH108</v>
          </cell>
          <cell r="B614" t="str">
            <v>内元磨砂轮</v>
          </cell>
          <cell r="C614" t="str">
            <v>Q30</v>
          </cell>
          <cell r="D614" t="str">
            <v>块</v>
          </cell>
          <cell r="E614">
            <v>218</v>
          </cell>
          <cell r="J614">
            <v>80</v>
          </cell>
          <cell r="K614">
            <v>160</v>
          </cell>
          <cell r="L614">
            <v>-16.399999999999999</v>
          </cell>
          <cell r="M614">
            <v>143.6</v>
          </cell>
          <cell r="N614">
            <v>138</v>
          </cell>
          <cell r="O614">
            <v>276</v>
          </cell>
          <cell r="P614">
            <v>-28.31</v>
          </cell>
          <cell r="Q614">
            <v>247.69</v>
          </cell>
        </row>
        <row r="615">
          <cell r="A615" t="str">
            <v>DQ034</v>
          </cell>
          <cell r="B615" t="str">
            <v>行车集电器</v>
          </cell>
          <cell r="D615" t="str">
            <v>只</v>
          </cell>
          <cell r="E615">
            <v>68</v>
          </cell>
          <cell r="F615">
            <v>54</v>
          </cell>
          <cell r="G615">
            <v>3710.88</v>
          </cell>
          <cell r="I615">
            <v>3710.88</v>
          </cell>
          <cell r="J615">
            <v>64</v>
          </cell>
          <cell r="K615">
            <v>4398.08</v>
          </cell>
          <cell r="L615">
            <v>876.01</v>
          </cell>
          <cell r="M615">
            <v>5274.09</v>
          </cell>
          <cell r="N615">
            <v>58</v>
          </cell>
          <cell r="O615">
            <v>3985.76</v>
          </cell>
          <cell r="P615">
            <v>90.23</v>
          </cell>
          <cell r="Q615">
            <v>4075.99</v>
          </cell>
        </row>
        <row r="616">
          <cell r="A616" t="str">
            <v>DH094</v>
          </cell>
          <cell r="B616" t="str">
            <v>压王</v>
          </cell>
          <cell r="C616" t="str">
            <v>3.5*30*11.5*92</v>
          </cell>
          <cell r="D616" t="str">
            <v>只</v>
          </cell>
          <cell r="E616">
            <v>122</v>
          </cell>
          <cell r="F616">
            <v>12</v>
          </cell>
          <cell r="G616">
            <v>30.77</v>
          </cell>
          <cell r="I616">
            <v>30.77</v>
          </cell>
          <cell r="J616">
            <v>15</v>
          </cell>
          <cell r="K616">
            <v>38.46</v>
          </cell>
          <cell r="M616">
            <v>38.46</v>
          </cell>
          <cell r="N616">
            <v>119</v>
          </cell>
          <cell r="O616">
            <v>305.11</v>
          </cell>
          <cell r="P616">
            <v>0.01</v>
          </cell>
          <cell r="Q616">
            <v>305.12</v>
          </cell>
        </row>
        <row r="617">
          <cell r="A617" t="str">
            <v>ZC156</v>
          </cell>
          <cell r="B617" t="str">
            <v>轴承</v>
          </cell>
          <cell r="C617" t="str">
            <v>7522</v>
          </cell>
          <cell r="D617" t="str">
            <v>套</v>
          </cell>
          <cell r="E617">
            <v>2</v>
          </cell>
          <cell r="N617">
            <v>2</v>
          </cell>
          <cell r="O617">
            <v>273.60000000000002</v>
          </cell>
          <cell r="P617">
            <v>41.04</v>
          </cell>
          <cell r="Q617">
            <v>314.64</v>
          </cell>
        </row>
        <row r="618">
          <cell r="A618" t="str">
            <v>XL223</v>
          </cell>
          <cell r="B618" t="str">
            <v>6136轴（343E2号轴）</v>
          </cell>
          <cell r="C618" t="str">
            <v>2082</v>
          </cell>
          <cell r="D618" t="str">
            <v>根</v>
          </cell>
          <cell r="E618">
            <v>3</v>
          </cell>
          <cell r="J618">
            <v>1</v>
          </cell>
          <cell r="K618">
            <v>136.75</v>
          </cell>
          <cell r="L618">
            <v>-5.7</v>
          </cell>
          <cell r="M618">
            <v>131.05000000000001</v>
          </cell>
          <cell r="N618">
            <v>2</v>
          </cell>
          <cell r="O618">
            <v>273.5</v>
          </cell>
          <cell r="P618">
            <v>-11.4</v>
          </cell>
          <cell r="Q618">
            <v>262.10000000000002</v>
          </cell>
        </row>
        <row r="619">
          <cell r="A619" t="str">
            <v>XP036</v>
          </cell>
          <cell r="B619" t="str">
            <v>O型圈</v>
          </cell>
          <cell r="C619" t="str">
            <v>184.3*5.7</v>
          </cell>
          <cell r="D619" t="str">
            <v>只</v>
          </cell>
          <cell r="E619">
            <v>60</v>
          </cell>
          <cell r="J619">
            <v>9</v>
          </cell>
          <cell r="K619">
            <v>48.06</v>
          </cell>
          <cell r="M619">
            <v>48.06</v>
          </cell>
          <cell r="N619">
            <v>51</v>
          </cell>
          <cell r="O619">
            <v>272.33999999999997</v>
          </cell>
          <cell r="Q619">
            <v>272.33999999999997</v>
          </cell>
        </row>
        <row r="620">
          <cell r="A620" t="str">
            <v>ZD005</v>
          </cell>
          <cell r="B620" t="str">
            <v>轴挡</v>
          </cell>
          <cell r="C620" t="str">
            <v>Q16</v>
          </cell>
          <cell r="D620" t="str">
            <v>只</v>
          </cell>
          <cell r="J620">
            <v>-1084</v>
          </cell>
          <cell r="K620">
            <v>-271</v>
          </cell>
          <cell r="L620">
            <v>-200.58</v>
          </cell>
          <cell r="M620">
            <v>-471.58</v>
          </cell>
          <cell r="N620">
            <v>1084</v>
          </cell>
          <cell r="O620">
            <v>271</v>
          </cell>
          <cell r="P620">
            <v>200.58</v>
          </cell>
          <cell r="Q620">
            <v>471.58</v>
          </cell>
        </row>
        <row r="621">
          <cell r="A621" t="str">
            <v>ST101</v>
          </cell>
          <cell r="B621" t="str">
            <v>双头螺丝</v>
          </cell>
          <cell r="C621" t="str">
            <v>16*470</v>
          </cell>
          <cell r="D621" t="str">
            <v>只</v>
          </cell>
          <cell r="E621">
            <v>86</v>
          </cell>
          <cell r="J621">
            <v>12</v>
          </cell>
          <cell r="K621">
            <v>43.8</v>
          </cell>
          <cell r="L621">
            <v>-0.71</v>
          </cell>
          <cell r="M621">
            <v>43.09</v>
          </cell>
          <cell r="N621">
            <v>74</v>
          </cell>
          <cell r="O621">
            <v>270.10000000000002</v>
          </cell>
          <cell r="P621">
            <v>-4.34</v>
          </cell>
          <cell r="Q621">
            <v>265.76</v>
          </cell>
        </row>
        <row r="622">
          <cell r="A622" t="str">
            <v>GJ257</v>
          </cell>
          <cell r="B622" t="str">
            <v>浮动镗刀片</v>
          </cell>
          <cell r="C622" t="str">
            <v>40-45</v>
          </cell>
          <cell r="D622" t="str">
            <v>把</v>
          </cell>
          <cell r="E622">
            <v>2</v>
          </cell>
          <cell r="N622">
            <v>2</v>
          </cell>
          <cell r="O622">
            <v>270</v>
          </cell>
          <cell r="P622">
            <v>-3.56</v>
          </cell>
          <cell r="Q622">
            <v>266.44</v>
          </cell>
        </row>
        <row r="623">
          <cell r="A623" t="str">
            <v>KG024</v>
          </cell>
          <cell r="B623" t="str">
            <v>主令开关</v>
          </cell>
          <cell r="D623" t="str">
            <v>只</v>
          </cell>
          <cell r="E623">
            <v>19</v>
          </cell>
          <cell r="J623">
            <v>10</v>
          </cell>
          <cell r="K623">
            <v>300</v>
          </cell>
          <cell r="L623">
            <v>-198.49</v>
          </cell>
          <cell r="M623">
            <v>101.51</v>
          </cell>
          <cell r="N623">
            <v>9</v>
          </cell>
          <cell r="O623">
            <v>270</v>
          </cell>
          <cell r="P623">
            <v>-178.64</v>
          </cell>
          <cell r="Q623">
            <v>91.36</v>
          </cell>
        </row>
        <row r="624">
          <cell r="A624" t="str">
            <v>TJ057</v>
          </cell>
          <cell r="B624" t="str">
            <v>床身瓦</v>
          </cell>
          <cell r="C624" t="str">
            <v>63t半成品</v>
          </cell>
          <cell r="D624" t="str">
            <v>只</v>
          </cell>
          <cell r="E624">
            <v>1</v>
          </cell>
          <cell r="N624">
            <v>1</v>
          </cell>
          <cell r="O624">
            <v>270</v>
          </cell>
          <cell r="Q624">
            <v>270</v>
          </cell>
        </row>
        <row r="625">
          <cell r="A625" t="str">
            <v>ZC038</v>
          </cell>
          <cell r="B625" t="str">
            <v>轴承</v>
          </cell>
          <cell r="C625" t="str">
            <v>1210</v>
          </cell>
          <cell r="D625" t="str">
            <v>套</v>
          </cell>
          <cell r="E625">
            <v>135</v>
          </cell>
          <cell r="N625">
            <v>135</v>
          </cell>
          <cell r="O625">
            <v>270</v>
          </cell>
          <cell r="P625">
            <v>-3.58</v>
          </cell>
          <cell r="Q625">
            <v>266.42</v>
          </cell>
        </row>
        <row r="626">
          <cell r="A626" t="str">
            <v>ZC087</v>
          </cell>
          <cell r="B626" t="str">
            <v>轴承</v>
          </cell>
          <cell r="C626" t="str">
            <v>8120</v>
          </cell>
          <cell r="D626" t="str">
            <v>套</v>
          </cell>
          <cell r="E626">
            <v>6</v>
          </cell>
          <cell r="N626">
            <v>6</v>
          </cell>
          <cell r="O626">
            <v>270</v>
          </cell>
          <cell r="P626">
            <v>8.18</v>
          </cell>
          <cell r="Q626">
            <v>278.18</v>
          </cell>
        </row>
        <row r="627">
          <cell r="A627" t="str">
            <v>DH024</v>
          </cell>
          <cell r="B627" t="str">
            <v>压王</v>
          </cell>
          <cell r="C627" t="str">
            <v>0.8*6*40</v>
          </cell>
          <cell r="D627" t="str">
            <v>只</v>
          </cell>
          <cell r="E627">
            <v>359</v>
          </cell>
          <cell r="N627">
            <v>359</v>
          </cell>
          <cell r="O627">
            <v>269.25</v>
          </cell>
          <cell r="P627">
            <v>-3.64</v>
          </cell>
          <cell r="Q627">
            <v>265.61</v>
          </cell>
        </row>
        <row r="628">
          <cell r="A628" t="str">
            <v>ZC181</v>
          </cell>
          <cell r="B628" t="str">
            <v>轴承</v>
          </cell>
          <cell r="C628" t="str">
            <v>3003128H</v>
          </cell>
          <cell r="D628" t="str">
            <v>套</v>
          </cell>
          <cell r="E628">
            <v>3</v>
          </cell>
          <cell r="J628">
            <v>2</v>
          </cell>
          <cell r="K628">
            <v>537.78</v>
          </cell>
          <cell r="M628">
            <v>537.78</v>
          </cell>
          <cell r="N628">
            <v>1</v>
          </cell>
          <cell r="O628">
            <v>268.89</v>
          </cell>
          <cell r="Q628">
            <v>268.89</v>
          </cell>
        </row>
        <row r="629">
          <cell r="A629" t="str">
            <v>YH037</v>
          </cell>
          <cell r="B629" t="str">
            <v>电焊面罩镜片</v>
          </cell>
          <cell r="D629" t="str">
            <v>片</v>
          </cell>
          <cell r="E629">
            <v>651</v>
          </cell>
          <cell r="F629">
            <v>1010</v>
          </cell>
          <cell r="G629">
            <v>1010</v>
          </cell>
          <cell r="I629">
            <v>1010</v>
          </cell>
          <cell r="J629">
            <v>383</v>
          </cell>
          <cell r="K629">
            <v>383</v>
          </cell>
          <cell r="L629">
            <v>43.72</v>
          </cell>
          <cell r="M629">
            <v>426.72</v>
          </cell>
          <cell r="N629">
            <v>1278</v>
          </cell>
          <cell r="O629">
            <v>1278</v>
          </cell>
          <cell r="P629">
            <v>34.119999999999997</v>
          </cell>
          <cell r="Q629">
            <v>1312.12</v>
          </cell>
        </row>
        <row r="630">
          <cell r="A630" t="str">
            <v>ST056</v>
          </cell>
          <cell r="B630" t="str">
            <v>双头螺丝</v>
          </cell>
          <cell r="C630" t="str">
            <v>20*270</v>
          </cell>
          <cell r="D630" t="str">
            <v>只</v>
          </cell>
          <cell r="E630">
            <v>142</v>
          </cell>
          <cell r="J630">
            <v>96</v>
          </cell>
          <cell r="K630">
            <v>557.76</v>
          </cell>
          <cell r="L630">
            <v>-121.13</v>
          </cell>
          <cell r="M630">
            <v>436.63</v>
          </cell>
          <cell r="N630">
            <v>46</v>
          </cell>
          <cell r="O630">
            <v>267.26</v>
          </cell>
          <cell r="P630">
            <v>-58.04</v>
          </cell>
          <cell r="Q630">
            <v>209.22</v>
          </cell>
        </row>
        <row r="631">
          <cell r="A631" t="str">
            <v>GJ203</v>
          </cell>
          <cell r="B631" t="str">
            <v>丁型铣刀</v>
          </cell>
          <cell r="C631" t="str">
            <v>Q14</v>
          </cell>
          <cell r="D631" t="str">
            <v>支</v>
          </cell>
          <cell r="E631">
            <v>10</v>
          </cell>
          <cell r="J631">
            <v>4</v>
          </cell>
          <cell r="K631">
            <v>177.76</v>
          </cell>
          <cell r="M631">
            <v>177.76</v>
          </cell>
          <cell r="N631">
            <v>6</v>
          </cell>
          <cell r="O631">
            <v>266.64</v>
          </cell>
          <cell r="Q631">
            <v>266.64</v>
          </cell>
        </row>
        <row r="632">
          <cell r="A632" t="str">
            <v>DJ028</v>
          </cell>
          <cell r="B632" t="str">
            <v>离合盘</v>
          </cell>
          <cell r="C632" t="str">
            <v>40t</v>
          </cell>
          <cell r="D632" t="str">
            <v>件</v>
          </cell>
          <cell r="E632">
            <v>4</v>
          </cell>
          <cell r="N632">
            <v>4</v>
          </cell>
          <cell r="O632">
            <v>266.64</v>
          </cell>
          <cell r="P632">
            <v>-3.52</v>
          </cell>
          <cell r="Q632">
            <v>263.12</v>
          </cell>
        </row>
        <row r="633">
          <cell r="A633" t="str">
            <v>LM069</v>
          </cell>
          <cell r="B633" t="str">
            <v>弹王垫片</v>
          </cell>
          <cell r="C633" t="str">
            <v>Q18</v>
          </cell>
          <cell r="D633" t="str">
            <v>只</v>
          </cell>
          <cell r="E633">
            <v>2656</v>
          </cell>
          <cell r="N633">
            <v>2656</v>
          </cell>
          <cell r="O633">
            <v>265.60000000000002</v>
          </cell>
          <cell r="P633">
            <v>-3.5</v>
          </cell>
          <cell r="Q633">
            <v>262.10000000000002</v>
          </cell>
        </row>
        <row r="634">
          <cell r="A634" t="str">
            <v>GJ310</v>
          </cell>
          <cell r="B634" t="str">
            <v>合金刀头</v>
          </cell>
          <cell r="C634" t="str">
            <v>YG8E320A</v>
          </cell>
          <cell r="D634" t="str">
            <v>块</v>
          </cell>
          <cell r="E634">
            <v>173</v>
          </cell>
          <cell r="J634">
            <v>2</v>
          </cell>
          <cell r="K634">
            <v>3.1</v>
          </cell>
          <cell r="L634">
            <v>-0.04</v>
          </cell>
          <cell r="M634">
            <v>3.06</v>
          </cell>
          <cell r="N634">
            <v>171</v>
          </cell>
          <cell r="O634">
            <v>265.05</v>
          </cell>
          <cell r="P634">
            <v>-3.5</v>
          </cell>
          <cell r="Q634">
            <v>261.55</v>
          </cell>
        </row>
        <row r="635">
          <cell r="A635" t="str">
            <v>GJ300</v>
          </cell>
          <cell r="B635" t="str">
            <v>合金刀头</v>
          </cell>
          <cell r="C635" t="str">
            <v>YG8C218</v>
          </cell>
          <cell r="D635" t="str">
            <v>块</v>
          </cell>
          <cell r="E635">
            <v>108</v>
          </cell>
          <cell r="N635">
            <v>108</v>
          </cell>
          <cell r="O635">
            <v>264.77</v>
          </cell>
          <cell r="P635">
            <v>-3.5</v>
          </cell>
          <cell r="Q635">
            <v>261.27</v>
          </cell>
        </row>
        <row r="636">
          <cell r="A636" t="str">
            <v>XJ145</v>
          </cell>
          <cell r="B636" t="str">
            <v>O型圈</v>
          </cell>
          <cell r="C636" t="str">
            <v>100*5.7</v>
          </cell>
          <cell r="D636" t="str">
            <v>只</v>
          </cell>
          <cell r="E636">
            <v>189</v>
          </cell>
          <cell r="N636">
            <v>189</v>
          </cell>
          <cell r="O636">
            <v>264.60000000000002</v>
          </cell>
          <cell r="P636">
            <v>263.06</v>
          </cell>
          <cell r="Q636">
            <v>527.66</v>
          </cell>
        </row>
        <row r="637">
          <cell r="A637" t="str">
            <v>DH015</v>
          </cell>
          <cell r="B637" t="str">
            <v>拉王</v>
          </cell>
          <cell r="C637" t="str">
            <v>2.5*18*105</v>
          </cell>
          <cell r="D637" t="str">
            <v>只</v>
          </cell>
          <cell r="E637">
            <v>164</v>
          </cell>
          <cell r="N637">
            <v>164</v>
          </cell>
          <cell r="O637">
            <v>262.39999999999998</v>
          </cell>
          <cell r="P637">
            <v>-3.46</v>
          </cell>
          <cell r="Q637">
            <v>258.94</v>
          </cell>
        </row>
        <row r="638">
          <cell r="A638" t="str">
            <v>DJ061</v>
          </cell>
          <cell r="B638" t="str">
            <v>凸轮轴</v>
          </cell>
          <cell r="C638" t="str">
            <v>63t</v>
          </cell>
          <cell r="D638" t="str">
            <v>件</v>
          </cell>
          <cell r="E638">
            <v>14</v>
          </cell>
          <cell r="N638">
            <v>14</v>
          </cell>
          <cell r="O638">
            <v>261.8</v>
          </cell>
          <cell r="P638">
            <v>-3.45</v>
          </cell>
          <cell r="Q638">
            <v>258.35000000000002</v>
          </cell>
        </row>
        <row r="639">
          <cell r="A639" t="str">
            <v>WL052</v>
          </cell>
          <cell r="B639" t="str">
            <v>外六角</v>
          </cell>
          <cell r="C639" t="str">
            <v>20*140</v>
          </cell>
          <cell r="D639" t="str">
            <v>只</v>
          </cell>
          <cell r="E639">
            <v>143</v>
          </cell>
          <cell r="J639">
            <v>6</v>
          </cell>
          <cell r="K639">
            <v>11.46</v>
          </cell>
          <cell r="L639">
            <v>-0.31</v>
          </cell>
          <cell r="M639">
            <v>11.15</v>
          </cell>
          <cell r="N639">
            <v>137</v>
          </cell>
          <cell r="O639">
            <v>261.67</v>
          </cell>
          <cell r="P639">
            <v>-6.98</v>
          </cell>
          <cell r="Q639">
            <v>254.69</v>
          </cell>
        </row>
        <row r="640">
          <cell r="A640" t="str">
            <v>XL384</v>
          </cell>
          <cell r="B640" t="str">
            <v>珠子</v>
          </cell>
          <cell r="D640" t="str">
            <v>只</v>
          </cell>
          <cell r="E640">
            <v>9</v>
          </cell>
          <cell r="N640">
            <v>9</v>
          </cell>
          <cell r="O640">
            <v>261.54000000000002</v>
          </cell>
          <cell r="Q640">
            <v>261.54000000000002</v>
          </cell>
        </row>
        <row r="641">
          <cell r="A641" t="str">
            <v>KG026</v>
          </cell>
          <cell r="B641" t="str">
            <v>波断开关</v>
          </cell>
          <cell r="D641" t="str">
            <v>只</v>
          </cell>
          <cell r="E641">
            <v>148</v>
          </cell>
          <cell r="J641">
            <v>126</v>
          </cell>
          <cell r="K641">
            <v>1495.62</v>
          </cell>
          <cell r="L641">
            <v>474.38</v>
          </cell>
          <cell r="M641">
            <v>1970</v>
          </cell>
          <cell r="N641">
            <v>22</v>
          </cell>
          <cell r="O641">
            <v>261.14</v>
          </cell>
          <cell r="P641">
            <v>82.83</v>
          </cell>
          <cell r="Q641">
            <v>343.97</v>
          </cell>
        </row>
        <row r="642">
          <cell r="A642" t="str">
            <v>YX016</v>
          </cell>
          <cell r="B642" t="str">
            <v>元锥肖</v>
          </cell>
          <cell r="C642" t="str">
            <v>5*25</v>
          </cell>
          <cell r="D642" t="str">
            <v>只</v>
          </cell>
          <cell r="E642">
            <v>2621</v>
          </cell>
          <cell r="F642">
            <v>1000</v>
          </cell>
          <cell r="G642">
            <v>214</v>
          </cell>
          <cell r="H642">
            <v>-14</v>
          </cell>
          <cell r="I642">
            <v>200</v>
          </cell>
          <cell r="J642">
            <v>1402</v>
          </cell>
          <cell r="K642">
            <v>300.02999999999997</v>
          </cell>
          <cell r="L642">
            <v>-1.8</v>
          </cell>
          <cell r="M642">
            <v>298.23</v>
          </cell>
          <cell r="N642">
            <v>2219</v>
          </cell>
          <cell r="O642">
            <v>474.88</v>
          </cell>
          <cell r="P642">
            <v>-8.69</v>
          </cell>
          <cell r="Q642">
            <v>466.19</v>
          </cell>
        </row>
        <row r="643">
          <cell r="A643" t="str">
            <v>PD053</v>
          </cell>
          <cell r="B643" t="str">
            <v>三角带</v>
          </cell>
          <cell r="C643" t="str">
            <v>C2108</v>
          </cell>
          <cell r="D643" t="str">
            <v>根</v>
          </cell>
          <cell r="E643">
            <v>14</v>
          </cell>
          <cell r="N643">
            <v>14</v>
          </cell>
          <cell r="O643">
            <v>260.39999999999998</v>
          </cell>
          <cell r="P643">
            <v>-1.03</v>
          </cell>
          <cell r="Q643">
            <v>259.37</v>
          </cell>
        </row>
        <row r="644">
          <cell r="A644" t="str">
            <v>GJ207</v>
          </cell>
          <cell r="B644" t="str">
            <v>铰刀</v>
          </cell>
          <cell r="C644" t="str">
            <v>Q4</v>
          </cell>
          <cell r="D644" t="str">
            <v>支</v>
          </cell>
          <cell r="E644">
            <v>26</v>
          </cell>
          <cell r="N644">
            <v>26</v>
          </cell>
          <cell r="O644">
            <v>260</v>
          </cell>
          <cell r="P644">
            <v>-3.43</v>
          </cell>
          <cell r="Q644">
            <v>256.57</v>
          </cell>
        </row>
        <row r="645">
          <cell r="A645" t="str">
            <v>ZC176</v>
          </cell>
          <cell r="B645" t="str">
            <v>轴承</v>
          </cell>
          <cell r="C645" t="str">
            <v>46217</v>
          </cell>
          <cell r="D645" t="str">
            <v>只</v>
          </cell>
          <cell r="E645">
            <v>16</v>
          </cell>
          <cell r="J645">
            <v>13</v>
          </cell>
          <cell r="K645">
            <v>1125.54</v>
          </cell>
          <cell r="L645">
            <v>82.09</v>
          </cell>
          <cell r="M645">
            <v>1207.6300000000001</v>
          </cell>
          <cell r="N645">
            <v>3</v>
          </cell>
          <cell r="O645">
            <v>259.74</v>
          </cell>
          <cell r="P645">
            <v>18.95</v>
          </cell>
          <cell r="Q645">
            <v>278.69</v>
          </cell>
        </row>
        <row r="646">
          <cell r="A646" t="str">
            <v>CL004</v>
          </cell>
          <cell r="B646" t="str">
            <v>外六角螺丝</v>
          </cell>
          <cell r="C646" t="str">
            <v>5*16</v>
          </cell>
          <cell r="D646" t="str">
            <v>只</v>
          </cell>
          <cell r="E646">
            <v>3688</v>
          </cell>
          <cell r="N646">
            <v>3688</v>
          </cell>
          <cell r="O646">
            <v>258.16000000000003</v>
          </cell>
          <cell r="Q646">
            <v>258.16000000000003</v>
          </cell>
        </row>
        <row r="647">
          <cell r="A647" t="str">
            <v>XP032</v>
          </cell>
          <cell r="B647" t="str">
            <v>O型圈</v>
          </cell>
          <cell r="C647" t="str">
            <v>144.6*5.7</v>
          </cell>
          <cell r="D647" t="str">
            <v>只</v>
          </cell>
          <cell r="E647">
            <v>78</v>
          </cell>
          <cell r="J647">
            <v>2</v>
          </cell>
          <cell r="K647">
            <v>6.76</v>
          </cell>
          <cell r="M647">
            <v>6.76</v>
          </cell>
          <cell r="N647">
            <v>76</v>
          </cell>
          <cell r="O647">
            <v>256.88</v>
          </cell>
          <cell r="Q647">
            <v>256.88</v>
          </cell>
        </row>
        <row r="648">
          <cell r="A648" t="str">
            <v>ST030</v>
          </cell>
          <cell r="B648" t="str">
            <v>双头螺丝</v>
          </cell>
          <cell r="C648" t="str">
            <v>24*1300</v>
          </cell>
          <cell r="D648" t="str">
            <v>只</v>
          </cell>
          <cell r="E648">
            <v>14</v>
          </cell>
          <cell r="N648">
            <v>14</v>
          </cell>
          <cell r="O648">
            <v>255.5</v>
          </cell>
          <cell r="P648">
            <v>-3.37</v>
          </cell>
          <cell r="Q648">
            <v>252.13</v>
          </cell>
        </row>
        <row r="649">
          <cell r="A649" t="str">
            <v>ZZ088</v>
          </cell>
          <cell r="B649" t="str">
            <v>电机轮</v>
          </cell>
          <cell r="C649" t="str">
            <v>160T</v>
          </cell>
          <cell r="D649" t="str">
            <v>只</v>
          </cell>
          <cell r="E649">
            <v>3</v>
          </cell>
          <cell r="N649">
            <v>3</v>
          </cell>
          <cell r="O649">
            <v>255</v>
          </cell>
          <cell r="P649">
            <v>-4.62</v>
          </cell>
          <cell r="Q649">
            <v>250.38</v>
          </cell>
        </row>
        <row r="650">
          <cell r="A650" t="str">
            <v>CL068</v>
          </cell>
          <cell r="B650" t="str">
            <v>元柱肖</v>
          </cell>
          <cell r="C650" t="str">
            <v>6*50</v>
          </cell>
          <cell r="D650" t="str">
            <v>只</v>
          </cell>
          <cell r="E650">
            <v>1082</v>
          </cell>
          <cell r="J650">
            <v>2</v>
          </cell>
          <cell r="K650">
            <v>0.46</v>
          </cell>
          <cell r="M650">
            <v>0.46</v>
          </cell>
          <cell r="N650">
            <v>1080</v>
          </cell>
          <cell r="O650">
            <v>252.51</v>
          </cell>
          <cell r="Q650">
            <v>252.51</v>
          </cell>
        </row>
        <row r="651">
          <cell r="A651" t="str">
            <v>DJ221</v>
          </cell>
          <cell r="B651" t="str">
            <v>打棒座</v>
          </cell>
          <cell r="C651" t="str">
            <v>25T固</v>
          </cell>
          <cell r="D651" t="str">
            <v>只</v>
          </cell>
          <cell r="E651">
            <v>40</v>
          </cell>
          <cell r="J651">
            <v>10</v>
          </cell>
          <cell r="K651">
            <v>84</v>
          </cell>
          <cell r="L651">
            <v>777.54</v>
          </cell>
          <cell r="M651">
            <v>861.54</v>
          </cell>
          <cell r="N651">
            <v>30</v>
          </cell>
          <cell r="O651">
            <v>252</v>
          </cell>
          <cell r="P651">
            <v>2332.61</v>
          </cell>
          <cell r="Q651">
            <v>2584.61</v>
          </cell>
        </row>
        <row r="652">
          <cell r="A652" t="str">
            <v>NL059</v>
          </cell>
          <cell r="B652" t="str">
            <v>内六角</v>
          </cell>
          <cell r="C652" t="str">
            <v>24*70</v>
          </cell>
          <cell r="D652" t="str">
            <v>只</v>
          </cell>
          <cell r="E652">
            <v>78</v>
          </cell>
          <cell r="J652">
            <v>10</v>
          </cell>
          <cell r="K652">
            <v>37</v>
          </cell>
          <cell r="L652">
            <v>-5.0999999999999996</v>
          </cell>
          <cell r="M652">
            <v>31.9</v>
          </cell>
          <cell r="N652">
            <v>68</v>
          </cell>
          <cell r="O652">
            <v>251.6</v>
          </cell>
          <cell r="P652">
            <v>-34.729999999999997</v>
          </cell>
          <cell r="Q652">
            <v>216.87</v>
          </cell>
        </row>
        <row r="653">
          <cell r="A653" t="str">
            <v>ZJ153</v>
          </cell>
          <cell r="B653" t="str">
            <v>油窗</v>
          </cell>
          <cell r="C653" t="str">
            <v>Q45.Q25</v>
          </cell>
          <cell r="D653" t="str">
            <v>只</v>
          </cell>
          <cell r="E653">
            <v>827</v>
          </cell>
          <cell r="F653">
            <v>14</v>
          </cell>
          <cell r="G653">
            <v>7</v>
          </cell>
          <cell r="I653">
            <v>7</v>
          </cell>
          <cell r="J653">
            <v>325</v>
          </cell>
          <cell r="K653">
            <v>162.5</v>
          </cell>
          <cell r="L653">
            <v>0.93</v>
          </cell>
          <cell r="M653">
            <v>163.43</v>
          </cell>
          <cell r="N653">
            <v>516</v>
          </cell>
          <cell r="O653">
            <v>258</v>
          </cell>
          <cell r="P653">
            <v>-0.93</v>
          </cell>
          <cell r="Q653">
            <v>257.07</v>
          </cell>
        </row>
        <row r="654">
          <cell r="A654" t="str">
            <v>ZC062</v>
          </cell>
          <cell r="B654" t="str">
            <v>轴承</v>
          </cell>
          <cell r="C654" t="str">
            <v>7305</v>
          </cell>
          <cell r="D654" t="str">
            <v>套</v>
          </cell>
          <cell r="E654">
            <v>3</v>
          </cell>
          <cell r="J654">
            <v>1</v>
          </cell>
          <cell r="K654">
            <v>125</v>
          </cell>
          <cell r="L654">
            <v>-46</v>
          </cell>
          <cell r="M654">
            <v>79</v>
          </cell>
          <cell r="N654">
            <v>2</v>
          </cell>
          <cell r="O654">
            <v>250</v>
          </cell>
          <cell r="P654">
            <v>-91.99</v>
          </cell>
          <cell r="Q654">
            <v>158.01</v>
          </cell>
        </row>
        <row r="655">
          <cell r="A655" t="str">
            <v>TJ079</v>
          </cell>
          <cell r="B655" t="str">
            <v>铜套</v>
          </cell>
          <cell r="C655" t="str">
            <v>45t</v>
          </cell>
          <cell r="D655" t="str">
            <v>只</v>
          </cell>
          <cell r="E655">
            <v>208</v>
          </cell>
          <cell r="F655">
            <v>2</v>
          </cell>
          <cell r="G655">
            <v>4.68</v>
          </cell>
          <cell r="I655">
            <v>4.68</v>
          </cell>
          <cell r="J655">
            <v>102</v>
          </cell>
          <cell r="K655">
            <v>238.68</v>
          </cell>
          <cell r="L655">
            <v>17.73</v>
          </cell>
          <cell r="M655">
            <v>256.41000000000003</v>
          </cell>
          <cell r="N655">
            <v>108</v>
          </cell>
          <cell r="O655">
            <v>252.72</v>
          </cell>
          <cell r="P655">
            <v>-9.2200000000000006</v>
          </cell>
          <cell r="Q655">
            <v>243.5</v>
          </cell>
        </row>
        <row r="656">
          <cell r="A656" t="str">
            <v>DJ220</v>
          </cell>
          <cell r="B656" t="str">
            <v>套</v>
          </cell>
          <cell r="C656" t="str">
            <v>160T/Q418*290*100</v>
          </cell>
          <cell r="D656" t="str">
            <v>只</v>
          </cell>
          <cell r="E656">
            <v>2</v>
          </cell>
          <cell r="F656">
            <v>1</v>
          </cell>
          <cell r="G656">
            <v>243.67</v>
          </cell>
          <cell r="I656">
            <v>243.67</v>
          </cell>
          <cell r="J656">
            <v>1</v>
          </cell>
          <cell r="K656">
            <v>243.67</v>
          </cell>
          <cell r="M656">
            <v>243.67</v>
          </cell>
          <cell r="N656">
            <v>2</v>
          </cell>
          <cell r="O656">
            <v>487.34</v>
          </cell>
          <cell r="P656">
            <v>-0.01</v>
          </cell>
          <cell r="Q656">
            <v>487.33</v>
          </cell>
        </row>
        <row r="657">
          <cell r="A657" t="str">
            <v>NL074</v>
          </cell>
          <cell r="B657" t="str">
            <v>内六角</v>
          </cell>
          <cell r="C657" t="str">
            <v>20*70</v>
          </cell>
          <cell r="D657" t="str">
            <v>只</v>
          </cell>
          <cell r="E657">
            <v>240</v>
          </cell>
          <cell r="J657">
            <v>105</v>
          </cell>
          <cell r="K657">
            <v>189</v>
          </cell>
          <cell r="L657">
            <v>7.04</v>
          </cell>
          <cell r="M657">
            <v>196.04</v>
          </cell>
          <cell r="N657">
            <v>135</v>
          </cell>
          <cell r="O657">
            <v>243</v>
          </cell>
          <cell r="P657">
            <v>9.0399999999999991</v>
          </cell>
          <cell r="Q657">
            <v>252.04</v>
          </cell>
        </row>
        <row r="658">
          <cell r="A658" t="str">
            <v>WL018</v>
          </cell>
          <cell r="B658" t="str">
            <v>外六角</v>
          </cell>
          <cell r="C658" t="str">
            <v>10*35</v>
          </cell>
          <cell r="D658" t="str">
            <v>只</v>
          </cell>
          <cell r="E658">
            <v>1406</v>
          </cell>
          <cell r="F658">
            <v>2080</v>
          </cell>
          <cell r="G658">
            <v>603.20000000000005</v>
          </cell>
          <cell r="H658">
            <v>-293.41000000000003</v>
          </cell>
          <cell r="I658">
            <v>309.79000000000002</v>
          </cell>
          <cell r="J658">
            <v>577</v>
          </cell>
          <cell r="K658">
            <v>167.33</v>
          </cell>
          <cell r="L658">
            <v>-16.36</v>
          </cell>
          <cell r="M658">
            <v>150.97</v>
          </cell>
          <cell r="N658">
            <v>2909</v>
          </cell>
          <cell r="O658">
            <v>843.61</v>
          </cell>
          <cell r="P658">
            <v>-270.26</v>
          </cell>
          <cell r="Q658">
            <v>573.35</v>
          </cell>
        </row>
        <row r="659">
          <cell r="A659" t="str">
            <v>JC064</v>
          </cell>
          <cell r="B659" t="str">
            <v>交流接触器</v>
          </cell>
          <cell r="C659" t="str">
            <v>36V/10A</v>
          </cell>
          <cell r="D659" t="str">
            <v>只</v>
          </cell>
          <cell r="E659">
            <v>12</v>
          </cell>
          <cell r="F659">
            <v>10</v>
          </cell>
          <cell r="G659">
            <v>800</v>
          </cell>
          <cell r="H659">
            <v>-494.9</v>
          </cell>
          <cell r="I659">
            <v>305.10000000000002</v>
          </cell>
          <cell r="J659">
            <v>9</v>
          </cell>
          <cell r="K659">
            <v>720</v>
          </cell>
          <cell r="L659">
            <v>-408.61</v>
          </cell>
          <cell r="M659">
            <v>311.39</v>
          </cell>
          <cell r="N659">
            <v>13</v>
          </cell>
          <cell r="O659">
            <v>1040</v>
          </cell>
          <cell r="P659">
            <v>-568.79</v>
          </cell>
          <cell r="Q659">
            <v>471.21</v>
          </cell>
        </row>
        <row r="660">
          <cell r="A660" t="str">
            <v>PD073</v>
          </cell>
          <cell r="B660" t="str">
            <v>三角带</v>
          </cell>
          <cell r="C660" t="str">
            <v>C2667</v>
          </cell>
          <cell r="D660" t="str">
            <v>根</v>
          </cell>
          <cell r="E660">
            <v>15</v>
          </cell>
          <cell r="N660">
            <v>15</v>
          </cell>
          <cell r="O660">
            <v>240</v>
          </cell>
          <cell r="P660">
            <v>-2.3199999999999998</v>
          </cell>
          <cell r="Q660">
            <v>237.68</v>
          </cell>
        </row>
        <row r="661">
          <cell r="A661" t="str">
            <v>TJ091</v>
          </cell>
          <cell r="B661" t="str">
            <v>铜嵌条</v>
          </cell>
          <cell r="C661" t="str">
            <v>25T-1008/9(毛坯)</v>
          </cell>
          <cell r="D661" t="str">
            <v>根</v>
          </cell>
          <cell r="E661">
            <v>10</v>
          </cell>
          <cell r="N661">
            <v>10</v>
          </cell>
          <cell r="O661">
            <v>240</v>
          </cell>
          <cell r="Q661">
            <v>240</v>
          </cell>
        </row>
        <row r="662">
          <cell r="A662" t="str">
            <v>XJ086</v>
          </cell>
          <cell r="B662" t="str">
            <v>油封</v>
          </cell>
          <cell r="C662" t="str">
            <v>25*47*10</v>
          </cell>
          <cell r="D662" t="str">
            <v>只</v>
          </cell>
          <cell r="E662">
            <v>50</v>
          </cell>
          <cell r="J662">
            <v>2</v>
          </cell>
          <cell r="K662">
            <v>10</v>
          </cell>
          <cell r="L662">
            <v>-2.44</v>
          </cell>
          <cell r="M662">
            <v>7.56</v>
          </cell>
          <cell r="N662">
            <v>48</v>
          </cell>
          <cell r="O662">
            <v>240</v>
          </cell>
          <cell r="P662">
            <v>-58.55</v>
          </cell>
          <cell r="Q662">
            <v>181.45</v>
          </cell>
        </row>
        <row r="663">
          <cell r="A663" t="str">
            <v>XL021</v>
          </cell>
          <cell r="B663" t="str">
            <v>中拖板丝杆罗母</v>
          </cell>
          <cell r="C663" t="str">
            <v>CA6136</v>
          </cell>
          <cell r="D663" t="str">
            <v>套</v>
          </cell>
          <cell r="E663">
            <v>5</v>
          </cell>
          <cell r="F663">
            <v>2</v>
          </cell>
          <cell r="G663">
            <v>120</v>
          </cell>
          <cell r="H663">
            <v>73.16</v>
          </cell>
          <cell r="I663">
            <v>193.16</v>
          </cell>
          <cell r="J663">
            <v>1</v>
          </cell>
          <cell r="K663">
            <v>60</v>
          </cell>
          <cell r="L663">
            <v>1.47</v>
          </cell>
          <cell r="M663">
            <v>61.47</v>
          </cell>
          <cell r="N663">
            <v>6</v>
          </cell>
          <cell r="O663">
            <v>360</v>
          </cell>
          <cell r="P663">
            <v>8.7899999999999991</v>
          </cell>
          <cell r="Q663">
            <v>368.79</v>
          </cell>
        </row>
        <row r="664">
          <cell r="A664" t="str">
            <v>XL208</v>
          </cell>
          <cell r="B664" t="str">
            <v>钢丝绳</v>
          </cell>
          <cell r="C664" t="str">
            <v>8MM</v>
          </cell>
          <cell r="D664" t="str">
            <v>米</v>
          </cell>
          <cell r="E664">
            <v>284</v>
          </cell>
          <cell r="F664">
            <v>100</v>
          </cell>
          <cell r="G664">
            <v>222</v>
          </cell>
          <cell r="H664">
            <v>17.32</v>
          </cell>
          <cell r="I664">
            <v>239.32</v>
          </cell>
          <cell r="J664">
            <v>176</v>
          </cell>
          <cell r="K664">
            <v>390.72</v>
          </cell>
          <cell r="L664">
            <v>24.43</v>
          </cell>
          <cell r="M664">
            <v>415.15</v>
          </cell>
          <cell r="N664">
            <v>208</v>
          </cell>
          <cell r="O664">
            <v>461.76</v>
          </cell>
          <cell r="P664">
            <v>29.18</v>
          </cell>
          <cell r="Q664">
            <v>490.94</v>
          </cell>
        </row>
        <row r="665">
          <cell r="A665" t="str">
            <v>XL390</v>
          </cell>
          <cell r="B665" t="str">
            <v>离合器套</v>
          </cell>
          <cell r="C665" t="str">
            <v>X5042</v>
          </cell>
          <cell r="D665" t="str">
            <v>只</v>
          </cell>
          <cell r="E665">
            <v>1</v>
          </cell>
          <cell r="N665">
            <v>1</v>
          </cell>
          <cell r="O665">
            <v>239.32</v>
          </cell>
          <cell r="P665">
            <v>79.760000000000005</v>
          </cell>
          <cell r="Q665">
            <v>319.08</v>
          </cell>
        </row>
        <row r="666">
          <cell r="A666" t="str">
            <v>CL119</v>
          </cell>
          <cell r="B666" t="str">
            <v>漆包线</v>
          </cell>
          <cell r="C666" t="str">
            <v>2.26</v>
          </cell>
          <cell r="D666" t="str">
            <v>公斤</v>
          </cell>
          <cell r="E666">
            <v>11</v>
          </cell>
          <cell r="N666">
            <v>11</v>
          </cell>
          <cell r="O666">
            <v>238.15</v>
          </cell>
          <cell r="Q666">
            <v>238.15</v>
          </cell>
        </row>
        <row r="667">
          <cell r="A667" t="str">
            <v>XL166</v>
          </cell>
          <cell r="B667" t="str">
            <v>镗文齿轮</v>
          </cell>
          <cell r="C667" t="str">
            <v>2752</v>
          </cell>
          <cell r="D667" t="str">
            <v>只</v>
          </cell>
          <cell r="E667">
            <v>1</v>
          </cell>
          <cell r="N667">
            <v>1</v>
          </cell>
          <cell r="O667">
            <v>236.75</v>
          </cell>
          <cell r="Q667">
            <v>236.75</v>
          </cell>
        </row>
        <row r="668">
          <cell r="A668" t="str">
            <v>DH088</v>
          </cell>
          <cell r="B668" t="str">
            <v>能力标牌</v>
          </cell>
          <cell r="C668" t="str">
            <v>63T</v>
          </cell>
          <cell r="D668" t="str">
            <v>块</v>
          </cell>
          <cell r="E668">
            <v>13</v>
          </cell>
          <cell r="J668">
            <v>4</v>
          </cell>
          <cell r="K668">
            <v>104.8</v>
          </cell>
          <cell r="L668">
            <v>-33.729999999999997</v>
          </cell>
          <cell r="M668">
            <v>71.069999999999993</v>
          </cell>
          <cell r="N668">
            <v>9</v>
          </cell>
          <cell r="O668">
            <v>235.8</v>
          </cell>
          <cell r="P668">
            <v>-75.89</v>
          </cell>
          <cell r="Q668">
            <v>159.91</v>
          </cell>
        </row>
        <row r="669">
          <cell r="A669" t="str">
            <v>LM040</v>
          </cell>
          <cell r="B669" t="str">
            <v>平垫片</v>
          </cell>
          <cell r="C669" t="str">
            <v>Q8</v>
          </cell>
          <cell r="D669" t="str">
            <v>只</v>
          </cell>
          <cell r="E669">
            <v>45482</v>
          </cell>
          <cell r="F669">
            <v>15000</v>
          </cell>
          <cell r="G669">
            <v>150</v>
          </cell>
          <cell r="I669">
            <v>150</v>
          </cell>
          <cell r="J669">
            <v>21939</v>
          </cell>
          <cell r="K669">
            <v>219.39</v>
          </cell>
          <cell r="L669">
            <v>46.9</v>
          </cell>
          <cell r="M669">
            <v>266.29000000000002</v>
          </cell>
          <cell r="N669">
            <v>38543</v>
          </cell>
          <cell r="O669">
            <v>385.43</v>
          </cell>
          <cell r="P669">
            <v>33.909999999999997</v>
          </cell>
          <cell r="Q669">
            <v>419.34</v>
          </cell>
        </row>
        <row r="670">
          <cell r="A670" t="str">
            <v>ST104</v>
          </cell>
          <cell r="B670" t="str">
            <v>双头螺丝</v>
          </cell>
          <cell r="C670" t="str">
            <v>20*1600</v>
          </cell>
          <cell r="D670" t="str">
            <v>只</v>
          </cell>
          <cell r="E670">
            <v>29</v>
          </cell>
          <cell r="J670">
            <v>9</v>
          </cell>
          <cell r="K670">
            <v>105.57</v>
          </cell>
          <cell r="M670">
            <v>105.57</v>
          </cell>
          <cell r="N670">
            <v>20</v>
          </cell>
          <cell r="O670">
            <v>234.6</v>
          </cell>
          <cell r="Q670">
            <v>234.6</v>
          </cell>
        </row>
        <row r="671">
          <cell r="A671" t="str">
            <v>CL069</v>
          </cell>
          <cell r="B671" t="str">
            <v>元柱肖</v>
          </cell>
          <cell r="C671" t="str">
            <v>10*20</v>
          </cell>
          <cell r="D671" t="str">
            <v>只</v>
          </cell>
          <cell r="E671">
            <v>1838</v>
          </cell>
          <cell r="J671">
            <v>30</v>
          </cell>
          <cell r="K671">
            <v>3.87</v>
          </cell>
          <cell r="L671">
            <v>0.01</v>
          </cell>
          <cell r="M671">
            <v>3.88</v>
          </cell>
          <cell r="N671">
            <v>1808</v>
          </cell>
          <cell r="O671">
            <v>233.59</v>
          </cell>
          <cell r="P671">
            <v>0.49</v>
          </cell>
          <cell r="Q671">
            <v>234.08</v>
          </cell>
        </row>
        <row r="672">
          <cell r="A672" t="str">
            <v>KG004</v>
          </cell>
          <cell r="B672" t="str">
            <v>按钮</v>
          </cell>
          <cell r="C672" t="str">
            <v>LAY3</v>
          </cell>
          <cell r="D672" t="str">
            <v>只</v>
          </cell>
          <cell r="E672">
            <v>45</v>
          </cell>
          <cell r="J672">
            <v>20</v>
          </cell>
          <cell r="K672">
            <v>186</v>
          </cell>
          <cell r="L672">
            <v>679.78</v>
          </cell>
          <cell r="M672">
            <v>865.78</v>
          </cell>
          <cell r="N672">
            <v>25</v>
          </cell>
          <cell r="O672">
            <v>232.5</v>
          </cell>
          <cell r="P672">
            <v>849.69</v>
          </cell>
          <cell r="Q672">
            <v>1082.19</v>
          </cell>
        </row>
        <row r="673">
          <cell r="A673" t="str">
            <v>BJ001</v>
          </cell>
          <cell r="B673" t="str">
            <v>羊毛毡</v>
          </cell>
          <cell r="D673" t="str">
            <v>卷</v>
          </cell>
          <cell r="E673">
            <v>4</v>
          </cell>
          <cell r="N673">
            <v>4</v>
          </cell>
          <cell r="O673">
            <v>232.48</v>
          </cell>
          <cell r="P673">
            <v>-3.97</v>
          </cell>
          <cell r="Q673">
            <v>228.51</v>
          </cell>
        </row>
        <row r="674">
          <cell r="A674" t="str">
            <v>GJ077</v>
          </cell>
          <cell r="B674" t="str">
            <v>钻头</v>
          </cell>
          <cell r="C674" t="str">
            <v>Q5.7</v>
          </cell>
          <cell r="D674" t="str">
            <v>支</v>
          </cell>
          <cell r="E674">
            <v>116</v>
          </cell>
          <cell r="N674">
            <v>116</v>
          </cell>
          <cell r="O674">
            <v>232</v>
          </cell>
          <cell r="P674">
            <v>-3.09</v>
          </cell>
          <cell r="Q674">
            <v>228.91</v>
          </cell>
        </row>
        <row r="675">
          <cell r="A675" t="str">
            <v>JC041</v>
          </cell>
          <cell r="B675" t="str">
            <v>交流接触器</v>
          </cell>
          <cell r="C675" t="str">
            <v>100A/110V</v>
          </cell>
          <cell r="D675" t="str">
            <v>只</v>
          </cell>
          <cell r="E675">
            <v>2</v>
          </cell>
          <cell r="J675">
            <v>1</v>
          </cell>
          <cell r="K675">
            <v>232</v>
          </cell>
          <cell r="L675">
            <v>-1.36</v>
          </cell>
          <cell r="M675">
            <v>230.64</v>
          </cell>
          <cell r="N675">
            <v>1</v>
          </cell>
          <cell r="O675">
            <v>232</v>
          </cell>
          <cell r="P675">
            <v>-1.35</v>
          </cell>
          <cell r="Q675">
            <v>230.65</v>
          </cell>
        </row>
        <row r="676">
          <cell r="A676" t="str">
            <v>WL073</v>
          </cell>
          <cell r="B676" t="str">
            <v>外六角</v>
          </cell>
          <cell r="C676" t="str">
            <v>12*100</v>
          </cell>
          <cell r="D676" t="str">
            <v>只</v>
          </cell>
          <cell r="E676">
            <v>386</v>
          </cell>
          <cell r="N676">
            <v>386</v>
          </cell>
          <cell r="O676">
            <v>231.6</v>
          </cell>
          <cell r="P676">
            <v>-0.99</v>
          </cell>
          <cell r="Q676">
            <v>230.61</v>
          </cell>
        </row>
        <row r="677">
          <cell r="A677" t="str">
            <v>CL159</v>
          </cell>
          <cell r="B677" t="str">
            <v>信号灯</v>
          </cell>
          <cell r="D677" t="str">
            <v>只</v>
          </cell>
          <cell r="E677">
            <v>109</v>
          </cell>
          <cell r="N677">
            <v>109</v>
          </cell>
          <cell r="O677">
            <v>231.25</v>
          </cell>
          <cell r="Q677">
            <v>231.25</v>
          </cell>
        </row>
        <row r="678">
          <cell r="A678" t="str">
            <v>XJ154</v>
          </cell>
          <cell r="B678" t="str">
            <v>O型圈</v>
          </cell>
          <cell r="C678" t="str">
            <v>190*5.7</v>
          </cell>
          <cell r="D678" t="str">
            <v>只</v>
          </cell>
          <cell r="E678">
            <v>105</v>
          </cell>
          <cell r="N678">
            <v>105</v>
          </cell>
          <cell r="O678">
            <v>231</v>
          </cell>
          <cell r="P678">
            <v>2427.9499999999998</v>
          </cell>
          <cell r="Q678">
            <v>2658.95</v>
          </cell>
        </row>
        <row r="679">
          <cell r="A679" t="str">
            <v>XL335</v>
          </cell>
          <cell r="B679" t="str">
            <v>螺旋伞齿轮</v>
          </cell>
          <cell r="C679" t="str">
            <v>Y38-1</v>
          </cell>
          <cell r="D679" t="str">
            <v>只</v>
          </cell>
          <cell r="E679">
            <v>2</v>
          </cell>
          <cell r="J679">
            <v>1</v>
          </cell>
          <cell r="K679">
            <v>230.77</v>
          </cell>
          <cell r="M679">
            <v>230.77</v>
          </cell>
          <cell r="N679">
            <v>1</v>
          </cell>
          <cell r="O679">
            <v>230.77</v>
          </cell>
          <cell r="Q679">
            <v>230.77</v>
          </cell>
        </row>
        <row r="680">
          <cell r="A680" t="str">
            <v>PD069</v>
          </cell>
          <cell r="B680" t="str">
            <v>三角带</v>
          </cell>
          <cell r="C680" t="str">
            <v>B5004</v>
          </cell>
          <cell r="D680" t="str">
            <v>根</v>
          </cell>
          <cell r="E680">
            <v>5</v>
          </cell>
          <cell r="N680">
            <v>5</v>
          </cell>
          <cell r="O680">
            <v>230.69</v>
          </cell>
          <cell r="P680">
            <v>-3.04</v>
          </cell>
          <cell r="Q680">
            <v>227.65</v>
          </cell>
        </row>
        <row r="681">
          <cell r="A681" t="str">
            <v>GJ280</v>
          </cell>
          <cell r="B681" t="str">
            <v>合金刀头</v>
          </cell>
          <cell r="C681" t="str">
            <v>YG6C120</v>
          </cell>
          <cell r="D681" t="str">
            <v>块</v>
          </cell>
          <cell r="E681">
            <v>146</v>
          </cell>
          <cell r="J681">
            <v>16</v>
          </cell>
          <cell r="K681">
            <v>28.32</v>
          </cell>
          <cell r="L681">
            <v>-0.39</v>
          </cell>
          <cell r="M681">
            <v>27.93</v>
          </cell>
          <cell r="N681">
            <v>130</v>
          </cell>
          <cell r="O681">
            <v>230.1</v>
          </cell>
          <cell r="P681">
            <v>-3.12</v>
          </cell>
          <cell r="Q681">
            <v>226.98</v>
          </cell>
        </row>
        <row r="682">
          <cell r="A682" t="str">
            <v>ST039</v>
          </cell>
          <cell r="B682" t="str">
            <v>方头螺丝</v>
          </cell>
          <cell r="C682" t="str">
            <v>12*60</v>
          </cell>
          <cell r="D682" t="str">
            <v>只</v>
          </cell>
          <cell r="E682">
            <v>650</v>
          </cell>
          <cell r="J682">
            <v>336</v>
          </cell>
          <cell r="K682">
            <v>245.28</v>
          </cell>
          <cell r="L682">
            <v>-3.95</v>
          </cell>
          <cell r="M682">
            <v>241.33</v>
          </cell>
          <cell r="N682">
            <v>314</v>
          </cell>
          <cell r="O682">
            <v>229.22</v>
          </cell>
          <cell r="P682">
            <v>-3.7</v>
          </cell>
          <cell r="Q682">
            <v>225.52</v>
          </cell>
        </row>
        <row r="683">
          <cell r="A683" t="str">
            <v>YX037</v>
          </cell>
          <cell r="B683" t="str">
            <v>元锥肖</v>
          </cell>
          <cell r="C683" t="str">
            <v>12*50</v>
          </cell>
          <cell r="D683" t="str">
            <v>只</v>
          </cell>
          <cell r="E683">
            <v>760</v>
          </cell>
          <cell r="F683">
            <v>1265</v>
          </cell>
          <cell r="G683">
            <v>2530</v>
          </cell>
          <cell r="H683">
            <v>-510.3</v>
          </cell>
          <cell r="I683">
            <v>2019.7</v>
          </cell>
          <cell r="J683">
            <v>646</v>
          </cell>
          <cell r="K683">
            <v>1292</v>
          </cell>
          <cell r="L683">
            <v>-269.2</v>
          </cell>
          <cell r="M683">
            <v>1022.8</v>
          </cell>
          <cell r="N683">
            <v>1379</v>
          </cell>
          <cell r="O683">
            <v>2758</v>
          </cell>
          <cell r="P683">
            <v>-570.82000000000005</v>
          </cell>
          <cell r="Q683">
            <v>2187.1799999999998</v>
          </cell>
        </row>
        <row r="684">
          <cell r="A684" t="str">
            <v>NL041</v>
          </cell>
          <cell r="B684" t="str">
            <v>内六角</v>
          </cell>
          <cell r="C684" t="str">
            <v>12*140</v>
          </cell>
          <cell r="D684" t="str">
            <v>只</v>
          </cell>
          <cell r="E684">
            <v>220</v>
          </cell>
          <cell r="J684">
            <v>72</v>
          </cell>
          <cell r="K684">
            <v>110.73</v>
          </cell>
          <cell r="L684">
            <v>-0.28999999999999998</v>
          </cell>
          <cell r="M684">
            <v>110.44</v>
          </cell>
          <cell r="N684">
            <v>148</v>
          </cell>
          <cell r="O684">
            <v>227.63</v>
          </cell>
          <cell r="P684">
            <v>-0.61</v>
          </cell>
          <cell r="Q684">
            <v>227.02</v>
          </cell>
        </row>
        <row r="685">
          <cell r="A685" t="str">
            <v>ST001</v>
          </cell>
          <cell r="B685" t="str">
            <v>双头螺丝</v>
          </cell>
          <cell r="C685" t="str">
            <v>8*90</v>
          </cell>
          <cell r="D685" t="str">
            <v>只</v>
          </cell>
          <cell r="E685">
            <v>1163</v>
          </cell>
          <cell r="F685">
            <v>240</v>
          </cell>
          <cell r="G685">
            <v>118.97</v>
          </cell>
          <cell r="I685">
            <v>118.97</v>
          </cell>
          <cell r="J685">
            <v>704</v>
          </cell>
          <cell r="K685">
            <v>348.97</v>
          </cell>
          <cell r="L685">
            <v>1027.73</v>
          </cell>
          <cell r="M685">
            <v>1376.7</v>
          </cell>
          <cell r="N685">
            <v>699</v>
          </cell>
          <cell r="O685">
            <v>346.5</v>
          </cell>
          <cell r="P685">
            <v>863.72</v>
          </cell>
          <cell r="Q685">
            <v>1210.22</v>
          </cell>
        </row>
        <row r="686">
          <cell r="A686" t="str">
            <v>GJ288</v>
          </cell>
          <cell r="B686" t="str">
            <v>合金刀头</v>
          </cell>
          <cell r="C686" t="str">
            <v>YG6D232</v>
          </cell>
          <cell r="D686" t="str">
            <v>块</v>
          </cell>
          <cell r="E686">
            <v>41</v>
          </cell>
          <cell r="J686">
            <v>3</v>
          </cell>
          <cell r="K686">
            <v>17.78</v>
          </cell>
          <cell r="L686">
            <v>-2.83</v>
          </cell>
          <cell r="M686">
            <v>14.95</v>
          </cell>
          <cell r="N686">
            <v>38</v>
          </cell>
          <cell r="O686">
            <v>225.22</v>
          </cell>
          <cell r="P686">
            <v>-35.880000000000003</v>
          </cell>
          <cell r="Q686">
            <v>189.34</v>
          </cell>
        </row>
        <row r="687">
          <cell r="A687" t="str">
            <v>XJ155</v>
          </cell>
          <cell r="B687" t="str">
            <v>O型圈</v>
          </cell>
          <cell r="C687" t="str">
            <v>200*5.7</v>
          </cell>
          <cell r="D687" t="str">
            <v>只</v>
          </cell>
          <cell r="E687">
            <v>90</v>
          </cell>
          <cell r="N687">
            <v>90</v>
          </cell>
          <cell r="O687">
            <v>225</v>
          </cell>
          <cell r="P687">
            <v>258.69</v>
          </cell>
          <cell r="Q687">
            <v>483.69</v>
          </cell>
        </row>
        <row r="688">
          <cell r="A688" t="str">
            <v>ZC231</v>
          </cell>
          <cell r="B688" t="str">
            <v>轴承</v>
          </cell>
          <cell r="C688" t="str">
            <v>8234</v>
          </cell>
          <cell r="D688" t="str">
            <v>套</v>
          </cell>
          <cell r="E688">
            <v>1</v>
          </cell>
          <cell r="N688">
            <v>1</v>
          </cell>
          <cell r="O688">
            <v>223.89</v>
          </cell>
          <cell r="P688">
            <v>-32.53</v>
          </cell>
          <cell r="Q688">
            <v>191.36</v>
          </cell>
        </row>
        <row r="689">
          <cell r="A689" t="str">
            <v>DH045</v>
          </cell>
          <cell r="B689" t="str">
            <v>压王</v>
          </cell>
          <cell r="C689" t="str">
            <v>3*25*55</v>
          </cell>
          <cell r="D689" t="str">
            <v>只</v>
          </cell>
          <cell r="E689">
            <v>689</v>
          </cell>
          <cell r="F689">
            <v>786</v>
          </cell>
          <cell r="G689">
            <v>314.39999999999998</v>
          </cell>
          <cell r="H689">
            <v>111.59</v>
          </cell>
          <cell r="I689">
            <v>425.99</v>
          </cell>
          <cell r="J689">
            <v>130</v>
          </cell>
          <cell r="K689">
            <v>52</v>
          </cell>
          <cell r="L689">
            <v>22.35</v>
          </cell>
          <cell r="M689">
            <v>74.349999999999994</v>
          </cell>
          <cell r="N689">
            <v>1345</v>
          </cell>
          <cell r="O689">
            <v>538</v>
          </cell>
          <cell r="P689">
            <v>212</v>
          </cell>
          <cell r="Q689">
            <v>750</v>
          </cell>
        </row>
        <row r="690">
          <cell r="A690" t="str">
            <v>CL025</v>
          </cell>
          <cell r="B690" t="str">
            <v>内六角螺丝</v>
          </cell>
          <cell r="C690" t="str">
            <v>6*12</v>
          </cell>
          <cell r="D690" t="str">
            <v>只</v>
          </cell>
          <cell r="E690">
            <v>1442</v>
          </cell>
          <cell r="N690">
            <v>1442</v>
          </cell>
          <cell r="O690">
            <v>223.22</v>
          </cell>
          <cell r="Q690">
            <v>223.22</v>
          </cell>
        </row>
        <row r="691">
          <cell r="A691" t="str">
            <v>YX072</v>
          </cell>
          <cell r="B691" t="str">
            <v>平键</v>
          </cell>
          <cell r="C691" t="str">
            <v>12*35</v>
          </cell>
          <cell r="D691" t="str">
            <v>只</v>
          </cell>
          <cell r="E691">
            <v>559</v>
          </cell>
          <cell r="J691">
            <v>4</v>
          </cell>
          <cell r="K691">
            <v>1.6</v>
          </cell>
          <cell r="L691">
            <v>-0.04</v>
          </cell>
          <cell r="M691">
            <v>1.56</v>
          </cell>
          <cell r="N691">
            <v>555</v>
          </cell>
          <cell r="O691">
            <v>222</v>
          </cell>
          <cell r="P691">
            <v>-2.96</v>
          </cell>
          <cell r="Q691">
            <v>219.04</v>
          </cell>
        </row>
        <row r="692">
          <cell r="A692" t="str">
            <v>PZ029</v>
          </cell>
          <cell r="B692" t="str">
            <v>平机螺丝</v>
          </cell>
          <cell r="C692" t="str">
            <v>10*25</v>
          </cell>
          <cell r="D692" t="str">
            <v>只</v>
          </cell>
          <cell r="E692">
            <v>1800</v>
          </cell>
          <cell r="J692">
            <v>94</v>
          </cell>
          <cell r="K692">
            <v>12.22</v>
          </cell>
          <cell r="M692">
            <v>12.22</v>
          </cell>
          <cell r="N692">
            <v>1706</v>
          </cell>
          <cell r="O692">
            <v>221.78</v>
          </cell>
          <cell r="Q692">
            <v>221.78</v>
          </cell>
        </row>
        <row r="693">
          <cell r="A693" t="str">
            <v>CL057</v>
          </cell>
          <cell r="B693" t="str">
            <v>方头螺丝</v>
          </cell>
          <cell r="C693" t="str">
            <v>16*75</v>
          </cell>
          <cell r="D693" t="str">
            <v>只</v>
          </cell>
          <cell r="E693">
            <v>214</v>
          </cell>
          <cell r="N693">
            <v>214</v>
          </cell>
          <cell r="O693">
            <v>220.59</v>
          </cell>
          <cell r="Q693">
            <v>220.59</v>
          </cell>
        </row>
        <row r="694">
          <cell r="A694" t="str">
            <v>GJ195</v>
          </cell>
          <cell r="B694" t="str">
            <v>键槽刀</v>
          </cell>
          <cell r="C694" t="str">
            <v>Q24</v>
          </cell>
          <cell r="D694" t="str">
            <v>支</v>
          </cell>
          <cell r="E694">
            <v>18</v>
          </cell>
          <cell r="J694">
            <v>12</v>
          </cell>
          <cell r="K694">
            <v>441</v>
          </cell>
          <cell r="L694">
            <v>-3.48</v>
          </cell>
          <cell r="M694">
            <v>437.52</v>
          </cell>
          <cell r="N694">
            <v>6</v>
          </cell>
          <cell r="O694">
            <v>220.5</v>
          </cell>
          <cell r="P694">
            <v>-1.75</v>
          </cell>
          <cell r="Q694">
            <v>218.75</v>
          </cell>
        </row>
        <row r="695">
          <cell r="A695" t="str">
            <v>DJ087</v>
          </cell>
          <cell r="B695" t="str">
            <v>刀把</v>
          </cell>
          <cell r="D695" t="str">
            <v>件</v>
          </cell>
          <cell r="E695">
            <v>970</v>
          </cell>
          <cell r="F695">
            <v>395</v>
          </cell>
          <cell r="G695">
            <v>1382.5</v>
          </cell>
          <cell r="H695">
            <v>1612.97</v>
          </cell>
          <cell r="I695">
            <v>2995.47</v>
          </cell>
          <cell r="J695">
            <v>907</v>
          </cell>
          <cell r="K695">
            <v>3174.5</v>
          </cell>
          <cell r="L695">
            <v>3034.81</v>
          </cell>
          <cell r="M695">
            <v>6209.31</v>
          </cell>
          <cell r="N695">
            <v>458</v>
          </cell>
          <cell r="O695">
            <v>1603</v>
          </cell>
          <cell r="P695">
            <v>1623.05</v>
          </cell>
          <cell r="Q695">
            <v>3226.05</v>
          </cell>
        </row>
        <row r="696">
          <cell r="A696" t="str">
            <v>DX011</v>
          </cell>
          <cell r="B696" t="str">
            <v>铜心软线</v>
          </cell>
          <cell r="C696" t="str">
            <v>BVR2"</v>
          </cell>
          <cell r="D696" t="str">
            <v>米</v>
          </cell>
          <cell r="E696">
            <v>650</v>
          </cell>
          <cell r="J696">
            <v>420</v>
          </cell>
          <cell r="K696">
            <v>401.94</v>
          </cell>
          <cell r="L696">
            <v>-33.28</v>
          </cell>
          <cell r="M696">
            <v>368.66</v>
          </cell>
          <cell r="N696">
            <v>230</v>
          </cell>
          <cell r="O696">
            <v>220.11</v>
          </cell>
          <cell r="P696">
            <v>-18.23</v>
          </cell>
          <cell r="Q696">
            <v>201.88</v>
          </cell>
        </row>
        <row r="697">
          <cell r="A697" t="str">
            <v>DH074</v>
          </cell>
          <cell r="B697" t="str">
            <v>行程标牌</v>
          </cell>
          <cell r="C697" t="str">
            <v>280-480</v>
          </cell>
          <cell r="D697" t="str">
            <v>只</v>
          </cell>
          <cell r="E697">
            <v>220</v>
          </cell>
          <cell r="N697">
            <v>220</v>
          </cell>
          <cell r="O697">
            <v>220</v>
          </cell>
          <cell r="P697">
            <v>-2.9</v>
          </cell>
          <cell r="Q697">
            <v>217.1</v>
          </cell>
        </row>
        <row r="698">
          <cell r="A698" t="str">
            <v>GJ278</v>
          </cell>
          <cell r="B698" t="str">
            <v>合金刀头</v>
          </cell>
          <cell r="C698" t="str">
            <v>YG6A450</v>
          </cell>
          <cell r="D698" t="str">
            <v>块</v>
          </cell>
          <cell r="E698">
            <v>10</v>
          </cell>
          <cell r="F698">
            <v>14</v>
          </cell>
          <cell r="G698">
            <v>308</v>
          </cell>
          <cell r="H698">
            <v>-47.28</v>
          </cell>
          <cell r="I698">
            <v>260.72000000000003</v>
          </cell>
          <cell r="N698">
            <v>24</v>
          </cell>
          <cell r="O698">
            <v>528</v>
          </cell>
          <cell r="P698">
            <v>-50.18</v>
          </cell>
          <cell r="Q698">
            <v>477.82</v>
          </cell>
        </row>
        <row r="699">
          <cell r="A699" t="str">
            <v>NL067</v>
          </cell>
          <cell r="B699" t="str">
            <v>内六角</v>
          </cell>
          <cell r="C699" t="str">
            <v>20*150</v>
          </cell>
          <cell r="D699" t="str">
            <v>只</v>
          </cell>
          <cell r="E699">
            <v>52</v>
          </cell>
          <cell r="N699">
            <v>52</v>
          </cell>
          <cell r="O699">
            <v>218.4</v>
          </cell>
          <cell r="P699">
            <v>1.9</v>
          </cell>
          <cell r="Q699">
            <v>220.3</v>
          </cell>
        </row>
        <row r="700">
          <cell r="A700" t="str">
            <v>DH083</v>
          </cell>
          <cell r="B700" t="str">
            <v>设备编号标牌</v>
          </cell>
          <cell r="D700" t="str">
            <v>块</v>
          </cell>
          <cell r="E700">
            <v>150</v>
          </cell>
          <cell r="N700">
            <v>150</v>
          </cell>
          <cell r="O700">
            <v>217.95</v>
          </cell>
          <cell r="P700">
            <v>-2.88</v>
          </cell>
          <cell r="Q700">
            <v>215.07</v>
          </cell>
        </row>
        <row r="701">
          <cell r="A701" t="str">
            <v>DH085</v>
          </cell>
          <cell r="B701" t="str">
            <v>能力标牌</v>
          </cell>
          <cell r="C701" t="str">
            <v>40T</v>
          </cell>
          <cell r="D701" t="str">
            <v>块</v>
          </cell>
          <cell r="E701">
            <v>16</v>
          </cell>
          <cell r="J701">
            <v>6</v>
          </cell>
          <cell r="K701">
            <v>129.54</v>
          </cell>
          <cell r="L701">
            <v>-1.71</v>
          </cell>
          <cell r="M701">
            <v>127.83</v>
          </cell>
          <cell r="N701">
            <v>10</v>
          </cell>
          <cell r="O701">
            <v>215.9</v>
          </cell>
          <cell r="P701">
            <v>-2.85</v>
          </cell>
          <cell r="Q701">
            <v>213.05</v>
          </cell>
        </row>
        <row r="702">
          <cell r="A702" t="str">
            <v>LM019</v>
          </cell>
          <cell r="B702" t="str">
            <v>螺帽</v>
          </cell>
          <cell r="C702" t="str">
            <v>M18</v>
          </cell>
          <cell r="D702" t="str">
            <v>只</v>
          </cell>
          <cell r="E702">
            <v>1965</v>
          </cell>
          <cell r="J702">
            <v>5</v>
          </cell>
          <cell r="K702">
            <v>0.55000000000000004</v>
          </cell>
          <cell r="L702">
            <v>-0.01</v>
          </cell>
          <cell r="M702">
            <v>0.54</v>
          </cell>
          <cell r="N702">
            <v>1960</v>
          </cell>
          <cell r="O702">
            <v>215.6</v>
          </cell>
          <cell r="P702">
            <v>-2.85</v>
          </cell>
          <cell r="Q702">
            <v>212.75</v>
          </cell>
        </row>
        <row r="703">
          <cell r="A703" t="str">
            <v>ZC068</v>
          </cell>
          <cell r="B703" t="str">
            <v>轴承</v>
          </cell>
          <cell r="C703" t="str">
            <v>7509</v>
          </cell>
          <cell r="D703" t="str">
            <v>套</v>
          </cell>
          <cell r="E703">
            <v>5</v>
          </cell>
          <cell r="N703">
            <v>5</v>
          </cell>
          <cell r="O703">
            <v>215.55</v>
          </cell>
          <cell r="P703">
            <v>-111.23</v>
          </cell>
          <cell r="Q703">
            <v>104.32</v>
          </cell>
        </row>
        <row r="704">
          <cell r="A704" t="str">
            <v>TJ076</v>
          </cell>
          <cell r="B704" t="str">
            <v>紫铜管</v>
          </cell>
          <cell r="D704" t="str">
            <v>公斤</v>
          </cell>
          <cell r="E704">
            <v>8</v>
          </cell>
          <cell r="J704">
            <v>2</v>
          </cell>
          <cell r="K704">
            <v>71.8</v>
          </cell>
          <cell r="L704">
            <v>-0.95</v>
          </cell>
          <cell r="M704">
            <v>70.849999999999994</v>
          </cell>
          <cell r="N704">
            <v>6</v>
          </cell>
          <cell r="O704">
            <v>215.4</v>
          </cell>
          <cell r="P704">
            <v>-2.84</v>
          </cell>
          <cell r="Q704">
            <v>212.56</v>
          </cell>
        </row>
        <row r="705">
          <cell r="A705" t="str">
            <v>GJ466</v>
          </cell>
          <cell r="B705" t="str">
            <v>齿轮铣刀</v>
          </cell>
          <cell r="C705" t="str">
            <v>1.25M3#</v>
          </cell>
          <cell r="D705" t="str">
            <v>片</v>
          </cell>
          <cell r="E705">
            <v>8</v>
          </cell>
          <cell r="J705">
            <v>1</v>
          </cell>
          <cell r="K705">
            <v>30.77</v>
          </cell>
          <cell r="L705">
            <v>-0.08</v>
          </cell>
          <cell r="M705">
            <v>30.69</v>
          </cell>
          <cell r="N705">
            <v>7</v>
          </cell>
          <cell r="O705">
            <v>215.39</v>
          </cell>
          <cell r="P705">
            <v>-0.6</v>
          </cell>
          <cell r="Q705">
            <v>214.79</v>
          </cell>
        </row>
        <row r="706">
          <cell r="A706" t="str">
            <v>GJ219</v>
          </cell>
          <cell r="B706" t="str">
            <v>铰刀</v>
          </cell>
          <cell r="C706" t="str">
            <v>Q22</v>
          </cell>
          <cell r="D706" t="str">
            <v>支</v>
          </cell>
          <cell r="E706">
            <v>8</v>
          </cell>
          <cell r="F706">
            <v>1</v>
          </cell>
          <cell r="G706">
            <v>43</v>
          </cell>
          <cell r="I706">
            <v>43</v>
          </cell>
          <cell r="J706">
            <v>3</v>
          </cell>
          <cell r="K706">
            <v>129</v>
          </cell>
          <cell r="L706">
            <v>3.74</v>
          </cell>
          <cell r="M706">
            <v>132.74</v>
          </cell>
          <cell r="N706">
            <v>6</v>
          </cell>
          <cell r="O706">
            <v>258</v>
          </cell>
          <cell r="P706">
            <v>7.13</v>
          </cell>
          <cell r="Q706">
            <v>265.13</v>
          </cell>
        </row>
        <row r="707">
          <cell r="A707" t="str">
            <v>DJ076</v>
          </cell>
          <cell r="B707" t="str">
            <v>制动带接头</v>
          </cell>
          <cell r="C707" t="str">
            <v>80t</v>
          </cell>
          <cell r="D707" t="str">
            <v>件</v>
          </cell>
          <cell r="E707">
            <v>43</v>
          </cell>
          <cell r="N707">
            <v>43</v>
          </cell>
          <cell r="O707">
            <v>215</v>
          </cell>
          <cell r="P707">
            <v>-2.9</v>
          </cell>
          <cell r="Q707">
            <v>212.1</v>
          </cell>
        </row>
        <row r="708">
          <cell r="A708" t="str">
            <v>DX009</v>
          </cell>
          <cell r="B708" t="str">
            <v>铜心电缆</v>
          </cell>
          <cell r="C708" t="str">
            <v>W3*50+1*25</v>
          </cell>
          <cell r="D708" t="str">
            <v>米</v>
          </cell>
          <cell r="E708">
            <v>35</v>
          </cell>
          <cell r="J708">
            <v>30</v>
          </cell>
          <cell r="K708">
            <v>1287.18</v>
          </cell>
          <cell r="M708">
            <v>1287.18</v>
          </cell>
          <cell r="N708">
            <v>5</v>
          </cell>
          <cell r="O708">
            <v>214.53</v>
          </cell>
          <cell r="Q708">
            <v>214.53</v>
          </cell>
        </row>
        <row r="709">
          <cell r="A709" t="str">
            <v>GJ270</v>
          </cell>
          <cell r="B709" t="str">
            <v>合金刀头</v>
          </cell>
          <cell r="C709" t="str">
            <v>YT5F230</v>
          </cell>
          <cell r="D709" t="str">
            <v>块</v>
          </cell>
          <cell r="E709">
            <v>117</v>
          </cell>
          <cell r="J709">
            <v>50</v>
          </cell>
          <cell r="K709">
            <v>160</v>
          </cell>
          <cell r="L709">
            <v>-2.33</v>
          </cell>
          <cell r="M709">
            <v>157.66999999999999</v>
          </cell>
          <cell r="N709">
            <v>67</v>
          </cell>
          <cell r="O709">
            <v>214.4</v>
          </cell>
          <cell r="P709">
            <v>-3.13</v>
          </cell>
          <cell r="Q709">
            <v>211.27</v>
          </cell>
        </row>
        <row r="710">
          <cell r="A710" t="str">
            <v>XL338</v>
          </cell>
          <cell r="B710" t="str">
            <v>快排消声式接头</v>
          </cell>
          <cell r="C710" t="str">
            <v>XJ-L-63</v>
          </cell>
          <cell r="D710" t="str">
            <v>只</v>
          </cell>
          <cell r="E710">
            <v>1</v>
          </cell>
          <cell r="N710">
            <v>1</v>
          </cell>
          <cell r="O710">
            <v>213.68</v>
          </cell>
          <cell r="Q710">
            <v>213.68</v>
          </cell>
        </row>
        <row r="711">
          <cell r="A711" t="str">
            <v>KG060</v>
          </cell>
          <cell r="B711" t="str">
            <v>按钮黄圈</v>
          </cell>
          <cell r="D711" t="str">
            <v>只</v>
          </cell>
          <cell r="E711">
            <v>300</v>
          </cell>
          <cell r="F711">
            <v>5</v>
          </cell>
          <cell r="G711">
            <v>4.2699999999999996</v>
          </cell>
          <cell r="I711">
            <v>4.2699999999999996</v>
          </cell>
          <cell r="J711">
            <v>50</v>
          </cell>
          <cell r="K711">
            <v>42.74</v>
          </cell>
          <cell r="M711">
            <v>42.74</v>
          </cell>
          <cell r="N711">
            <v>255</v>
          </cell>
          <cell r="O711">
            <v>217.94</v>
          </cell>
          <cell r="Q711">
            <v>217.94</v>
          </cell>
        </row>
        <row r="712">
          <cell r="A712" t="str">
            <v>DJ064</v>
          </cell>
          <cell r="B712" t="str">
            <v>方头螺钉</v>
          </cell>
          <cell r="D712" t="str">
            <v>件</v>
          </cell>
          <cell r="E712">
            <v>28</v>
          </cell>
          <cell r="N712">
            <v>28</v>
          </cell>
          <cell r="O712">
            <v>212.8</v>
          </cell>
          <cell r="P712">
            <v>-2.81</v>
          </cell>
          <cell r="Q712">
            <v>209.99</v>
          </cell>
        </row>
        <row r="713">
          <cell r="A713" t="str">
            <v>CL023</v>
          </cell>
          <cell r="B713" t="str">
            <v>内六角螺丝</v>
          </cell>
          <cell r="C713" t="str">
            <v>4*8</v>
          </cell>
          <cell r="D713" t="str">
            <v>只</v>
          </cell>
          <cell r="E713">
            <v>2120</v>
          </cell>
          <cell r="N713">
            <v>2120</v>
          </cell>
          <cell r="O713">
            <v>212</v>
          </cell>
          <cell r="Q713">
            <v>212</v>
          </cell>
        </row>
        <row r="714">
          <cell r="A714" t="str">
            <v>GJ084</v>
          </cell>
          <cell r="B714" t="str">
            <v>钻头</v>
          </cell>
          <cell r="C714" t="str">
            <v>Q7.4</v>
          </cell>
          <cell r="D714" t="str">
            <v>支</v>
          </cell>
          <cell r="E714">
            <v>56</v>
          </cell>
          <cell r="N714">
            <v>56</v>
          </cell>
          <cell r="O714">
            <v>210</v>
          </cell>
          <cell r="P714">
            <v>-0.3</v>
          </cell>
          <cell r="Q714">
            <v>209.7</v>
          </cell>
        </row>
        <row r="715">
          <cell r="A715" t="str">
            <v>YX017</v>
          </cell>
          <cell r="B715" t="str">
            <v>元锥肖</v>
          </cell>
          <cell r="C715" t="str">
            <v>5*50</v>
          </cell>
          <cell r="D715" t="str">
            <v>只</v>
          </cell>
          <cell r="E715">
            <v>906</v>
          </cell>
          <cell r="J715">
            <v>133</v>
          </cell>
          <cell r="K715">
            <v>35.909999999999997</v>
          </cell>
          <cell r="L715">
            <v>-0.48</v>
          </cell>
          <cell r="M715">
            <v>35.43</v>
          </cell>
          <cell r="N715">
            <v>773</v>
          </cell>
          <cell r="O715">
            <v>208.71</v>
          </cell>
          <cell r="P715">
            <v>-2.8</v>
          </cell>
          <cell r="Q715">
            <v>205.91</v>
          </cell>
        </row>
        <row r="716">
          <cell r="A716" t="str">
            <v>XJ075</v>
          </cell>
          <cell r="B716" t="str">
            <v>油封</v>
          </cell>
          <cell r="C716" t="str">
            <v>190*225*18</v>
          </cell>
          <cell r="D716" t="str">
            <v>只</v>
          </cell>
          <cell r="E716">
            <v>26</v>
          </cell>
          <cell r="N716">
            <v>26</v>
          </cell>
          <cell r="O716">
            <v>208</v>
          </cell>
          <cell r="P716">
            <v>-3.17</v>
          </cell>
          <cell r="Q716">
            <v>204.83</v>
          </cell>
        </row>
        <row r="717">
          <cell r="A717" t="str">
            <v>XJ263</v>
          </cell>
          <cell r="B717" t="str">
            <v>骨架油封</v>
          </cell>
          <cell r="C717" t="str">
            <v>180*220*18</v>
          </cell>
          <cell r="D717" t="str">
            <v>只</v>
          </cell>
          <cell r="E717">
            <v>33</v>
          </cell>
          <cell r="F717">
            <v>2</v>
          </cell>
          <cell r="G717">
            <v>26</v>
          </cell>
          <cell r="H717">
            <v>21.86</v>
          </cell>
          <cell r="I717">
            <v>47.86</v>
          </cell>
          <cell r="J717">
            <v>17</v>
          </cell>
          <cell r="K717">
            <v>221</v>
          </cell>
          <cell r="L717">
            <v>19.920000000000002</v>
          </cell>
          <cell r="M717">
            <v>240.92</v>
          </cell>
          <cell r="N717">
            <v>18</v>
          </cell>
          <cell r="O717">
            <v>234</v>
          </cell>
          <cell r="P717">
            <v>24.71</v>
          </cell>
          <cell r="Q717">
            <v>258.70999999999998</v>
          </cell>
        </row>
        <row r="718">
          <cell r="A718" t="str">
            <v>JC070</v>
          </cell>
          <cell r="B718" t="str">
            <v>交流接触器</v>
          </cell>
          <cell r="C718" t="str">
            <v>40A/220V</v>
          </cell>
          <cell r="D718" t="str">
            <v>只</v>
          </cell>
          <cell r="E718">
            <v>16</v>
          </cell>
          <cell r="J718">
            <v>13</v>
          </cell>
          <cell r="K718">
            <v>899.99</v>
          </cell>
          <cell r="L718">
            <v>6.18</v>
          </cell>
          <cell r="M718">
            <v>906.17</v>
          </cell>
          <cell r="N718">
            <v>3</v>
          </cell>
          <cell r="O718">
            <v>207.69</v>
          </cell>
          <cell r="P718">
            <v>1.42</v>
          </cell>
          <cell r="Q718">
            <v>209.11</v>
          </cell>
        </row>
        <row r="719">
          <cell r="A719" t="str">
            <v>DH101</v>
          </cell>
          <cell r="B719" t="str">
            <v>压王</v>
          </cell>
          <cell r="C719" t="str">
            <v>1.5*10*300</v>
          </cell>
          <cell r="D719" t="str">
            <v>根</v>
          </cell>
          <cell r="E719">
            <v>29</v>
          </cell>
          <cell r="J719">
            <v>5</v>
          </cell>
          <cell r="K719">
            <v>42.75</v>
          </cell>
          <cell r="M719">
            <v>42.75</v>
          </cell>
          <cell r="N719">
            <v>24</v>
          </cell>
          <cell r="O719">
            <v>205.2</v>
          </cell>
          <cell r="Q719">
            <v>205.2</v>
          </cell>
        </row>
        <row r="720">
          <cell r="A720" t="str">
            <v>GJ627</v>
          </cell>
          <cell r="B720" t="str">
            <v>进口刀片</v>
          </cell>
          <cell r="C720" t="str">
            <v>KF3005</v>
          </cell>
          <cell r="D720" t="str">
            <v>片</v>
          </cell>
          <cell r="E720">
            <v>10</v>
          </cell>
          <cell r="J720">
            <v>7</v>
          </cell>
          <cell r="K720">
            <v>478.1</v>
          </cell>
          <cell r="M720">
            <v>478.1</v>
          </cell>
          <cell r="N720">
            <v>3</v>
          </cell>
          <cell r="O720">
            <v>204.9</v>
          </cell>
          <cell r="Q720">
            <v>204.9</v>
          </cell>
        </row>
        <row r="721">
          <cell r="A721" t="str">
            <v>YH043</v>
          </cell>
          <cell r="B721" t="str">
            <v>避蚊剂</v>
          </cell>
          <cell r="D721" t="str">
            <v>瓶</v>
          </cell>
          <cell r="E721">
            <v>68</v>
          </cell>
          <cell r="N721">
            <v>68</v>
          </cell>
          <cell r="O721">
            <v>204</v>
          </cell>
          <cell r="P721">
            <v>-20.03</v>
          </cell>
          <cell r="Q721">
            <v>183.97</v>
          </cell>
        </row>
        <row r="722">
          <cell r="A722" t="str">
            <v>XL311</v>
          </cell>
          <cell r="B722" t="str">
            <v>托架</v>
          </cell>
          <cell r="C722" t="str">
            <v>X62W7037</v>
          </cell>
          <cell r="D722" t="str">
            <v>只</v>
          </cell>
          <cell r="E722">
            <v>1</v>
          </cell>
          <cell r="N722">
            <v>1</v>
          </cell>
          <cell r="O722">
            <v>203.42</v>
          </cell>
          <cell r="Q722">
            <v>203.42</v>
          </cell>
        </row>
        <row r="723">
          <cell r="A723" t="str">
            <v>CL102</v>
          </cell>
          <cell r="B723" t="str">
            <v>平机螺丝</v>
          </cell>
          <cell r="C723" t="str">
            <v>10*45</v>
          </cell>
          <cell r="D723" t="str">
            <v>只</v>
          </cell>
          <cell r="E723">
            <v>612</v>
          </cell>
          <cell r="N723">
            <v>612</v>
          </cell>
          <cell r="O723">
            <v>201.96</v>
          </cell>
          <cell r="Q723">
            <v>201.96</v>
          </cell>
        </row>
        <row r="724">
          <cell r="A724" t="str">
            <v>ZD002</v>
          </cell>
          <cell r="B724" t="str">
            <v>轴挡</v>
          </cell>
          <cell r="C724" t="str">
            <v>Q12</v>
          </cell>
          <cell r="D724" t="str">
            <v>只</v>
          </cell>
          <cell r="J724">
            <v>-1006</v>
          </cell>
          <cell r="K724">
            <v>-201.2</v>
          </cell>
          <cell r="L724">
            <v>171.02</v>
          </cell>
          <cell r="M724">
            <v>-30.18</v>
          </cell>
          <cell r="N724">
            <v>1006</v>
          </cell>
          <cell r="O724">
            <v>201.2</v>
          </cell>
          <cell r="P724">
            <v>-171.02</v>
          </cell>
          <cell r="Q724">
            <v>30.18</v>
          </cell>
        </row>
        <row r="725">
          <cell r="A725" t="str">
            <v>JC022</v>
          </cell>
          <cell r="B725" t="str">
            <v>交流接触器</v>
          </cell>
          <cell r="C725" t="str">
            <v>CJ0-75A/110V</v>
          </cell>
          <cell r="D725" t="str">
            <v>只</v>
          </cell>
          <cell r="E725">
            <v>6</v>
          </cell>
          <cell r="J725">
            <v>4</v>
          </cell>
          <cell r="K725">
            <v>400</v>
          </cell>
          <cell r="L725">
            <v>-14.08</v>
          </cell>
          <cell r="M725">
            <v>385.92</v>
          </cell>
          <cell r="N725">
            <v>2</v>
          </cell>
          <cell r="O725">
            <v>200</v>
          </cell>
          <cell r="P725">
            <v>-7.04</v>
          </cell>
          <cell r="Q725">
            <v>192.96</v>
          </cell>
        </row>
        <row r="726">
          <cell r="A726" t="str">
            <v>JC049</v>
          </cell>
          <cell r="B726" t="str">
            <v>交流接触器线圈</v>
          </cell>
          <cell r="C726" t="str">
            <v>10A/380V</v>
          </cell>
          <cell r="D726" t="str">
            <v>只</v>
          </cell>
          <cell r="E726">
            <v>10</v>
          </cell>
          <cell r="N726">
            <v>10</v>
          </cell>
          <cell r="O726">
            <v>200</v>
          </cell>
          <cell r="P726">
            <v>-2.64</v>
          </cell>
          <cell r="Q726">
            <v>197.36</v>
          </cell>
        </row>
        <row r="727">
          <cell r="A727" t="str">
            <v>DH108</v>
          </cell>
          <cell r="B727" t="str">
            <v>标尺</v>
          </cell>
          <cell r="C727" t="str">
            <v>0-110</v>
          </cell>
          <cell r="D727" t="str">
            <v>块</v>
          </cell>
          <cell r="E727">
            <v>104</v>
          </cell>
          <cell r="N727">
            <v>104</v>
          </cell>
          <cell r="O727">
            <v>199.68</v>
          </cell>
          <cell r="Q727">
            <v>199.68</v>
          </cell>
        </row>
        <row r="728">
          <cell r="A728" t="str">
            <v>XP012</v>
          </cell>
          <cell r="B728" t="str">
            <v>O型圈</v>
          </cell>
          <cell r="C728" t="str">
            <v>94.4*3.1</v>
          </cell>
          <cell r="D728" t="str">
            <v>只</v>
          </cell>
          <cell r="E728">
            <v>162</v>
          </cell>
          <cell r="F728">
            <v>92</v>
          </cell>
          <cell r="G728">
            <v>169.28</v>
          </cell>
          <cell r="I728">
            <v>169.28</v>
          </cell>
          <cell r="J728">
            <v>55</v>
          </cell>
          <cell r="K728">
            <v>101.2</v>
          </cell>
          <cell r="L728">
            <v>-1.91</v>
          </cell>
          <cell r="M728">
            <v>99.29</v>
          </cell>
          <cell r="N728">
            <v>199</v>
          </cell>
          <cell r="O728">
            <v>366.16</v>
          </cell>
          <cell r="P728">
            <v>-4.83</v>
          </cell>
          <cell r="Q728">
            <v>361.33</v>
          </cell>
        </row>
        <row r="729">
          <cell r="A729" t="str">
            <v>DJ180</v>
          </cell>
          <cell r="B729" t="str">
            <v>平键</v>
          </cell>
          <cell r="C729" t="str">
            <v>16T</v>
          </cell>
          <cell r="D729" t="str">
            <v>只</v>
          </cell>
          <cell r="E729">
            <v>15</v>
          </cell>
          <cell r="N729">
            <v>15</v>
          </cell>
          <cell r="O729">
            <v>196.8</v>
          </cell>
          <cell r="Q729">
            <v>196.8</v>
          </cell>
        </row>
        <row r="730">
          <cell r="A730" t="str">
            <v>YX028</v>
          </cell>
          <cell r="B730" t="str">
            <v>元锥肖</v>
          </cell>
          <cell r="C730" t="str">
            <v>10*30</v>
          </cell>
          <cell r="D730" t="str">
            <v>只</v>
          </cell>
          <cell r="E730">
            <v>1967</v>
          </cell>
          <cell r="F730">
            <v>2681</v>
          </cell>
          <cell r="G730">
            <v>2179.66</v>
          </cell>
          <cell r="H730">
            <v>-178.4</v>
          </cell>
          <cell r="I730">
            <v>2001.26</v>
          </cell>
          <cell r="J730">
            <v>1726</v>
          </cell>
          <cell r="K730">
            <v>1403.24</v>
          </cell>
          <cell r="L730">
            <v>-152.85</v>
          </cell>
          <cell r="M730">
            <v>1250.3900000000001</v>
          </cell>
          <cell r="N730">
            <v>2922</v>
          </cell>
          <cell r="O730">
            <v>2375.58</v>
          </cell>
          <cell r="P730">
            <v>-160.44</v>
          </cell>
          <cell r="Q730">
            <v>2215.14</v>
          </cell>
        </row>
        <row r="731">
          <cell r="A731" t="str">
            <v>CL045</v>
          </cell>
          <cell r="B731" t="str">
            <v>方头螺丝</v>
          </cell>
          <cell r="C731" t="str">
            <v>6*12</v>
          </cell>
          <cell r="D731" t="str">
            <v>只</v>
          </cell>
          <cell r="E731">
            <v>19557</v>
          </cell>
          <cell r="N731">
            <v>19557</v>
          </cell>
          <cell r="O731">
            <v>195.57</v>
          </cell>
          <cell r="Q731">
            <v>195.57</v>
          </cell>
        </row>
        <row r="732">
          <cell r="A732" t="str">
            <v>XJ077</v>
          </cell>
          <cell r="B732" t="str">
            <v>油封</v>
          </cell>
          <cell r="C732" t="str">
            <v>130*160*16</v>
          </cell>
          <cell r="D732" t="str">
            <v>只</v>
          </cell>
          <cell r="E732">
            <v>30</v>
          </cell>
          <cell r="N732">
            <v>30</v>
          </cell>
          <cell r="O732">
            <v>195</v>
          </cell>
          <cell r="P732">
            <v>-2.57</v>
          </cell>
          <cell r="Q732">
            <v>192.43</v>
          </cell>
        </row>
        <row r="733">
          <cell r="A733" t="str">
            <v>GJ265</v>
          </cell>
          <cell r="B733" t="str">
            <v>合金刀头</v>
          </cell>
          <cell r="C733" t="str">
            <v>YT5A320</v>
          </cell>
          <cell r="D733" t="str">
            <v>块</v>
          </cell>
          <cell r="E733">
            <v>55</v>
          </cell>
          <cell r="N733">
            <v>55</v>
          </cell>
          <cell r="O733">
            <v>193.6</v>
          </cell>
          <cell r="P733">
            <v>-2.69</v>
          </cell>
          <cell r="Q733">
            <v>190.91</v>
          </cell>
        </row>
        <row r="734">
          <cell r="A734" t="str">
            <v>ZC161</v>
          </cell>
          <cell r="B734" t="str">
            <v>轴承</v>
          </cell>
          <cell r="C734" t="str">
            <v>7520</v>
          </cell>
          <cell r="D734" t="str">
            <v>套</v>
          </cell>
          <cell r="E734">
            <v>2</v>
          </cell>
          <cell r="N734">
            <v>2</v>
          </cell>
          <cell r="O734">
            <v>193.6</v>
          </cell>
          <cell r="Q734">
            <v>193.6</v>
          </cell>
        </row>
        <row r="735">
          <cell r="A735" t="str">
            <v>XL195</v>
          </cell>
          <cell r="B735" t="str">
            <v>制动杆</v>
          </cell>
          <cell r="C735" t="str">
            <v>522718</v>
          </cell>
          <cell r="D735" t="str">
            <v>根</v>
          </cell>
          <cell r="E735">
            <v>2</v>
          </cell>
          <cell r="N735">
            <v>2</v>
          </cell>
          <cell r="O735">
            <v>191.46</v>
          </cell>
          <cell r="Q735">
            <v>191.46</v>
          </cell>
        </row>
        <row r="736">
          <cell r="A736" t="str">
            <v>DH066</v>
          </cell>
          <cell r="B736" t="str">
            <v>行程标牌</v>
          </cell>
          <cell r="C736" t="str">
            <v>0-35</v>
          </cell>
          <cell r="D736" t="str">
            <v>只</v>
          </cell>
          <cell r="E736">
            <v>477</v>
          </cell>
          <cell r="N736">
            <v>477</v>
          </cell>
          <cell r="O736">
            <v>190.8</v>
          </cell>
          <cell r="P736">
            <v>-2.52</v>
          </cell>
          <cell r="Q736">
            <v>188.28</v>
          </cell>
        </row>
        <row r="737">
          <cell r="A737" t="str">
            <v>YX074</v>
          </cell>
          <cell r="B737" t="str">
            <v>平键</v>
          </cell>
          <cell r="C737" t="str">
            <v>12*50</v>
          </cell>
          <cell r="D737" t="str">
            <v>只</v>
          </cell>
          <cell r="E737">
            <v>1001</v>
          </cell>
          <cell r="J737">
            <v>440</v>
          </cell>
          <cell r="K737">
            <v>149.6</v>
          </cell>
          <cell r="L737">
            <v>-0.25</v>
          </cell>
          <cell r="M737">
            <v>149.35</v>
          </cell>
          <cell r="N737">
            <v>561</v>
          </cell>
          <cell r="O737">
            <v>190.74</v>
          </cell>
          <cell r="P737">
            <v>-0.34</v>
          </cell>
          <cell r="Q737">
            <v>190.4</v>
          </cell>
        </row>
        <row r="738">
          <cell r="A738" t="str">
            <v>WL025</v>
          </cell>
          <cell r="B738" t="str">
            <v>外六角</v>
          </cell>
          <cell r="C738" t="str">
            <v>10*150</v>
          </cell>
          <cell r="D738" t="str">
            <v>只</v>
          </cell>
          <cell r="E738">
            <v>701</v>
          </cell>
          <cell r="J738">
            <v>421</v>
          </cell>
          <cell r="K738">
            <v>286.27999999999997</v>
          </cell>
          <cell r="L738">
            <v>71.569999999999993</v>
          </cell>
          <cell r="M738">
            <v>357.85</v>
          </cell>
          <cell r="N738">
            <v>280</v>
          </cell>
          <cell r="O738">
            <v>190.4</v>
          </cell>
          <cell r="P738">
            <v>47.59</v>
          </cell>
          <cell r="Q738">
            <v>237.99</v>
          </cell>
        </row>
        <row r="739">
          <cell r="A739" t="str">
            <v>XJ068</v>
          </cell>
          <cell r="B739" t="str">
            <v>油封</v>
          </cell>
          <cell r="C739" t="str">
            <v>30*50*11</v>
          </cell>
          <cell r="D739" t="str">
            <v>只</v>
          </cell>
          <cell r="E739">
            <v>144</v>
          </cell>
          <cell r="J739">
            <v>30</v>
          </cell>
          <cell r="K739">
            <v>50.1</v>
          </cell>
          <cell r="M739">
            <v>50.1</v>
          </cell>
          <cell r="N739">
            <v>114</v>
          </cell>
          <cell r="O739">
            <v>190.38</v>
          </cell>
          <cell r="Q739">
            <v>190.38</v>
          </cell>
        </row>
        <row r="740">
          <cell r="A740" t="str">
            <v>NL050</v>
          </cell>
          <cell r="B740" t="str">
            <v>内六角</v>
          </cell>
          <cell r="C740" t="str">
            <v>20*60</v>
          </cell>
          <cell r="D740" t="str">
            <v>只</v>
          </cell>
          <cell r="E740">
            <v>236</v>
          </cell>
          <cell r="J740">
            <v>120</v>
          </cell>
          <cell r="K740">
            <v>196.8</v>
          </cell>
          <cell r="L740">
            <v>3.48</v>
          </cell>
          <cell r="M740">
            <v>200.28</v>
          </cell>
          <cell r="N740">
            <v>116</v>
          </cell>
          <cell r="O740">
            <v>190.24</v>
          </cell>
          <cell r="P740">
            <v>3.35</v>
          </cell>
          <cell r="Q740">
            <v>193.59</v>
          </cell>
        </row>
        <row r="741">
          <cell r="A741" t="str">
            <v>YX006</v>
          </cell>
          <cell r="B741" t="str">
            <v>元柱肖</v>
          </cell>
          <cell r="C741" t="str">
            <v>8*30</v>
          </cell>
          <cell r="D741" t="str">
            <v>只</v>
          </cell>
          <cell r="E741">
            <v>372</v>
          </cell>
          <cell r="J741">
            <v>55</v>
          </cell>
          <cell r="K741">
            <v>33</v>
          </cell>
          <cell r="L741">
            <v>-0.5</v>
          </cell>
          <cell r="M741">
            <v>32.5</v>
          </cell>
          <cell r="N741">
            <v>317</v>
          </cell>
          <cell r="O741">
            <v>190.2</v>
          </cell>
          <cell r="P741">
            <v>-2.92</v>
          </cell>
          <cell r="Q741">
            <v>187.28</v>
          </cell>
        </row>
        <row r="742">
          <cell r="A742" t="str">
            <v>XJ089</v>
          </cell>
          <cell r="B742" t="str">
            <v>复合止退片</v>
          </cell>
          <cell r="D742" t="str">
            <v>只</v>
          </cell>
          <cell r="E742">
            <v>51</v>
          </cell>
          <cell r="F742">
            <v>20</v>
          </cell>
          <cell r="G742">
            <v>200</v>
          </cell>
          <cell r="I742">
            <v>200</v>
          </cell>
          <cell r="J742">
            <v>32</v>
          </cell>
          <cell r="K742">
            <v>320</v>
          </cell>
          <cell r="L742">
            <v>-65.45</v>
          </cell>
          <cell r="M742">
            <v>254.55</v>
          </cell>
          <cell r="N742">
            <v>39</v>
          </cell>
          <cell r="O742">
            <v>390</v>
          </cell>
          <cell r="P742">
            <v>-73.64</v>
          </cell>
          <cell r="Q742">
            <v>316.36</v>
          </cell>
        </row>
        <row r="743">
          <cell r="A743" t="str">
            <v>DJ192</v>
          </cell>
          <cell r="B743" t="str">
            <v>隔套</v>
          </cell>
          <cell r="C743" t="str">
            <v>125T3-7</v>
          </cell>
          <cell r="D743" t="str">
            <v>只</v>
          </cell>
          <cell r="E743">
            <v>2</v>
          </cell>
          <cell r="F743">
            <v>10</v>
          </cell>
          <cell r="G743">
            <v>943</v>
          </cell>
          <cell r="H743">
            <v>41.95</v>
          </cell>
          <cell r="I743">
            <v>984.95</v>
          </cell>
          <cell r="N743">
            <v>12</v>
          </cell>
          <cell r="O743">
            <v>1131.5999999999999</v>
          </cell>
          <cell r="P743">
            <v>47.2</v>
          </cell>
          <cell r="Q743">
            <v>1178.8</v>
          </cell>
        </row>
        <row r="744">
          <cell r="A744" t="str">
            <v>ZJ120</v>
          </cell>
          <cell r="B744" t="str">
            <v>六角油杯</v>
          </cell>
          <cell r="D744" t="str">
            <v>只</v>
          </cell>
          <cell r="E744">
            <v>98</v>
          </cell>
          <cell r="N744">
            <v>98</v>
          </cell>
          <cell r="O744">
            <v>188.16</v>
          </cell>
          <cell r="P744">
            <v>-2.94</v>
          </cell>
          <cell r="Q744">
            <v>185.22</v>
          </cell>
        </row>
        <row r="745">
          <cell r="A745" t="str">
            <v>ZC030</v>
          </cell>
          <cell r="B745" t="str">
            <v>轴承</v>
          </cell>
          <cell r="C745" t="str">
            <v>308</v>
          </cell>
          <cell r="D745" t="str">
            <v>套</v>
          </cell>
          <cell r="E745">
            <v>14</v>
          </cell>
          <cell r="J745">
            <v>6</v>
          </cell>
          <cell r="K745">
            <v>140.52000000000001</v>
          </cell>
          <cell r="L745">
            <v>-43.89</v>
          </cell>
          <cell r="M745">
            <v>96.63</v>
          </cell>
          <cell r="N745">
            <v>8</v>
          </cell>
          <cell r="O745">
            <v>187.36</v>
          </cell>
          <cell r="P745">
            <v>-58.52</v>
          </cell>
          <cell r="Q745">
            <v>128.84</v>
          </cell>
        </row>
        <row r="746">
          <cell r="A746" t="str">
            <v>ZJ081</v>
          </cell>
          <cell r="B746" t="str">
            <v>元铁刷</v>
          </cell>
          <cell r="D746" t="str">
            <v>把</v>
          </cell>
          <cell r="E746">
            <v>30</v>
          </cell>
          <cell r="N746">
            <v>30</v>
          </cell>
          <cell r="O746">
            <v>186.9</v>
          </cell>
          <cell r="P746">
            <v>-2.4700000000000002</v>
          </cell>
          <cell r="Q746">
            <v>184.43</v>
          </cell>
        </row>
        <row r="747">
          <cell r="A747" t="str">
            <v>GJ309</v>
          </cell>
          <cell r="B747" t="str">
            <v>合金刀头</v>
          </cell>
          <cell r="C747" t="str">
            <v>YG8E320</v>
          </cell>
          <cell r="D747" t="str">
            <v>块</v>
          </cell>
          <cell r="E747">
            <v>301</v>
          </cell>
          <cell r="N747">
            <v>301</v>
          </cell>
          <cell r="O747">
            <v>186.62</v>
          </cell>
          <cell r="P747">
            <v>-2.46</v>
          </cell>
          <cell r="Q747">
            <v>184.16</v>
          </cell>
        </row>
        <row r="748">
          <cell r="A748" t="str">
            <v>ZZ063</v>
          </cell>
          <cell r="B748" t="str">
            <v>右导轨</v>
          </cell>
          <cell r="C748" t="str">
            <v>150T</v>
          </cell>
          <cell r="D748" t="str">
            <v>只</v>
          </cell>
          <cell r="E748">
            <v>1</v>
          </cell>
          <cell r="N748">
            <v>1</v>
          </cell>
          <cell r="O748">
            <v>186.59</v>
          </cell>
          <cell r="P748">
            <v>194.69</v>
          </cell>
          <cell r="Q748">
            <v>381.28</v>
          </cell>
        </row>
        <row r="749">
          <cell r="A749" t="str">
            <v>PD045</v>
          </cell>
          <cell r="B749" t="str">
            <v>三角带</v>
          </cell>
          <cell r="C749" t="str">
            <v>B1600</v>
          </cell>
          <cell r="D749" t="str">
            <v>根</v>
          </cell>
          <cell r="E749">
            <v>53</v>
          </cell>
          <cell r="J749">
            <v>21</v>
          </cell>
          <cell r="K749">
            <v>121.8</v>
          </cell>
          <cell r="L749">
            <v>-0.15</v>
          </cell>
          <cell r="M749">
            <v>121.65</v>
          </cell>
          <cell r="N749">
            <v>32</v>
          </cell>
          <cell r="O749">
            <v>185.6</v>
          </cell>
          <cell r="P749">
            <v>-0.23</v>
          </cell>
          <cell r="Q749">
            <v>185.37</v>
          </cell>
        </row>
        <row r="750">
          <cell r="A750" t="str">
            <v>YZ005</v>
          </cell>
          <cell r="B750" t="str">
            <v>元机螺丝</v>
          </cell>
          <cell r="C750" t="str">
            <v>5*12</v>
          </cell>
          <cell r="D750" t="str">
            <v>只</v>
          </cell>
          <cell r="E750">
            <v>11227</v>
          </cell>
          <cell r="J750">
            <v>5937</v>
          </cell>
          <cell r="K750">
            <v>207.8</v>
          </cell>
          <cell r="L750">
            <v>-3.42</v>
          </cell>
          <cell r="M750">
            <v>204.38</v>
          </cell>
          <cell r="N750">
            <v>5290</v>
          </cell>
          <cell r="O750">
            <v>185.14</v>
          </cell>
          <cell r="P750">
            <v>-3.04</v>
          </cell>
          <cell r="Q750">
            <v>182.1</v>
          </cell>
        </row>
        <row r="751">
          <cell r="A751" t="str">
            <v>ZC120</v>
          </cell>
          <cell r="B751" t="str">
            <v>轴承</v>
          </cell>
          <cell r="C751" t="str">
            <v>2210</v>
          </cell>
          <cell r="D751" t="str">
            <v>套</v>
          </cell>
          <cell r="E751">
            <v>3</v>
          </cell>
          <cell r="N751">
            <v>3</v>
          </cell>
          <cell r="O751">
            <v>184.53</v>
          </cell>
          <cell r="P751">
            <v>-42.64</v>
          </cell>
          <cell r="Q751">
            <v>141.88999999999999</v>
          </cell>
        </row>
        <row r="752">
          <cell r="A752" t="str">
            <v>LM060</v>
          </cell>
          <cell r="B752" t="str">
            <v>弹王垫片</v>
          </cell>
          <cell r="C752" t="str">
            <v>Q3</v>
          </cell>
          <cell r="D752" t="str">
            <v>只</v>
          </cell>
          <cell r="E752">
            <v>18370</v>
          </cell>
          <cell r="N752">
            <v>18370</v>
          </cell>
          <cell r="O752">
            <v>183.7</v>
          </cell>
          <cell r="P752">
            <v>-2.42</v>
          </cell>
          <cell r="Q752">
            <v>181.28</v>
          </cell>
        </row>
        <row r="753">
          <cell r="A753" t="str">
            <v>LM079</v>
          </cell>
          <cell r="B753" t="str">
            <v>锥石垫片</v>
          </cell>
          <cell r="C753" t="str">
            <v>Q24</v>
          </cell>
          <cell r="D753" t="str">
            <v>只</v>
          </cell>
          <cell r="E753">
            <v>102</v>
          </cell>
          <cell r="N753">
            <v>102</v>
          </cell>
          <cell r="O753">
            <v>183.6</v>
          </cell>
          <cell r="Q753">
            <v>183.6</v>
          </cell>
        </row>
        <row r="754">
          <cell r="A754" t="str">
            <v>DQ120</v>
          </cell>
          <cell r="B754" t="str">
            <v>开关触点</v>
          </cell>
          <cell r="D754" t="str">
            <v>只</v>
          </cell>
          <cell r="E754">
            <v>39</v>
          </cell>
          <cell r="N754">
            <v>39</v>
          </cell>
          <cell r="O754">
            <v>183.3</v>
          </cell>
          <cell r="Q754">
            <v>183.3</v>
          </cell>
        </row>
        <row r="755">
          <cell r="A755" t="str">
            <v>ZJ113</v>
          </cell>
          <cell r="B755" t="str">
            <v>喉箍</v>
          </cell>
          <cell r="D755" t="str">
            <v>只</v>
          </cell>
          <cell r="E755">
            <v>151</v>
          </cell>
          <cell r="F755">
            <v>10</v>
          </cell>
          <cell r="G755">
            <v>13</v>
          </cell>
          <cell r="I755">
            <v>13</v>
          </cell>
          <cell r="J755">
            <v>10</v>
          </cell>
          <cell r="K755">
            <v>13</v>
          </cell>
          <cell r="L755">
            <v>-0.02</v>
          </cell>
          <cell r="M755">
            <v>12.98</v>
          </cell>
          <cell r="N755">
            <v>151</v>
          </cell>
          <cell r="O755">
            <v>196.3</v>
          </cell>
          <cell r="P755">
            <v>-0.37</v>
          </cell>
          <cell r="Q755">
            <v>195.93</v>
          </cell>
        </row>
        <row r="756">
          <cell r="A756" t="str">
            <v>GJ503</v>
          </cell>
          <cell r="B756" t="str">
            <v>合金刀头</v>
          </cell>
          <cell r="C756" t="str">
            <v>YG6D246</v>
          </cell>
          <cell r="D756" t="str">
            <v>块</v>
          </cell>
          <cell r="E756">
            <v>110</v>
          </cell>
          <cell r="F756">
            <v>44</v>
          </cell>
          <cell r="G756">
            <v>298.32</v>
          </cell>
          <cell r="H756">
            <v>70.56</v>
          </cell>
          <cell r="I756">
            <v>368.88</v>
          </cell>
          <cell r="J756">
            <v>83</v>
          </cell>
          <cell r="K756">
            <v>562.74</v>
          </cell>
          <cell r="L756">
            <v>57.72</v>
          </cell>
          <cell r="M756">
            <v>620.46</v>
          </cell>
          <cell r="N756">
            <v>71</v>
          </cell>
          <cell r="O756">
            <v>481.38</v>
          </cell>
          <cell r="P756">
            <v>70.650000000000006</v>
          </cell>
          <cell r="Q756">
            <v>552.03</v>
          </cell>
        </row>
        <row r="757">
          <cell r="A757" t="str">
            <v>GJ508</v>
          </cell>
          <cell r="B757" t="str">
            <v>加长钻头</v>
          </cell>
          <cell r="C757" t="str">
            <v>Q30</v>
          </cell>
          <cell r="D757" t="str">
            <v>支</v>
          </cell>
          <cell r="E757">
            <v>2</v>
          </cell>
          <cell r="J757">
            <v>1</v>
          </cell>
          <cell r="K757">
            <v>182.75</v>
          </cell>
          <cell r="M757">
            <v>182.75</v>
          </cell>
          <cell r="N757">
            <v>1</v>
          </cell>
          <cell r="O757">
            <v>182.75</v>
          </cell>
          <cell r="Q757">
            <v>182.75</v>
          </cell>
        </row>
        <row r="758">
          <cell r="A758" t="str">
            <v>NL036</v>
          </cell>
          <cell r="B758" t="str">
            <v>内六角</v>
          </cell>
          <cell r="C758" t="str">
            <v>12*70</v>
          </cell>
          <cell r="D758" t="str">
            <v>只</v>
          </cell>
          <cell r="E758">
            <v>524</v>
          </cell>
          <cell r="F758">
            <v>1500</v>
          </cell>
          <cell r="G758">
            <v>870</v>
          </cell>
          <cell r="H758">
            <v>190</v>
          </cell>
          <cell r="I758">
            <v>1060</v>
          </cell>
          <cell r="J758">
            <v>210</v>
          </cell>
          <cell r="K758">
            <v>121.8</v>
          </cell>
          <cell r="L758">
            <v>4.72</v>
          </cell>
          <cell r="M758">
            <v>126.52</v>
          </cell>
          <cell r="N758">
            <v>1814</v>
          </cell>
          <cell r="O758">
            <v>1052.1199999999999</v>
          </cell>
          <cell r="P758">
            <v>176.59</v>
          </cell>
          <cell r="Q758">
            <v>1228.71</v>
          </cell>
        </row>
        <row r="759">
          <cell r="A759" t="str">
            <v>DH008</v>
          </cell>
          <cell r="B759" t="str">
            <v>拉王</v>
          </cell>
          <cell r="C759" t="str">
            <v>2*16*65</v>
          </cell>
          <cell r="D759" t="str">
            <v>只</v>
          </cell>
          <cell r="E759">
            <v>159</v>
          </cell>
          <cell r="N759">
            <v>159</v>
          </cell>
          <cell r="O759">
            <v>181.26</v>
          </cell>
          <cell r="P759">
            <v>-2.69</v>
          </cell>
          <cell r="Q759">
            <v>178.57</v>
          </cell>
        </row>
        <row r="760">
          <cell r="A760" t="str">
            <v>WL013</v>
          </cell>
          <cell r="B760" t="str">
            <v>外六角</v>
          </cell>
          <cell r="C760" t="str">
            <v>8*40</v>
          </cell>
          <cell r="D760" t="str">
            <v>只</v>
          </cell>
          <cell r="E760">
            <v>1838</v>
          </cell>
          <cell r="J760">
            <v>34</v>
          </cell>
          <cell r="K760">
            <v>3.4</v>
          </cell>
          <cell r="L760">
            <v>-0.02</v>
          </cell>
          <cell r="M760">
            <v>3.38</v>
          </cell>
          <cell r="N760">
            <v>1804</v>
          </cell>
          <cell r="O760">
            <v>180.4</v>
          </cell>
          <cell r="P760">
            <v>-1.36</v>
          </cell>
          <cell r="Q760">
            <v>179.04</v>
          </cell>
        </row>
        <row r="761">
          <cell r="A761" t="str">
            <v>GJ048</v>
          </cell>
          <cell r="B761" t="str">
            <v>丝攻</v>
          </cell>
          <cell r="C761" t="str">
            <v>Q27*1.5</v>
          </cell>
          <cell r="D761" t="str">
            <v>支</v>
          </cell>
          <cell r="E761">
            <v>6</v>
          </cell>
          <cell r="N761">
            <v>6</v>
          </cell>
          <cell r="O761">
            <v>180</v>
          </cell>
          <cell r="P761">
            <v>-13.22</v>
          </cell>
          <cell r="Q761">
            <v>166.78</v>
          </cell>
        </row>
        <row r="762">
          <cell r="A762" t="str">
            <v>LM061</v>
          </cell>
          <cell r="B762" t="str">
            <v>弹王垫片</v>
          </cell>
          <cell r="C762" t="str">
            <v>Q4</v>
          </cell>
          <cell r="D762" t="str">
            <v>只</v>
          </cell>
          <cell r="E762">
            <v>68312</v>
          </cell>
          <cell r="F762">
            <v>40000</v>
          </cell>
          <cell r="G762">
            <v>160</v>
          </cell>
          <cell r="I762">
            <v>160</v>
          </cell>
          <cell r="J762">
            <v>23332</v>
          </cell>
          <cell r="K762">
            <v>93.33</v>
          </cell>
          <cell r="L762">
            <v>95.16</v>
          </cell>
          <cell r="M762">
            <v>188.49</v>
          </cell>
          <cell r="N762">
            <v>84980</v>
          </cell>
          <cell r="O762">
            <v>339.92</v>
          </cell>
          <cell r="P762">
            <v>324.04000000000002</v>
          </cell>
          <cell r="Q762">
            <v>663.96</v>
          </cell>
        </row>
        <row r="763">
          <cell r="A763" t="str">
            <v>LM058</v>
          </cell>
          <cell r="B763" t="str">
            <v>铜垫片</v>
          </cell>
          <cell r="D763" t="str">
            <v>只</v>
          </cell>
          <cell r="E763">
            <v>2257</v>
          </cell>
          <cell r="J763">
            <v>8</v>
          </cell>
          <cell r="K763">
            <v>0.64</v>
          </cell>
          <cell r="L763">
            <v>-0.2</v>
          </cell>
          <cell r="M763">
            <v>0.44</v>
          </cell>
          <cell r="N763">
            <v>2249</v>
          </cell>
          <cell r="O763">
            <v>179.92</v>
          </cell>
          <cell r="P763">
            <v>-57.26</v>
          </cell>
          <cell r="Q763">
            <v>122.66</v>
          </cell>
        </row>
        <row r="764">
          <cell r="A764" t="str">
            <v>PD018</v>
          </cell>
          <cell r="B764" t="str">
            <v>三角带</v>
          </cell>
          <cell r="C764" t="str">
            <v>A1905</v>
          </cell>
          <cell r="D764" t="str">
            <v>根</v>
          </cell>
          <cell r="E764">
            <v>121</v>
          </cell>
          <cell r="F764">
            <v>100</v>
          </cell>
          <cell r="G764">
            <v>580</v>
          </cell>
          <cell r="H764">
            <v>-203.93</v>
          </cell>
          <cell r="I764">
            <v>376.07</v>
          </cell>
          <cell r="J764">
            <v>90</v>
          </cell>
          <cell r="K764">
            <v>522</v>
          </cell>
          <cell r="L764">
            <v>-144.80000000000001</v>
          </cell>
          <cell r="M764">
            <v>377.2</v>
          </cell>
          <cell r="N764">
            <v>131</v>
          </cell>
          <cell r="O764">
            <v>759.8</v>
          </cell>
          <cell r="P764">
            <v>-233.15</v>
          </cell>
          <cell r="Q764">
            <v>526.65</v>
          </cell>
        </row>
        <row r="765">
          <cell r="A765" t="str">
            <v>DJ029</v>
          </cell>
          <cell r="B765" t="str">
            <v>凸轮轴</v>
          </cell>
          <cell r="C765" t="str">
            <v>40t</v>
          </cell>
          <cell r="D765" t="str">
            <v>件</v>
          </cell>
          <cell r="E765">
            <v>9</v>
          </cell>
          <cell r="N765">
            <v>9</v>
          </cell>
          <cell r="O765">
            <v>179.1</v>
          </cell>
          <cell r="P765">
            <v>-2.36</v>
          </cell>
          <cell r="Q765">
            <v>176.74</v>
          </cell>
        </row>
        <row r="766">
          <cell r="A766" t="str">
            <v>DH093</v>
          </cell>
          <cell r="B766" t="str">
            <v>模具闭合高度标牌</v>
          </cell>
          <cell r="D766" t="str">
            <v>块</v>
          </cell>
          <cell r="E766">
            <v>158</v>
          </cell>
          <cell r="N766">
            <v>158</v>
          </cell>
          <cell r="O766">
            <v>178.54</v>
          </cell>
          <cell r="P766">
            <v>-2.33</v>
          </cell>
          <cell r="Q766">
            <v>176.21</v>
          </cell>
        </row>
        <row r="767">
          <cell r="A767" t="str">
            <v>CL164</v>
          </cell>
          <cell r="B767" t="str">
            <v>四眼插头插座</v>
          </cell>
          <cell r="D767" t="str">
            <v>只</v>
          </cell>
          <cell r="E767">
            <v>15</v>
          </cell>
          <cell r="N767">
            <v>15</v>
          </cell>
          <cell r="O767">
            <v>177.97</v>
          </cell>
          <cell r="Q767">
            <v>177.97</v>
          </cell>
        </row>
        <row r="768">
          <cell r="A768" t="str">
            <v>WL004</v>
          </cell>
          <cell r="B768" t="str">
            <v>外六角</v>
          </cell>
          <cell r="C768" t="str">
            <v>6*16</v>
          </cell>
          <cell r="D768" t="str">
            <v>只</v>
          </cell>
          <cell r="E768">
            <v>2541</v>
          </cell>
          <cell r="N768">
            <v>2541</v>
          </cell>
          <cell r="O768">
            <v>177.87</v>
          </cell>
          <cell r="P768">
            <v>-2.38</v>
          </cell>
          <cell r="Q768">
            <v>175.49</v>
          </cell>
        </row>
        <row r="769">
          <cell r="A769" t="str">
            <v>NL065</v>
          </cell>
          <cell r="B769" t="str">
            <v>内六角</v>
          </cell>
          <cell r="C769" t="str">
            <v>30*140</v>
          </cell>
          <cell r="D769" t="str">
            <v>只</v>
          </cell>
          <cell r="E769">
            <v>69</v>
          </cell>
          <cell r="J769">
            <v>56</v>
          </cell>
          <cell r="K769">
            <v>764.96</v>
          </cell>
          <cell r="L769">
            <v>-37.9</v>
          </cell>
          <cell r="M769">
            <v>727.06</v>
          </cell>
          <cell r="N769">
            <v>13</v>
          </cell>
          <cell r="O769">
            <v>177.58</v>
          </cell>
          <cell r="P769">
            <v>-8.8000000000000007</v>
          </cell>
          <cell r="Q769">
            <v>168.78</v>
          </cell>
        </row>
        <row r="770">
          <cell r="A770" t="str">
            <v>WL030</v>
          </cell>
          <cell r="B770" t="str">
            <v>外六角</v>
          </cell>
          <cell r="C770" t="str">
            <v>12*40</v>
          </cell>
          <cell r="D770" t="str">
            <v>只</v>
          </cell>
          <cell r="E770">
            <v>1502</v>
          </cell>
          <cell r="J770">
            <v>845</v>
          </cell>
          <cell r="K770">
            <v>228.15</v>
          </cell>
          <cell r="L770">
            <v>-8.02</v>
          </cell>
          <cell r="M770">
            <v>220.13</v>
          </cell>
          <cell r="N770">
            <v>657</v>
          </cell>
          <cell r="O770">
            <v>177.39</v>
          </cell>
          <cell r="P770">
            <v>-6.21</v>
          </cell>
          <cell r="Q770">
            <v>171.18</v>
          </cell>
        </row>
        <row r="771">
          <cell r="A771" t="str">
            <v>WL059</v>
          </cell>
          <cell r="B771" t="str">
            <v>外六角</v>
          </cell>
          <cell r="C771" t="str">
            <v>12*155</v>
          </cell>
          <cell r="D771" t="str">
            <v>只</v>
          </cell>
          <cell r="E771">
            <v>150</v>
          </cell>
          <cell r="J771">
            <v>14</v>
          </cell>
          <cell r="K771">
            <v>18.2</v>
          </cell>
          <cell r="M771">
            <v>18.2</v>
          </cell>
          <cell r="N771">
            <v>136</v>
          </cell>
          <cell r="O771">
            <v>176.8</v>
          </cell>
          <cell r="Q771">
            <v>176.8</v>
          </cell>
        </row>
        <row r="772">
          <cell r="A772" t="str">
            <v>JC020</v>
          </cell>
          <cell r="B772" t="str">
            <v>交流接触器</v>
          </cell>
          <cell r="C772" t="str">
            <v>CJT1-40A/127V</v>
          </cell>
          <cell r="D772" t="str">
            <v>只</v>
          </cell>
          <cell r="E772">
            <v>3</v>
          </cell>
          <cell r="J772">
            <v>1</v>
          </cell>
          <cell r="K772">
            <v>88</v>
          </cell>
          <cell r="L772">
            <v>-1.93</v>
          </cell>
          <cell r="M772">
            <v>86.07</v>
          </cell>
          <cell r="N772">
            <v>2</v>
          </cell>
          <cell r="O772">
            <v>176</v>
          </cell>
          <cell r="P772">
            <v>-3.87</v>
          </cell>
          <cell r="Q772">
            <v>172.13</v>
          </cell>
        </row>
        <row r="773">
          <cell r="A773" t="str">
            <v>ST052</v>
          </cell>
          <cell r="B773" t="str">
            <v>方头螺丝</v>
          </cell>
          <cell r="C773" t="str">
            <v>6*25</v>
          </cell>
          <cell r="D773" t="str">
            <v>只</v>
          </cell>
          <cell r="E773">
            <v>2556</v>
          </cell>
          <cell r="J773">
            <v>800</v>
          </cell>
          <cell r="K773">
            <v>80</v>
          </cell>
          <cell r="L773">
            <v>5.1100000000000003</v>
          </cell>
          <cell r="M773">
            <v>85.11</v>
          </cell>
          <cell r="N773">
            <v>1756</v>
          </cell>
          <cell r="O773">
            <v>175.6</v>
          </cell>
          <cell r="P773">
            <v>11.22</v>
          </cell>
          <cell r="Q773">
            <v>186.82</v>
          </cell>
        </row>
        <row r="774">
          <cell r="A774" t="str">
            <v>GJ612</v>
          </cell>
          <cell r="B774" t="str">
            <v>梅花板手</v>
          </cell>
          <cell r="C774" t="str">
            <v>5.5-27</v>
          </cell>
          <cell r="D774" t="str">
            <v>套</v>
          </cell>
          <cell r="E774">
            <v>12</v>
          </cell>
          <cell r="J774">
            <v>8</v>
          </cell>
          <cell r="K774">
            <v>351.04</v>
          </cell>
          <cell r="M774">
            <v>351.04</v>
          </cell>
          <cell r="N774">
            <v>4</v>
          </cell>
          <cell r="O774">
            <v>175.52</v>
          </cell>
          <cell r="Q774">
            <v>175.52</v>
          </cell>
        </row>
        <row r="775">
          <cell r="A775" t="str">
            <v>LM042</v>
          </cell>
          <cell r="B775" t="str">
            <v>平垫片</v>
          </cell>
          <cell r="C775" t="str">
            <v>Q10加大</v>
          </cell>
          <cell r="D775" t="str">
            <v>只</v>
          </cell>
          <cell r="E775">
            <v>6166</v>
          </cell>
          <cell r="F775">
            <v>3400</v>
          </cell>
          <cell r="G775">
            <v>187</v>
          </cell>
          <cell r="I775">
            <v>187</v>
          </cell>
          <cell r="J775">
            <v>3010</v>
          </cell>
          <cell r="K775">
            <v>165.55</v>
          </cell>
          <cell r="L775">
            <v>92.04</v>
          </cell>
          <cell r="M775">
            <v>257.58999999999997</v>
          </cell>
          <cell r="N775">
            <v>6556</v>
          </cell>
          <cell r="O775">
            <v>360.58</v>
          </cell>
          <cell r="P775">
            <v>181.1</v>
          </cell>
          <cell r="Q775">
            <v>541.67999999999995</v>
          </cell>
        </row>
        <row r="776">
          <cell r="A776" t="str">
            <v>DJ017</v>
          </cell>
          <cell r="B776" t="str">
            <v>刀柄</v>
          </cell>
          <cell r="C776" t="str">
            <v>15t</v>
          </cell>
          <cell r="D776" t="str">
            <v>件</v>
          </cell>
          <cell r="E776">
            <v>23</v>
          </cell>
          <cell r="N776">
            <v>23</v>
          </cell>
          <cell r="O776">
            <v>172.5</v>
          </cell>
          <cell r="P776">
            <v>-2.85</v>
          </cell>
          <cell r="Q776">
            <v>169.65</v>
          </cell>
        </row>
        <row r="777">
          <cell r="A777" t="str">
            <v>ZC050</v>
          </cell>
          <cell r="B777" t="str">
            <v>轴承</v>
          </cell>
          <cell r="C777" t="str">
            <v>7112</v>
          </cell>
          <cell r="D777" t="str">
            <v>套</v>
          </cell>
          <cell r="E777">
            <v>4</v>
          </cell>
          <cell r="N777">
            <v>4</v>
          </cell>
          <cell r="O777">
            <v>170.96</v>
          </cell>
          <cell r="P777">
            <v>-2.2599999999999998</v>
          </cell>
          <cell r="Q777">
            <v>168.7</v>
          </cell>
        </row>
        <row r="778">
          <cell r="A778" t="str">
            <v>XP010</v>
          </cell>
          <cell r="B778" t="str">
            <v>O型圈</v>
          </cell>
          <cell r="C778" t="str">
            <v>114.4*3.1</v>
          </cell>
          <cell r="D778" t="str">
            <v>只</v>
          </cell>
          <cell r="E778">
            <v>180</v>
          </cell>
          <cell r="F778">
            <v>135</v>
          </cell>
          <cell r="G778">
            <v>295.64999999999998</v>
          </cell>
          <cell r="I778">
            <v>295.64999999999998</v>
          </cell>
          <cell r="J778">
            <v>102</v>
          </cell>
          <cell r="K778">
            <v>223.38</v>
          </cell>
          <cell r="M778">
            <v>223.38</v>
          </cell>
          <cell r="N778">
            <v>213</v>
          </cell>
          <cell r="O778">
            <v>466.47</v>
          </cell>
          <cell r="Q778">
            <v>466.47</v>
          </cell>
        </row>
        <row r="779">
          <cell r="A779" t="str">
            <v>XJ267</v>
          </cell>
          <cell r="B779" t="str">
            <v>Y型圈</v>
          </cell>
          <cell r="C779" t="str">
            <v>Q35</v>
          </cell>
          <cell r="D779" t="str">
            <v>只</v>
          </cell>
          <cell r="E779">
            <v>40</v>
          </cell>
          <cell r="N779">
            <v>40</v>
          </cell>
          <cell r="O779">
            <v>170.8</v>
          </cell>
          <cell r="P779">
            <v>-100.81</v>
          </cell>
          <cell r="Q779">
            <v>69.989999999999995</v>
          </cell>
        </row>
        <row r="780">
          <cell r="A780" t="str">
            <v>ZC013</v>
          </cell>
          <cell r="B780" t="str">
            <v>轴承</v>
          </cell>
          <cell r="C780" t="str">
            <v>202</v>
          </cell>
          <cell r="D780" t="str">
            <v>套</v>
          </cell>
          <cell r="E780">
            <v>29</v>
          </cell>
          <cell r="F780">
            <v>55</v>
          </cell>
          <cell r="G780">
            <v>446.6</v>
          </cell>
          <cell r="I780">
            <v>446.6</v>
          </cell>
          <cell r="J780">
            <v>8</v>
          </cell>
          <cell r="K780">
            <v>64.959999999999994</v>
          </cell>
          <cell r="L780">
            <v>-20.2</v>
          </cell>
          <cell r="M780">
            <v>44.76</v>
          </cell>
          <cell r="N780">
            <v>76</v>
          </cell>
          <cell r="O780">
            <v>617.12</v>
          </cell>
          <cell r="P780">
            <v>-88.36</v>
          </cell>
          <cell r="Q780">
            <v>528.76</v>
          </cell>
        </row>
        <row r="781">
          <cell r="A781" t="str">
            <v>GJ610</v>
          </cell>
          <cell r="B781" t="str">
            <v>齿轮铣刀</v>
          </cell>
          <cell r="C781" t="str">
            <v>1.75M8#</v>
          </cell>
          <cell r="D781" t="str">
            <v>把</v>
          </cell>
          <cell r="E781">
            <v>8</v>
          </cell>
          <cell r="J781">
            <v>3</v>
          </cell>
          <cell r="K781">
            <v>102.12</v>
          </cell>
          <cell r="M781">
            <v>102.12</v>
          </cell>
          <cell r="N781">
            <v>5</v>
          </cell>
          <cell r="O781">
            <v>170.2</v>
          </cell>
          <cell r="Q781">
            <v>170.2</v>
          </cell>
        </row>
        <row r="782">
          <cell r="A782" t="str">
            <v>CL150</v>
          </cell>
          <cell r="B782" t="str">
            <v>铁壳开关</v>
          </cell>
          <cell r="D782" t="str">
            <v>只</v>
          </cell>
          <cell r="E782">
            <v>1</v>
          </cell>
          <cell r="N782">
            <v>1</v>
          </cell>
          <cell r="O782">
            <v>170</v>
          </cell>
          <cell r="Q782">
            <v>170</v>
          </cell>
        </row>
        <row r="783">
          <cell r="A783" t="str">
            <v>GJ599</v>
          </cell>
          <cell r="B783" t="str">
            <v>加长钻头</v>
          </cell>
          <cell r="C783" t="str">
            <v>Q29</v>
          </cell>
          <cell r="D783" t="str">
            <v>支</v>
          </cell>
          <cell r="E783">
            <v>1</v>
          </cell>
          <cell r="N783">
            <v>1</v>
          </cell>
          <cell r="O783">
            <v>170</v>
          </cell>
          <cell r="P783">
            <v>3.83</v>
          </cell>
          <cell r="Q783">
            <v>173.83</v>
          </cell>
        </row>
        <row r="784">
          <cell r="A784" t="str">
            <v>PD026</v>
          </cell>
          <cell r="B784" t="str">
            <v>三角带</v>
          </cell>
          <cell r="C784" t="str">
            <v>A2235</v>
          </cell>
          <cell r="D784" t="str">
            <v>根</v>
          </cell>
          <cell r="E784">
            <v>35</v>
          </cell>
          <cell r="J784">
            <v>1</v>
          </cell>
          <cell r="K784">
            <v>5</v>
          </cell>
          <cell r="L784">
            <v>-7.0000000000000007E-2</v>
          </cell>
          <cell r="M784">
            <v>4.93</v>
          </cell>
          <cell r="N784">
            <v>34</v>
          </cell>
          <cell r="O784">
            <v>170</v>
          </cell>
          <cell r="P784">
            <v>-2.44</v>
          </cell>
          <cell r="Q784">
            <v>167.56</v>
          </cell>
        </row>
        <row r="785">
          <cell r="A785" t="str">
            <v>XP028</v>
          </cell>
          <cell r="B785" t="str">
            <v>O型圈</v>
          </cell>
          <cell r="C785" t="str">
            <v>119.6*5.7</v>
          </cell>
          <cell r="D785" t="str">
            <v>只</v>
          </cell>
          <cell r="E785">
            <v>58</v>
          </cell>
          <cell r="J785">
            <v>6</v>
          </cell>
          <cell r="K785">
            <v>19.559999999999999</v>
          </cell>
          <cell r="M785">
            <v>19.559999999999999</v>
          </cell>
          <cell r="N785">
            <v>52</v>
          </cell>
          <cell r="O785">
            <v>169.52</v>
          </cell>
          <cell r="Q785">
            <v>169.52</v>
          </cell>
        </row>
        <row r="786">
          <cell r="A786" t="str">
            <v>GJ316</v>
          </cell>
          <cell r="B786" t="str">
            <v>合金刀头</v>
          </cell>
          <cell r="C786" t="str">
            <v>YW1F230</v>
          </cell>
          <cell r="D786" t="str">
            <v>块</v>
          </cell>
          <cell r="E786">
            <v>37</v>
          </cell>
          <cell r="N786">
            <v>37</v>
          </cell>
          <cell r="O786">
            <v>169.46</v>
          </cell>
          <cell r="P786">
            <v>-2.64</v>
          </cell>
          <cell r="Q786">
            <v>166.82</v>
          </cell>
        </row>
        <row r="787">
          <cell r="A787" t="str">
            <v>GJ170</v>
          </cell>
          <cell r="B787" t="str">
            <v>立铣刀</v>
          </cell>
          <cell r="C787" t="str">
            <v>Q10</v>
          </cell>
          <cell r="D787" t="str">
            <v>支</v>
          </cell>
          <cell r="E787">
            <v>40</v>
          </cell>
          <cell r="F787">
            <v>121</v>
          </cell>
          <cell r="G787">
            <v>1023.66</v>
          </cell>
          <cell r="H787">
            <v>-18.8</v>
          </cell>
          <cell r="I787">
            <v>1004.86</v>
          </cell>
          <cell r="J787">
            <v>20</v>
          </cell>
          <cell r="K787">
            <v>169.2</v>
          </cell>
          <cell r="L787">
            <v>-14.88</v>
          </cell>
          <cell r="M787">
            <v>154.32</v>
          </cell>
          <cell r="N787">
            <v>141</v>
          </cell>
          <cell r="O787">
            <v>1192.8599999999999</v>
          </cell>
          <cell r="P787">
            <v>-34.46</v>
          </cell>
          <cell r="Q787">
            <v>1158.4000000000001</v>
          </cell>
        </row>
        <row r="788">
          <cell r="A788" t="str">
            <v>GJ003</v>
          </cell>
          <cell r="B788" t="str">
            <v>板牙</v>
          </cell>
          <cell r="C788" t="str">
            <v>M3/4</v>
          </cell>
          <cell r="D788" t="str">
            <v>只</v>
          </cell>
          <cell r="E788">
            <v>5</v>
          </cell>
          <cell r="F788">
            <v>10</v>
          </cell>
          <cell r="G788">
            <v>338</v>
          </cell>
          <cell r="I788">
            <v>338</v>
          </cell>
          <cell r="N788">
            <v>15</v>
          </cell>
          <cell r="O788">
            <v>507</v>
          </cell>
          <cell r="P788">
            <v>-16.88</v>
          </cell>
          <cell r="Q788">
            <v>490.12</v>
          </cell>
        </row>
        <row r="789">
          <cell r="A789" t="str">
            <v>CL066</v>
          </cell>
          <cell r="B789" t="str">
            <v>元柱肖</v>
          </cell>
          <cell r="C789" t="str">
            <v>5*45</v>
          </cell>
          <cell r="D789" t="str">
            <v>只</v>
          </cell>
          <cell r="E789">
            <v>1035</v>
          </cell>
          <cell r="N789">
            <v>1035</v>
          </cell>
          <cell r="O789">
            <v>168.29</v>
          </cell>
          <cell r="Q789">
            <v>168.29</v>
          </cell>
        </row>
        <row r="790">
          <cell r="A790" t="str">
            <v>ZC039</v>
          </cell>
          <cell r="B790" t="str">
            <v>轴承</v>
          </cell>
          <cell r="C790" t="str">
            <v>1211</v>
          </cell>
          <cell r="D790" t="str">
            <v>套</v>
          </cell>
          <cell r="E790">
            <v>5</v>
          </cell>
          <cell r="N790">
            <v>5</v>
          </cell>
          <cell r="O790">
            <v>167.75</v>
          </cell>
          <cell r="P790">
            <v>-22.99</v>
          </cell>
          <cell r="Q790">
            <v>144.76</v>
          </cell>
        </row>
        <row r="791">
          <cell r="A791" t="str">
            <v>WL071</v>
          </cell>
          <cell r="B791" t="str">
            <v>外六角</v>
          </cell>
          <cell r="C791" t="str">
            <v>10*90</v>
          </cell>
          <cell r="D791" t="str">
            <v>只</v>
          </cell>
          <cell r="E791">
            <v>846</v>
          </cell>
          <cell r="F791">
            <v>1500</v>
          </cell>
          <cell r="G791">
            <v>645</v>
          </cell>
          <cell r="I791">
            <v>645</v>
          </cell>
          <cell r="J791">
            <v>456</v>
          </cell>
          <cell r="K791">
            <v>196.08</v>
          </cell>
          <cell r="L791">
            <v>-1.74</v>
          </cell>
          <cell r="M791">
            <v>194.34</v>
          </cell>
          <cell r="N791">
            <v>1890</v>
          </cell>
          <cell r="O791">
            <v>812.7</v>
          </cell>
          <cell r="P791">
            <v>-5.13</v>
          </cell>
          <cell r="Q791">
            <v>807.57</v>
          </cell>
        </row>
        <row r="792">
          <cell r="A792" t="str">
            <v>ZC155</v>
          </cell>
          <cell r="B792" t="str">
            <v>轴承</v>
          </cell>
          <cell r="C792" t="str">
            <v>160507</v>
          </cell>
          <cell r="D792" t="str">
            <v>套</v>
          </cell>
          <cell r="E792">
            <v>6</v>
          </cell>
          <cell r="N792">
            <v>6</v>
          </cell>
          <cell r="O792">
            <v>167.4</v>
          </cell>
          <cell r="P792">
            <v>-0.02</v>
          </cell>
          <cell r="Q792">
            <v>167.38</v>
          </cell>
        </row>
        <row r="793">
          <cell r="A793" t="str">
            <v>GJ286</v>
          </cell>
          <cell r="B793" t="str">
            <v>合金刀头</v>
          </cell>
          <cell r="C793" t="str">
            <v>YG6D220</v>
          </cell>
          <cell r="D793" t="str">
            <v>块</v>
          </cell>
          <cell r="E793">
            <v>154</v>
          </cell>
          <cell r="J793">
            <v>96</v>
          </cell>
          <cell r="K793">
            <v>276.48</v>
          </cell>
          <cell r="L793">
            <v>-100.68</v>
          </cell>
          <cell r="M793">
            <v>175.8</v>
          </cell>
          <cell r="N793">
            <v>58</v>
          </cell>
          <cell r="O793">
            <v>167.04</v>
          </cell>
          <cell r="P793">
            <v>-60.82</v>
          </cell>
          <cell r="Q793">
            <v>106.22</v>
          </cell>
        </row>
        <row r="794">
          <cell r="A794" t="str">
            <v>NL086</v>
          </cell>
          <cell r="B794" t="str">
            <v>内六角</v>
          </cell>
          <cell r="C794" t="str">
            <v>4*10</v>
          </cell>
          <cell r="D794" t="str">
            <v>只</v>
          </cell>
          <cell r="E794">
            <v>2200</v>
          </cell>
          <cell r="J794">
            <v>240</v>
          </cell>
          <cell r="K794">
            <v>20.399999999999999</v>
          </cell>
          <cell r="M794">
            <v>20.399999999999999</v>
          </cell>
          <cell r="N794">
            <v>1960</v>
          </cell>
          <cell r="O794">
            <v>166.6</v>
          </cell>
          <cell r="Q794">
            <v>166.6</v>
          </cell>
        </row>
        <row r="795">
          <cell r="A795" t="str">
            <v>XP053</v>
          </cell>
          <cell r="B795" t="str">
            <v>O型圈</v>
          </cell>
          <cell r="C795" t="str">
            <v>300*8.6</v>
          </cell>
          <cell r="D795" t="str">
            <v>只</v>
          </cell>
          <cell r="E795">
            <v>20</v>
          </cell>
          <cell r="J795">
            <v>3</v>
          </cell>
          <cell r="K795">
            <v>29.4</v>
          </cell>
          <cell r="M795">
            <v>29.4</v>
          </cell>
          <cell r="N795">
            <v>17</v>
          </cell>
          <cell r="O795">
            <v>166.6</v>
          </cell>
          <cell r="Q795">
            <v>166.6</v>
          </cell>
        </row>
        <row r="796">
          <cell r="A796" t="str">
            <v>DJ143</v>
          </cell>
          <cell r="B796" t="str">
            <v>盖板</v>
          </cell>
          <cell r="C796" t="str">
            <v>45T</v>
          </cell>
          <cell r="D796" t="str">
            <v>只</v>
          </cell>
          <cell r="E796">
            <v>3</v>
          </cell>
          <cell r="N796">
            <v>3</v>
          </cell>
          <cell r="O796">
            <v>166.02</v>
          </cell>
          <cell r="P796">
            <v>0.01</v>
          </cell>
          <cell r="Q796">
            <v>166.03</v>
          </cell>
        </row>
        <row r="797">
          <cell r="A797" t="str">
            <v>GJ619</v>
          </cell>
          <cell r="B797" t="str">
            <v>钻头</v>
          </cell>
          <cell r="C797" t="str">
            <v>Q39</v>
          </cell>
          <cell r="D797" t="str">
            <v>支</v>
          </cell>
          <cell r="E797">
            <v>2</v>
          </cell>
          <cell r="J797">
            <v>1</v>
          </cell>
          <cell r="K797">
            <v>164.05</v>
          </cell>
          <cell r="M797">
            <v>164.05</v>
          </cell>
          <cell r="N797">
            <v>1</v>
          </cell>
          <cell r="O797">
            <v>164.05</v>
          </cell>
          <cell r="Q797">
            <v>164.05</v>
          </cell>
        </row>
        <row r="798">
          <cell r="A798" t="str">
            <v>JD008</v>
          </cell>
          <cell r="B798" t="str">
            <v>紧定螺丝</v>
          </cell>
          <cell r="C798" t="str">
            <v>8*30</v>
          </cell>
          <cell r="D798" t="str">
            <v>只</v>
          </cell>
          <cell r="E798">
            <v>1163</v>
          </cell>
          <cell r="J798">
            <v>34</v>
          </cell>
          <cell r="K798">
            <v>4.9400000000000004</v>
          </cell>
          <cell r="L798">
            <v>-7.0000000000000007E-2</v>
          </cell>
          <cell r="M798">
            <v>4.87</v>
          </cell>
          <cell r="N798">
            <v>1129</v>
          </cell>
          <cell r="O798">
            <v>163.69999999999999</v>
          </cell>
          <cell r="P798">
            <v>-2.15</v>
          </cell>
          <cell r="Q798">
            <v>161.55000000000001</v>
          </cell>
        </row>
        <row r="799">
          <cell r="A799" t="str">
            <v>DJ093</v>
          </cell>
          <cell r="B799" t="str">
            <v>平键</v>
          </cell>
          <cell r="C799" t="str">
            <v>110t</v>
          </cell>
          <cell r="D799" t="str">
            <v>只</v>
          </cell>
          <cell r="E799">
            <v>9</v>
          </cell>
          <cell r="N799">
            <v>9</v>
          </cell>
          <cell r="O799">
            <v>162</v>
          </cell>
          <cell r="P799">
            <v>26.03</v>
          </cell>
          <cell r="Q799">
            <v>188.03</v>
          </cell>
        </row>
        <row r="800">
          <cell r="A800" t="str">
            <v>XP025</v>
          </cell>
          <cell r="B800" t="str">
            <v>O型圈</v>
          </cell>
          <cell r="C800" t="str">
            <v>89.6*5.7</v>
          </cell>
          <cell r="D800" t="str">
            <v>只</v>
          </cell>
          <cell r="E800">
            <v>130</v>
          </cell>
          <cell r="J800">
            <v>59</v>
          </cell>
          <cell r="K800">
            <v>134.52000000000001</v>
          </cell>
          <cell r="M800">
            <v>134.52000000000001</v>
          </cell>
          <cell r="N800">
            <v>71</v>
          </cell>
          <cell r="O800">
            <v>161.88</v>
          </cell>
          <cell r="Q800">
            <v>161.88</v>
          </cell>
        </row>
        <row r="801">
          <cell r="A801" t="str">
            <v>XP050</v>
          </cell>
          <cell r="B801" t="str">
            <v>O型圈</v>
          </cell>
          <cell r="C801" t="str">
            <v>75*3.1</v>
          </cell>
          <cell r="D801" t="str">
            <v>只</v>
          </cell>
          <cell r="E801">
            <v>210</v>
          </cell>
          <cell r="J801">
            <v>21</v>
          </cell>
          <cell r="K801">
            <v>17.95</v>
          </cell>
          <cell r="L801">
            <v>-0.09</v>
          </cell>
          <cell r="M801">
            <v>17.86</v>
          </cell>
          <cell r="N801">
            <v>189</v>
          </cell>
          <cell r="O801">
            <v>161.53</v>
          </cell>
          <cell r="P801">
            <v>-0.74</v>
          </cell>
          <cell r="Q801">
            <v>160.79</v>
          </cell>
        </row>
        <row r="802">
          <cell r="A802" t="str">
            <v>ZC121</v>
          </cell>
          <cell r="B802" t="str">
            <v>轴承</v>
          </cell>
          <cell r="C802" t="str">
            <v>62207</v>
          </cell>
          <cell r="D802" t="str">
            <v>套</v>
          </cell>
          <cell r="E802">
            <v>8</v>
          </cell>
          <cell r="J802">
            <v>1</v>
          </cell>
          <cell r="K802">
            <v>23.08</v>
          </cell>
          <cell r="L802">
            <v>2.2799999999999998</v>
          </cell>
          <cell r="M802">
            <v>25.36</v>
          </cell>
          <cell r="N802">
            <v>7</v>
          </cell>
          <cell r="O802">
            <v>161.52000000000001</v>
          </cell>
          <cell r="P802">
            <v>15.99</v>
          </cell>
          <cell r="Q802">
            <v>177.51</v>
          </cell>
        </row>
        <row r="803">
          <cell r="A803" t="str">
            <v>GJ083</v>
          </cell>
          <cell r="B803" t="str">
            <v>钻头</v>
          </cell>
          <cell r="C803" t="str">
            <v>Q7.3</v>
          </cell>
          <cell r="D803" t="str">
            <v>支</v>
          </cell>
          <cell r="E803">
            <v>46</v>
          </cell>
          <cell r="N803">
            <v>46</v>
          </cell>
          <cell r="O803">
            <v>161</v>
          </cell>
          <cell r="P803">
            <v>-2.12</v>
          </cell>
          <cell r="Q803">
            <v>158.88</v>
          </cell>
        </row>
        <row r="804">
          <cell r="A804" t="str">
            <v>GJ294</v>
          </cell>
          <cell r="B804" t="str">
            <v>合金刀头</v>
          </cell>
          <cell r="C804" t="str">
            <v>YG8A420</v>
          </cell>
          <cell r="D804" t="str">
            <v>块</v>
          </cell>
          <cell r="E804">
            <v>51</v>
          </cell>
          <cell r="J804">
            <v>5</v>
          </cell>
          <cell r="K804">
            <v>17.5</v>
          </cell>
          <cell r="L804">
            <v>-0.13</v>
          </cell>
          <cell r="M804">
            <v>17.37</v>
          </cell>
          <cell r="N804">
            <v>46</v>
          </cell>
          <cell r="O804">
            <v>161</v>
          </cell>
          <cell r="P804">
            <v>-1.2</v>
          </cell>
          <cell r="Q804">
            <v>159.80000000000001</v>
          </cell>
        </row>
        <row r="805">
          <cell r="A805" t="str">
            <v>YX005</v>
          </cell>
          <cell r="B805" t="str">
            <v>元柱肖</v>
          </cell>
          <cell r="C805" t="str">
            <v>8*25</v>
          </cell>
          <cell r="D805" t="str">
            <v>只</v>
          </cell>
          <cell r="E805">
            <v>341</v>
          </cell>
          <cell r="J805">
            <v>20</v>
          </cell>
          <cell r="K805">
            <v>10</v>
          </cell>
          <cell r="L805">
            <v>-0.15</v>
          </cell>
          <cell r="M805">
            <v>9.85</v>
          </cell>
          <cell r="N805">
            <v>321</v>
          </cell>
          <cell r="O805">
            <v>160.5</v>
          </cell>
          <cell r="P805">
            <v>-2.42</v>
          </cell>
          <cell r="Q805">
            <v>158.08000000000001</v>
          </cell>
        </row>
        <row r="806">
          <cell r="A806" t="str">
            <v>GJ254</v>
          </cell>
          <cell r="B806" t="str">
            <v>浮动镗刀片</v>
          </cell>
          <cell r="C806" t="str">
            <v>270-300</v>
          </cell>
          <cell r="D806" t="str">
            <v>把</v>
          </cell>
          <cell r="E806">
            <v>2</v>
          </cell>
          <cell r="N806">
            <v>2</v>
          </cell>
          <cell r="O806">
            <v>160</v>
          </cell>
          <cell r="P806">
            <v>-2.11</v>
          </cell>
          <cell r="Q806">
            <v>157.88999999999999</v>
          </cell>
        </row>
        <row r="807">
          <cell r="A807" t="str">
            <v>JC040</v>
          </cell>
          <cell r="B807" t="str">
            <v>交流接触器</v>
          </cell>
          <cell r="C807" t="str">
            <v>CJ10-40A/110V</v>
          </cell>
          <cell r="D807" t="str">
            <v>只</v>
          </cell>
          <cell r="E807">
            <v>8</v>
          </cell>
          <cell r="J807">
            <v>6</v>
          </cell>
          <cell r="K807">
            <v>480</v>
          </cell>
          <cell r="L807">
            <v>-6.33</v>
          </cell>
          <cell r="M807">
            <v>473.67</v>
          </cell>
          <cell r="N807">
            <v>2</v>
          </cell>
          <cell r="O807">
            <v>160</v>
          </cell>
          <cell r="P807">
            <v>-2.11</v>
          </cell>
          <cell r="Q807">
            <v>157.88999999999999</v>
          </cell>
        </row>
        <row r="808">
          <cell r="A808" t="str">
            <v>PZ024</v>
          </cell>
          <cell r="B808" t="str">
            <v>吊环螺丝</v>
          </cell>
          <cell r="C808" t="str">
            <v>M20</v>
          </cell>
          <cell r="D808" t="str">
            <v>只</v>
          </cell>
          <cell r="E808">
            <v>25</v>
          </cell>
          <cell r="N808">
            <v>25</v>
          </cell>
          <cell r="O808">
            <v>160</v>
          </cell>
          <cell r="Q808">
            <v>160</v>
          </cell>
        </row>
        <row r="809">
          <cell r="A809" t="str">
            <v>XL044</v>
          </cell>
          <cell r="B809" t="str">
            <v>阀用电磁铁</v>
          </cell>
          <cell r="C809" t="str">
            <v>5.5kg</v>
          </cell>
          <cell r="D809" t="str">
            <v>只</v>
          </cell>
          <cell r="E809">
            <v>8</v>
          </cell>
          <cell r="F809">
            <v>8</v>
          </cell>
          <cell r="G809">
            <v>640</v>
          </cell>
          <cell r="H809">
            <v>-301.55</v>
          </cell>
          <cell r="I809">
            <v>338.45</v>
          </cell>
          <cell r="J809">
            <v>6</v>
          </cell>
          <cell r="K809">
            <v>480</v>
          </cell>
          <cell r="L809">
            <v>-196.37</v>
          </cell>
          <cell r="M809">
            <v>283.63</v>
          </cell>
          <cell r="N809">
            <v>10</v>
          </cell>
          <cell r="O809">
            <v>800</v>
          </cell>
          <cell r="P809">
            <v>-364.55</v>
          </cell>
          <cell r="Q809">
            <v>435.45</v>
          </cell>
        </row>
        <row r="810">
          <cell r="A810" t="str">
            <v>ZC097</v>
          </cell>
          <cell r="B810" t="str">
            <v>轴承</v>
          </cell>
          <cell r="C810" t="str">
            <v>8213</v>
          </cell>
          <cell r="D810" t="str">
            <v>套</v>
          </cell>
          <cell r="E810">
            <v>4</v>
          </cell>
          <cell r="N810">
            <v>4</v>
          </cell>
          <cell r="O810">
            <v>160</v>
          </cell>
          <cell r="P810">
            <v>-2.11</v>
          </cell>
          <cell r="Q810">
            <v>157.88999999999999</v>
          </cell>
        </row>
        <row r="811">
          <cell r="A811" t="str">
            <v>ZC113</v>
          </cell>
          <cell r="B811" t="str">
            <v>轴承</v>
          </cell>
          <cell r="C811" t="str">
            <v>6050</v>
          </cell>
          <cell r="D811" t="str">
            <v>套</v>
          </cell>
          <cell r="E811">
            <v>8</v>
          </cell>
          <cell r="N811">
            <v>8</v>
          </cell>
          <cell r="O811">
            <v>160</v>
          </cell>
          <cell r="P811">
            <v>-2.11</v>
          </cell>
          <cell r="Q811">
            <v>157.88999999999999</v>
          </cell>
        </row>
        <row r="812">
          <cell r="A812" t="str">
            <v>NL005</v>
          </cell>
          <cell r="B812" t="str">
            <v>内六角</v>
          </cell>
          <cell r="C812" t="str">
            <v>6*30</v>
          </cell>
          <cell r="D812" t="str">
            <v>只</v>
          </cell>
          <cell r="E812">
            <v>3401</v>
          </cell>
          <cell r="J812">
            <v>1637</v>
          </cell>
          <cell r="K812">
            <v>147.33000000000001</v>
          </cell>
          <cell r="L812">
            <v>-4.22</v>
          </cell>
          <cell r="M812">
            <v>143.11000000000001</v>
          </cell>
          <cell r="N812">
            <v>1764</v>
          </cell>
          <cell r="O812">
            <v>158.76</v>
          </cell>
          <cell r="P812">
            <v>-4.5199999999999996</v>
          </cell>
          <cell r="Q812">
            <v>154.24</v>
          </cell>
        </row>
        <row r="813">
          <cell r="A813" t="str">
            <v>GJ076</v>
          </cell>
          <cell r="B813" t="str">
            <v>钻头</v>
          </cell>
          <cell r="C813" t="str">
            <v>Q5.6</v>
          </cell>
          <cell r="D813" t="str">
            <v>支</v>
          </cell>
          <cell r="E813">
            <v>66</v>
          </cell>
          <cell r="N813">
            <v>66</v>
          </cell>
          <cell r="O813">
            <v>158.4</v>
          </cell>
          <cell r="P813">
            <v>-2.09</v>
          </cell>
          <cell r="Q813">
            <v>156.31</v>
          </cell>
        </row>
        <row r="814">
          <cell r="A814" t="str">
            <v>DJ091</v>
          </cell>
          <cell r="B814" t="str">
            <v>齿条</v>
          </cell>
          <cell r="C814" t="str">
            <v>100t</v>
          </cell>
          <cell r="D814" t="str">
            <v>只</v>
          </cell>
          <cell r="E814">
            <v>72</v>
          </cell>
          <cell r="J814">
            <v>61</v>
          </cell>
          <cell r="K814">
            <v>878.4</v>
          </cell>
          <cell r="L814">
            <v>1624.17</v>
          </cell>
          <cell r="M814">
            <v>2502.5700000000002</v>
          </cell>
          <cell r="N814">
            <v>11</v>
          </cell>
          <cell r="O814">
            <v>158.4</v>
          </cell>
          <cell r="P814">
            <v>292.88</v>
          </cell>
          <cell r="Q814">
            <v>451.28</v>
          </cell>
        </row>
        <row r="815">
          <cell r="A815" t="str">
            <v>XP014</v>
          </cell>
          <cell r="B815" t="str">
            <v>O型圈</v>
          </cell>
          <cell r="C815" t="str">
            <v>84.4*3.1</v>
          </cell>
          <cell r="D815" t="str">
            <v>只</v>
          </cell>
          <cell r="E815">
            <v>148</v>
          </cell>
          <cell r="F815">
            <v>132</v>
          </cell>
          <cell r="G815">
            <v>204.6</v>
          </cell>
          <cell r="I815">
            <v>204.6</v>
          </cell>
          <cell r="J815">
            <v>47</v>
          </cell>
          <cell r="K815">
            <v>72.849999999999994</v>
          </cell>
          <cell r="L815">
            <v>1.1100000000000001</v>
          </cell>
          <cell r="M815">
            <v>73.959999999999994</v>
          </cell>
          <cell r="N815">
            <v>233</v>
          </cell>
          <cell r="O815">
            <v>361.15</v>
          </cell>
          <cell r="P815">
            <v>-3.35</v>
          </cell>
          <cell r="Q815">
            <v>357.8</v>
          </cell>
        </row>
        <row r="816">
          <cell r="A816" t="str">
            <v>GJ069</v>
          </cell>
          <cell r="B816" t="str">
            <v>钻头</v>
          </cell>
          <cell r="C816" t="str">
            <v>Q4.9</v>
          </cell>
          <cell r="D816" t="str">
            <v>支</v>
          </cell>
          <cell r="E816">
            <v>115</v>
          </cell>
          <cell r="N816">
            <v>115</v>
          </cell>
          <cell r="O816">
            <v>155.25</v>
          </cell>
          <cell r="P816">
            <v>-24.89</v>
          </cell>
          <cell r="Q816">
            <v>130.36000000000001</v>
          </cell>
        </row>
        <row r="817">
          <cell r="A817" t="str">
            <v>DH005</v>
          </cell>
          <cell r="B817" t="str">
            <v>拉王</v>
          </cell>
          <cell r="C817" t="str">
            <v>2*14*115</v>
          </cell>
          <cell r="D817" t="str">
            <v>只</v>
          </cell>
          <cell r="E817">
            <v>194</v>
          </cell>
          <cell r="N817">
            <v>194</v>
          </cell>
          <cell r="O817">
            <v>155.19999999999999</v>
          </cell>
          <cell r="P817">
            <v>-2.0499999999999998</v>
          </cell>
          <cell r="Q817">
            <v>153.15</v>
          </cell>
        </row>
        <row r="818">
          <cell r="A818" t="str">
            <v>GJ004</v>
          </cell>
          <cell r="B818" t="str">
            <v>板牙</v>
          </cell>
          <cell r="C818" t="str">
            <v>M3</v>
          </cell>
          <cell r="D818" t="str">
            <v>只</v>
          </cell>
          <cell r="E818">
            <v>36</v>
          </cell>
          <cell r="N818">
            <v>36</v>
          </cell>
          <cell r="O818">
            <v>154.80000000000001</v>
          </cell>
          <cell r="P818">
            <v>-2.04</v>
          </cell>
          <cell r="Q818">
            <v>152.76</v>
          </cell>
        </row>
        <row r="819">
          <cell r="A819" t="str">
            <v>XP026</v>
          </cell>
          <cell r="B819" t="str">
            <v>O型圈</v>
          </cell>
          <cell r="C819" t="str">
            <v>99.6*5.7</v>
          </cell>
          <cell r="D819" t="str">
            <v>只</v>
          </cell>
          <cell r="E819">
            <v>61</v>
          </cell>
          <cell r="N819">
            <v>61</v>
          </cell>
          <cell r="O819">
            <v>153.72</v>
          </cell>
          <cell r="Q819">
            <v>153.72</v>
          </cell>
        </row>
        <row r="820">
          <cell r="A820" t="str">
            <v>YZ010</v>
          </cell>
          <cell r="B820" t="str">
            <v>元机螺丝</v>
          </cell>
          <cell r="C820" t="str">
            <v>6*12</v>
          </cell>
          <cell r="D820" t="str">
            <v>只</v>
          </cell>
          <cell r="E820">
            <v>7588</v>
          </cell>
          <cell r="F820">
            <v>14000</v>
          </cell>
          <cell r="G820">
            <v>392</v>
          </cell>
          <cell r="I820">
            <v>392</v>
          </cell>
          <cell r="J820">
            <v>2100</v>
          </cell>
          <cell r="K820">
            <v>58.8</v>
          </cell>
          <cell r="L820">
            <v>27.69</v>
          </cell>
          <cell r="M820">
            <v>86.49</v>
          </cell>
          <cell r="N820">
            <v>19488</v>
          </cell>
          <cell r="O820">
            <v>545.66999999999996</v>
          </cell>
          <cell r="P820">
            <v>92.37</v>
          </cell>
          <cell r="Q820">
            <v>638.04</v>
          </cell>
        </row>
        <row r="821">
          <cell r="A821" t="str">
            <v>CL099</v>
          </cell>
          <cell r="B821" t="str">
            <v>平机螺丝</v>
          </cell>
          <cell r="C821" t="str">
            <v>8*45</v>
          </cell>
          <cell r="D821" t="str">
            <v>只</v>
          </cell>
          <cell r="E821">
            <v>1280</v>
          </cell>
          <cell r="N821">
            <v>1280</v>
          </cell>
          <cell r="O821">
            <v>153.6</v>
          </cell>
          <cell r="Q821">
            <v>153.6</v>
          </cell>
        </row>
        <row r="822">
          <cell r="A822" t="str">
            <v>NL053</v>
          </cell>
          <cell r="B822" t="str">
            <v>内六角</v>
          </cell>
          <cell r="C822" t="str">
            <v>20*100</v>
          </cell>
          <cell r="D822" t="str">
            <v>只</v>
          </cell>
          <cell r="E822">
            <v>87</v>
          </cell>
          <cell r="F822">
            <v>60</v>
          </cell>
          <cell r="G822">
            <v>180</v>
          </cell>
          <cell r="I822">
            <v>180</v>
          </cell>
          <cell r="J822">
            <v>36</v>
          </cell>
          <cell r="K822">
            <v>108</v>
          </cell>
          <cell r="L822">
            <v>2.16</v>
          </cell>
          <cell r="M822">
            <v>110.16</v>
          </cell>
          <cell r="N822">
            <v>111</v>
          </cell>
          <cell r="O822">
            <v>333</v>
          </cell>
          <cell r="P822">
            <v>6.64</v>
          </cell>
          <cell r="Q822">
            <v>339.64</v>
          </cell>
        </row>
        <row r="823">
          <cell r="A823" t="str">
            <v>PZ014</v>
          </cell>
          <cell r="B823" t="str">
            <v>平机螺丝</v>
          </cell>
          <cell r="C823" t="str">
            <v>8*25</v>
          </cell>
          <cell r="D823" t="str">
            <v>只</v>
          </cell>
          <cell r="E823">
            <v>3000</v>
          </cell>
          <cell r="J823">
            <v>820</v>
          </cell>
          <cell r="K823">
            <v>57.4</v>
          </cell>
          <cell r="M823">
            <v>57.4</v>
          </cell>
          <cell r="N823">
            <v>2180</v>
          </cell>
          <cell r="O823">
            <v>152.6</v>
          </cell>
          <cell r="P823">
            <v>-0.03</v>
          </cell>
          <cell r="Q823">
            <v>152.57</v>
          </cell>
        </row>
        <row r="824">
          <cell r="A824" t="str">
            <v>XP033</v>
          </cell>
          <cell r="B824" t="str">
            <v>O型圈</v>
          </cell>
          <cell r="C824" t="str">
            <v>249.3*5.7</v>
          </cell>
          <cell r="D824" t="str">
            <v>只</v>
          </cell>
          <cell r="E824">
            <v>50</v>
          </cell>
          <cell r="J824">
            <v>31</v>
          </cell>
          <cell r="K824">
            <v>248.93</v>
          </cell>
          <cell r="L824">
            <v>-8.86</v>
          </cell>
          <cell r="M824">
            <v>240.07</v>
          </cell>
          <cell r="N824">
            <v>19</v>
          </cell>
          <cell r="O824">
            <v>152.57</v>
          </cell>
          <cell r="P824">
            <v>-5.44</v>
          </cell>
          <cell r="Q824">
            <v>147.13</v>
          </cell>
        </row>
        <row r="825">
          <cell r="A825" t="str">
            <v>CL044</v>
          </cell>
          <cell r="B825" t="str">
            <v>方头螺丝</v>
          </cell>
          <cell r="C825" t="str">
            <v>6*10</v>
          </cell>
          <cell r="D825" t="str">
            <v>只</v>
          </cell>
          <cell r="E825">
            <v>3045</v>
          </cell>
          <cell r="N825">
            <v>3045</v>
          </cell>
          <cell r="O825">
            <v>152.25</v>
          </cell>
          <cell r="Q825">
            <v>152.25</v>
          </cell>
        </row>
        <row r="826">
          <cell r="A826" t="str">
            <v>XJ115</v>
          </cell>
          <cell r="B826" t="str">
            <v>O型圈</v>
          </cell>
          <cell r="C826" t="str">
            <v>75*3.1</v>
          </cell>
          <cell r="D826" t="str">
            <v>只</v>
          </cell>
          <cell r="E826">
            <v>217</v>
          </cell>
          <cell r="N826">
            <v>217</v>
          </cell>
          <cell r="O826">
            <v>151.9</v>
          </cell>
          <cell r="P826">
            <v>-11.66</v>
          </cell>
          <cell r="Q826">
            <v>140.24</v>
          </cell>
        </row>
        <row r="827">
          <cell r="A827" t="str">
            <v>CL101</v>
          </cell>
          <cell r="B827" t="str">
            <v>平机螺丝</v>
          </cell>
          <cell r="C827" t="str">
            <v>10*40</v>
          </cell>
          <cell r="D827" t="str">
            <v>只</v>
          </cell>
          <cell r="E827">
            <v>981</v>
          </cell>
          <cell r="N827">
            <v>981</v>
          </cell>
          <cell r="O827">
            <v>151.56</v>
          </cell>
          <cell r="Q827">
            <v>151.56</v>
          </cell>
        </row>
        <row r="828">
          <cell r="A828" t="str">
            <v>DH076</v>
          </cell>
          <cell r="B828" t="str">
            <v>厂牌</v>
          </cell>
          <cell r="D828" t="str">
            <v>块</v>
          </cell>
          <cell r="E828">
            <v>3578</v>
          </cell>
          <cell r="F828">
            <v>842</v>
          </cell>
          <cell r="G828">
            <v>1380.88</v>
          </cell>
          <cell r="H828">
            <v>-211.49</v>
          </cell>
          <cell r="I828">
            <v>1169.3900000000001</v>
          </cell>
          <cell r="J828">
            <v>3486</v>
          </cell>
          <cell r="K828">
            <v>5717.04</v>
          </cell>
          <cell r="L828">
            <v>-491.05</v>
          </cell>
          <cell r="M828">
            <v>5225.99</v>
          </cell>
          <cell r="N828">
            <v>934</v>
          </cell>
          <cell r="O828">
            <v>1531.76</v>
          </cell>
          <cell r="P828">
            <v>-155.38999999999999</v>
          </cell>
          <cell r="Q828">
            <v>1376.37</v>
          </cell>
        </row>
        <row r="829">
          <cell r="A829" t="str">
            <v>NL064</v>
          </cell>
          <cell r="B829" t="str">
            <v>内六角</v>
          </cell>
          <cell r="C829" t="str">
            <v>24*200</v>
          </cell>
          <cell r="D829" t="str">
            <v>只</v>
          </cell>
          <cell r="E829">
            <v>100</v>
          </cell>
          <cell r="J829">
            <v>84</v>
          </cell>
          <cell r="K829">
            <v>789.6</v>
          </cell>
          <cell r="L829">
            <v>-32.159999999999997</v>
          </cell>
          <cell r="M829">
            <v>757.44</v>
          </cell>
          <cell r="N829">
            <v>16</v>
          </cell>
          <cell r="O829">
            <v>150.4</v>
          </cell>
          <cell r="P829">
            <v>-6.12</v>
          </cell>
          <cell r="Q829">
            <v>144.28</v>
          </cell>
        </row>
        <row r="830">
          <cell r="A830" t="str">
            <v>XL158</v>
          </cell>
          <cell r="B830" t="str">
            <v>回火器</v>
          </cell>
          <cell r="D830" t="str">
            <v>只</v>
          </cell>
          <cell r="E830">
            <v>10</v>
          </cell>
          <cell r="J830">
            <v>2</v>
          </cell>
          <cell r="K830">
            <v>37.6</v>
          </cell>
          <cell r="L830">
            <v>3.87</v>
          </cell>
          <cell r="M830">
            <v>41.47</v>
          </cell>
          <cell r="N830">
            <v>8</v>
          </cell>
          <cell r="O830">
            <v>150.4</v>
          </cell>
          <cell r="P830">
            <v>15.49</v>
          </cell>
          <cell r="Q830">
            <v>165.89</v>
          </cell>
        </row>
        <row r="831">
          <cell r="A831" t="str">
            <v>PD027</v>
          </cell>
          <cell r="B831" t="str">
            <v>三角带</v>
          </cell>
          <cell r="C831" t="str">
            <v>A2270</v>
          </cell>
          <cell r="D831" t="str">
            <v>根</v>
          </cell>
          <cell r="E831">
            <v>30</v>
          </cell>
          <cell r="N831">
            <v>30</v>
          </cell>
          <cell r="O831">
            <v>150</v>
          </cell>
          <cell r="P831">
            <v>-7.65</v>
          </cell>
          <cell r="Q831">
            <v>142.35</v>
          </cell>
        </row>
        <row r="832">
          <cell r="A832" t="str">
            <v>TJ095</v>
          </cell>
          <cell r="B832" t="str">
            <v>铜嵌条</v>
          </cell>
          <cell r="C832" t="str">
            <v>80T-1014(毛坯)</v>
          </cell>
          <cell r="D832" t="str">
            <v>根</v>
          </cell>
          <cell r="E832">
            <v>2</v>
          </cell>
          <cell r="N832">
            <v>2</v>
          </cell>
          <cell r="O832">
            <v>150</v>
          </cell>
          <cell r="Q832">
            <v>150</v>
          </cell>
        </row>
        <row r="833">
          <cell r="A833" t="str">
            <v>DJ074</v>
          </cell>
          <cell r="B833" t="str">
            <v>平键</v>
          </cell>
          <cell r="C833" t="str">
            <v>100t</v>
          </cell>
          <cell r="D833" t="str">
            <v>件</v>
          </cell>
          <cell r="E833">
            <v>66</v>
          </cell>
          <cell r="F833">
            <v>80</v>
          </cell>
          <cell r="G833">
            <v>1712</v>
          </cell>
          <cell r="H833">
            <v>2187.17</v>
          </cell>
          <cell r="I833">
            <v>3899.17</v>
          </cell>
          <cell r="J833">
            <v>59</v>
          </cell>
          <cell r="K833">
            <v>1262.5999999999999</v>
          </cell>
          <cell r="L833">
            <v>1172.9000000000001</v>
          </cell>
          <cell r="M833">
            <v>2435.5</v>
          </cell>
          <cell r="N833">
            <v>87</v>
          </cell>
          <cell r="O833">
            <v>1861.8</v>
          </cell>
          <cell r="P833">
            <v>1729.52</v>
          </cell>
          <cell r="Q833">
            <v>3591.32</v>
          </cell>
        </row>
        <row r="834">
          <cell r="A834" t="str">
            <v>GJ063</v>
          </cell>
          <cell r="B834" t="str">
            <v>钻头</v>
          </cell>
          <cell r="C834" t="str">
            <v>Q3.9</v>
          </cell>
          <cell r="D834" t="str">
            <v>支</v>
          </cell>
          <cell r="E834">
            <v>138</v>
          </cell>
          <cell r="J834">
            <v>2</v>
          </cell>
          <cell r="K834">
            <v>2.2000000000000002</v>
          </cell>
          <cell r="L834">
            <v>-0.03</v>
          </cell>
          <cell r="M834">
            <v>2.17</v>
          </cell>
          <cell r="N834">
            <v>136</v>
          </cell>
          <cell r="O834">
            <v>149.6</v>
          </cell>
          <cell r="P834">
            <v>-1.97</v>
          </cell>
          <cell r="Q834">
            <v>147.63</v>
          </cell>
        </row>
        <row r="835">
          <cell r="A835" t="str">
            <v>GJ609</v>
          </cell>
          <cell r="B835" t="str">
            <v>钻头</v>
          </cell>
          <cell r="C835" t="str">
            <v>Q16.5</v>
          </cell>
          <cell r="D835" t="str">
            <v>支</v>
          </cell>
          <cell r="E835">
            <v>13</v>
          </cell>
          <cell r="J835">
            <v>5</v>
          </cell>
          <cell r="K835">
            <v>93.5</v>
          </cell>
          <cell r="M835">
            <v>93.5</v>
          </cell>
          <cell r="N835">
            <v>8</v>
          </cell>
          <cell r="O835">
            <v>149.6</v>
          </cell>
          <cell r="Q835">
            <v>149.6</v>
          </cell>
        </row>
        <row r="836">
          <cell r="A836" t="str">
            <v>XP015</v>
          </cell>
          <cell r="B836" t="str">
            <v>O型圈</v>
          </cell>
          <cell r="C836" t="str">
            <v>79.4*3.1</v>
          </cell>
          <cell r="D836" t="str">
            <v>只</v>
          </cell>
          <cell r="E836">
            <v>120</v>
          </cell>
          <cell r="J836">
            <v>19</v>
          </cell>
          <cell r="K836">
            <v>28.12</v>
          </cell>
          <cell r="M836">
            <v>28.12</v>
          </cell>
          <cell r="N836">
            <v>101</v>
          </cell>
          <cell r="O836">
            <v>149.47999999999999</v>
          </cell>
          <cell r="Q836">
            <v>149.47999999999999</v>
          </cell>
        </row>
        <row r="837">
          <cell r="A837" t="str">
            <v>WL026</v>
          </cell>
          <cell r="B837" t="str">
            <v>外六角</v>
          </cell>
          <cell r="C837" t="str">
            <v>12*20</v>
          </cell>
          <cell r="D837" t="str">
            <v>只</v>
          </cell>
          <cell r="E837">
            <v>1144</v>
          </cell>
          <cell r="F837">
            <v>2240</v>
          </cell>
          <cell r="G837">
            <v>403.2</v>
          </cell>
          <cell r="I837">
            <v>403.2</v>
          </cell>
          <cell r="J837">
            <v>320</v>
          </cell>
          <cell r="K837">
            <v>57.6</v>
          </cell>
          <cell r="L837">
            <v>-0.01</v>
          </cell>
          <cell r="M837">
            <v>57.59</v>
          </cell>
          <cell r="N837">
            <v>3064</v>
          </cell>
          <cell r="O837">
            <v>551.52</v>
          </cell>
          <cell r="P837">
            <v>-0.08</v>
          </cell>
          <cell r="Q837">
            <v>551.44000000000005</v>
          </cell>
        </row>
        <row r="838">
          <cell r="A838" t="str">
            <v>WL012</v>
          </cell>
          <cell r="B838" t="str">
            <v>外六角</v>
          </cell>
          <cell r="C838" t="str">
            <v>8*30</v>
          </cell>
          <cell r="D838" t="str">
            <v>只</v>
          </cell>
          <cell r="E838">
            <v>1706</v>
          </cell>
          <cell r="J838">
            <v>223</v>
          </cell>
          <cell r="K838">
            <v>22.3</v>
          </cell>
          <cell r="L838">
            <v>-0.01</v>
          </cell>
          <cell r="M838">
            <v>22.29</v>
          </cell>
          <cell r="N838">
            <v>1483</v>
          </cell>
          <cell r="O838">
            <v>148.30000000000001</v>
          </cell>
          <cell r="P838">
            <v>-0.11</v>
          </cell>
          <cell r="Q838">
            <v>148.19</v>
          </cell>
        </row>
        <row r="839">
          <cell r="A839" t="str">
            <v>XJ127</v>
          </cell>
          <cell r="B839" t="str">
            <v>O型圈</v>
          </cell>
          <cell r="C839" t="str">
            <v>130*3.1</v>
          </cell>
          <cell r="D839" t="str">
            <v>只</v>
          </cell>
          <cell r="E839">
            <v>190</v>
          </cell>
          <cell r="J839">
            <v>30</v>
          </cell>
          <cell r="K839">
            <v>27.6</v>
          </cell>
          <cell r="L839">
            <v>15.11</v>
          </cell>
          <cell r="M839">
            <v>42.71</v>
          </cell>
          <cell r="N839">
            <v>160</v>
          </cell>
          <cell r="O839">
            <v>147.19999999999999</v>
          </cell>
          <cell r="P839">
            <v>80.59</v>
          </cell>
          <cell r="Q839">
            <v>227.79</v>
          </cell>
        </row>
        <row r="840">
          <cell r="A840" t="str">
            <v>ZC246</v>
          </cell>
          <cell r="B840" t="str">
            <v>轴承</v>
          </cell>
          <cell r="C840" t="str">
            <v>53207</v>
          </cell>
          <cell r="D840" t="str">
            <v>只</v>
          </cell>
          <cell r="E840">
            <v>2</v>
          </cell>
          <cell r="N840">
            <v>2</v>
          </cell>
          <cell r="O840">
            <v>146.5</v>
          </cell>
          <cell r="Q840">
            <v>146.5</v>
          </cell>
        </row>
        <row r="841">
          <cell r="A841" t="str">
            <v>CL047</v>
          </cell>
          <cell r="B841" t="str">
            <v>方头螺丝</v>
          </cell>
          <cell r="C841" t="str">
            <v>6*20</v>
          </cell>
          <cell r="D841" t="str">
            <v>只</v>
          </cell>
          <cell r="E841">
            <v>1627</v>
          </cell>
          <cell r="N841">
            <v>1627</v>
          </cell>
          <cell r="O841">
            <v>146.43</v>
          </cell>
          <cell r="Q841">
            <v>146.43</v>
          </cell>
        </row>
        <row r="842">
          <cell r="A842" t="str">
            <v>GJ328</v>
          </cell>
          <cell r="B842" t="str">
            <v>呆扳手</v>
          </cell>
          <cell r="C842" t="str">
            <v>14-17-19</v>
          </cell>
          <cell r="D842" t="str">
            <v>把</v>
          </cell>
          <cell r="E842">
            <v>108</v>
          </cell>
          <cell r="J842">
            <v>51</v>
          </cell>
          <cell r="K842">
            <v>130.69999999999999</v>
          </cell>
          <cell r="L842">
            <v>-1.89</v>
          </cell>
          <cell r="M842">
            <v>128.81</v>
          </cell>
          <cell r="N842">
            <v>57</v>
          </cell>
          <cell r="O842">
            <v>146.37</v>
          </cell>
          <cell r="P842">
            <v>-2.11</v>
          </cell>
          <cell r="Q842">
            <v>144.26</v>
          </cell>
        </row>
        <row r="843">
          <cell r="A843" t="str">
            <v>ST048</v>
          </cell>
          <cell r="B843" t="str">
            <v>刀架螺丝</v>
          </cell>
          <cell r="D843" t="str">
            <v>只</v>
          </cell>
          <cell r="E843">
            <v>1496</v>
          </cell>
          <cell r="J843">
            <v>34</v>
          </cell>
          <cell r="K843">
            <v>3.4</v>
          </cell>
          <cell r="L843">
            <v>2.11</v>
          </cell>
          <cell r="M843">
            <v>5.51</v>
          </cell>
          <cell r="N843">
            <v>1462</v>
          </cell>
          <cell r="O843">
            <v>146.19999999999999</v>
          </cell>
          <cell r="P843">
            <v>90.68</v>
          </cell>
          <cell r="Q843">
            <v>236.88</v>
          </cell>
        </row>
        <row r="844">
          <cell r="A844" t="str">
            <v>ZJ090</v>
          </cell>
          <cell r="B844" t="str">
            <v>木螺丝</v>
          </cell>
          <cell r="C844" t="str">
            <v>0.6"</v>
          </cell>
          <cell r="D844" t="str">
            <v>只</v>
          </cell>
          <cell r="E844">
            <v>20790</v>
          </cell>
          <cell r="N844">
            <v>20790</v>
          </cell>
          <cell r="O844">
            <v>145.53</v>
          </cell>
          <cell r="P844">
            <v>-1.92</v>
          </cell>
          <cell r="Q844">
            <v>143.61000000000001</v>
          </cell>
        </row>
        <row r="845">
          <cell r="A845" t="str">
            <v>ST045</v>
          </cell>
          <cell r="B845" t="str">
            <v>方头螺丝</v>
          </cell>
          <cell r="C845" t="str">
            <v>20*110</v>
          </cell>
          <cell r="D845" t="str">
            <v>只</v>
          </cell>
          <cell r="E845">
            <v>455</v>
          </cell>
          <cell r="F845">
            <v>600</v>
          </cell>
          <cell r="G845">
            <v>1615.38</v>
          </cell>
          <cell r="H845">
            <v>48.46</v>
          </cell>
          <cell r="I845">
            <v>1663.84</v>
          </cell>
          <cell r="J845">
            <v>401</v>
          </cell>
          <cell r="K845">
            <v>1079.6099999999999</v>
          </cell>
          <cell r="L845">
            <v>2.74</v>
          </cell>
          <cell r="M845">
            <v>1082.3499999999999</v>
          </cell>
          <cell r="N845">
            <v>654</v>
          </cell>
          <cell r="O845">
            <v>1760.77</v>
          </cell>
          <cell r="P845">
            <v>17.39</v>
          </cell>
          <cell r="Q845">
            <v>1778.16</v>
          </cell>
        </row>
        <row r="846">
          <cell r="A846" t="str">
            <v>ZC125</v>
          </cell>
          <cell r="B846" t="str">
            <v>轴承</v>
          </cell>
          <cell r="C846" t="str">
            <v>8316</v>
          </cell>
          <cell r="D846" t="str">
            <v>套</v>
          </cell>
          <cell r="E846">
            <v>1</v>
          </cell>
          <cell r="N846">
            <v>1</v>
          </cell>
          <cell r="O846">
            <v>145.30000000000001</v>
          </cell>
          <cell r="P846">
            <v>-189.32</v>
          </cell>
          <cell r="Q846">
            <v>-44.02</v>
          </cell>
        </row>
        <row r="847">
          <cell r="A847" t="str">
            <v>GJ268</v>
          </cell>
          <cell r="B847" t="str">
            <v>合金刀头</v>
          </cell>
          <cell r="C847" t="str">
            <v>YT5C120</v>
          </cell>
          <cell r="D847" t="str">
            <v>块</v>
          </cell>
          <cell r="E847">
            <v>58</v>
          </cell>
          <cell r="F847">
            <v>119</v>
          </cell>
          <cell r="G847">
            <v>297.5</v>
          </cell>
          <cell r="H847">
            <v>-26.06</v>
          </cell>
          <cell r="I847">
            <v>271.44</v>
          </cell>
          <cell r="N847">
            <v>177</v>
          </cell>
          <cell r="O847">
            <v>442.5</v>
          </cell>
          <cell r="P847">
            <v>-27.97</v>
          </cell>
          <cell r="Q847">
            <v>414.53</v>
          </cell>
        </row>
        <row r="848">
          <cell r="A848" t="str">
            <v>YH009</v>
          </cell>
          <cell r="B848" t="str">
            <v>内元么砂轮</v>
          </cell>
          <cell r="C848" t="str">
            <v>Q80</v>
          </cell>
          <cell r="D848" t="str">
            <v>只</v>
          </cell>
          <cell r="E848">
            <v>94</v>
          </cell>
          <cell r="F848">
            <v>100</v>
          </cell>
          <cell r="G848">
            <v>500</v>
          </cell>
          <cell r="H848">
            <v>12.82</v>
          </cell>
          <cell r="I848">
            <v>512.82000000000005</v>
          </cell>
          <cell r="J848">
            <v>65</v>
          </cell>
          <cell r="K848">
            <v>325</v>
          </cell>
          <cell r="L848">
            <v>5.0599999999999996</v>
          </cell>
          <cell r="M848">
            <v>330.06</v>
          </cell>
          <cell r="N848">
            <v>129</v>
          </cell>
          <cell r="O848">
            <v>645</v>
          </cell>
          <cell r="P848">
            <v>12.77</v>
          </cell>
          <cell r="Q848">
            <v>657.77</v>
          </cell>
        </row>
        <row r="849">
          <cell r="A849" t="str">
            <v>GJ071</v>
          </cell>
          <cell r="B849" t="str">
            <v>钻头</v>
          </cell>
          <cell r="C849" t="str">
            <v>Q5加长</v>
          </cell>
          <cell r="D849" t="str">
            <v>支</v>
          </cell>
          <cell r="E849">
            <v>58</v>
          </cell>
          <cell r="F849">
            <v>50</v>
          </cell>
          <cell r="G849">
            <v>184</v>
          </cell>
          <cell r="I849">
            <v>184</v>
          </cell>
          <cell r="J849">
            <v>19</v>
          </cell>
          <cell r="K849">
            <v>69.92</v>
          </cell>
          <cell r="L849">
            <v>0.01</v>
          </cell>
          <cell r="M849">
            <v>69.930000000000007</v>
          </cell>
          <cell r="N849">
            <v>89</v>
          </cell>
          <cell r="O849">
            <v>327.52</v>
          </cell>
          <cell r="P849">
            <v>0.6</v>
          </cell>
          <cell r="Q849">
            <v>328.12</v>
          </cell>
        </row>
        <row r="850">
          <cell r="A850" t="str">
            <v>CL082</v>
          </cell>
          <cell r="B850" t="str">
            <v>开口肖</v>
          </cell>
          <cell r="C850" t="str">
            <v>4*20</v>
          </cell>
          <cell r="D850" t="str">
            <v>只</v>
          </cell>
          <cell r="E850">
            <v>4747</v>
          </cell>
          <cell r="N850">
            <v>4747</v>
          </cell>
          <cell r="O850">
            <v>142.41</v>
          </cell>
          <cell r="Q850">
            <v>142.41</v>
          </cell>
        </row>
        <row r="851">
          <cell r="A851" t="str">
            <v>GJ266</v>
          </cell>
          <cell r="B851" t="str">
            <v>合金刀头</v>
          </cell>
          <cell r="C851" t="str">
            <v>YT5A325</v>
          </cell>
          <cell r="D851" t="str">
            <v>块</v>
          </cell>
          <cell r="E851">
            <v>59</v>
          </cell>
          <cell r="F851">
            <v>108</v>
          </cell>
          <cell r="G851">
            <v>768.96</v>
          </cell>
          <cell r="H851">
            <v>-27.87</v>
          </cell>
          <cell r="I851">
            <v>741.09</v>
          </cell>
          <cell r="J851">
            <v>39</v>
          </cell>
          <cell r="K851">
            <v>277.68</v>
          </cell>
          <cell r="L851">
            <v>-39.159999999999997</v>
          </cell>
          <cell r="M851">
            <v>238.52</v>
          </cell>
          <cell r="N851">
            <v>128</v>
          </cell>
          <cell r="O851">
            <v>911.36</v>
          </cell>
          <cell r="P851">
            <v>-67.52</v>
          </cell>
          <cell r="Q851">
            <v>843.84</v>
          </cell>
        </row>
        <row r="852">
          <cell r="A852" t="str">
            <v>ZC168</v>
          </cell>
          <cell r="B852" t="str">
            <v>轴承</v>
          </cell>
          <cell r="C852" t="str">
            <v>D46215</v>
          </cell>
          <cell r="D852" t="str">
            <v>套</v>
          </cell>
          <cell r="E852">
            <v>1</v>
          </cell>
          <cell r="N852">
            <v>1</v>
          </cell>
          <cell r="O852">
            <v>141.88</v>
          </cell>
          <cell r="Q852">
            <v>141.88</v>
          </cell>
        </row>
        <row r="853">
          <cell r="A853" t="str">
            <v>NL099</v>
          </cell>
          <cell r="B853" t="str">
            <v>内六角</v>
          </cell>
          <cell r="C853" t="str">
            <v>10*70</v>
          </cell>
          <cell r="D853" t="str">
            <v>只</v>
          </cell>
          <cell r="E853">
            <v>404</v>
          </cell>
          <cell r="F853">
            <v>929</v>
          </cell>
          <cell r="G853">
            <v>501.66</v>
          </cell>
          <cell r="I853">
            <v>501.66</v>
          </cell>
          <cell r="J853">
            <v>142</v>
          </cell>
          <cell r="K853">
            <v>76.680000000000007</v>
          </cell>
          <cell r="L853">
            <v>-1.45</v>
          </cell>
          <cell r="M853">
            <v>75.23</v>
          </cell>
          <cell r="N853">
            <v>1191</v>
          </cell>
          <cell r="O853">
            <v>643.14</v>
          </cell>
          <cell r="P853">
            <v>3.68</v>
          </cell>
          <cell r="Q853">
            <v>646.82000000000005</v>
          </cell>
        </row>
        <row r="854">
          <cell r="A854" t="str">
            <v>JC081</v>
          </cell>
          <cell r="B854" t="str">
            <v>交流接触器</v>
          </cell>
          <cell r="C854" t="str">
            <v>CJX2-3201/36V</v>
          </cell>
          <cell r="D854" t="str">
            <v>只</v>
          </cell>
          <cell r="E854">
            <v>19</v>
          </cell>
          <cell r="J854">
            <v>16</v>
          </cell>
          <cell r="K854">
            <v>752</v>
          </cell>
          <cell r="L854">
            <v>-49.18</v>
          </cell>
          <cell r="M854">
            <v>702.82</v>
          </cell>
          <cell r="N854">
            <v>3</v>
          </cell>
          <cell r="O854">
            <v>141</v>
          </cell>
          <cell r="P854">
            <v>-9.2200000000000006</v>
          </cell>
          <cell r="Q854">
            <v>131.78</v>
          </cell>
        </row>
        <row r="855">
          <cell r="A855" t="str">
            <v>ST088</v>
          </cell>
          <cell r="B855" t="str">
            <v>双头螺丝</v>
          </cell>
          <cell r="C855" t="str">
            <v>12*540</v>
          </cell>
          <cell r="D855" t="str">
            <v>只</v>
          </cell>
          <cell r="E855">
            <v>122</v>
          </cell>
          <cell r="J855">
            <v>65</v>
          </cell>
          <cell r="K855">
            <v>160.55000000000001</v>
          </cell>
          <cell r="M855">
            <v>160.55000000000001</v>
          </cell>
          <cell r="N855">
            <v>57</v>
          </cell>
          <cell r="O855">
            <v>140.79</v>
          </cell>
          <cell r="Q855">
            <v>140.79</v>
          </cell>
        </row>
        <row r="856">
          <cell r="A856" t="str">
            <v>DH096</v>
          </cell>
          <cell r="B856" t="str">
            <v>标尺</v>
          </cell>
          <cell r="C856" t="str">
            <v>0-40</v>
          </cell>
          <cell r="D856" t="str">
            <v>把</v>
          </cell>
          <cell r="E856">
            <v>1181</v>
          </cell>
          <cell r="J856">
            <v>900</v>
          </cell>
          <cell r="K856">
            <v>450</v>
          </cell>
          <cell r="L856">
            <v>-59.38</v>
          </cell>
          <cell r="M856">
            <v>390.62</v>
          </cell>
          <cell r="N856">
            <v>281</v>
          </cell>
          <cell r="O856">
            <v>140.5</v>
          </cell>
          <cell r="P856">
            <v>-18.54</v>
          </cell>
          <cell r="Q856">
            <v>121.96</v>
          </cell>
        </row>
        <row r="857">
          <cell r="A857" t="str">
            <v>YD022</v>
          </cell>
          <cell r="B857" t="str">
            <v>熔芯</v>
          </cell>
          <cell r="C857" t="str">
            <v>RT0-400A</v>
          </cell>
          <cell r="D857" t="str">
            <v>只</v>
          </cell>
          <cell r="E857">
            <v>10</v>
          </cell>
          <cell r="F857">
            <v>2</v>
          </cell>
          <cell r="G857">
            <v>28</v>
          </cell>
          <cell r="H857">
            <v>-0.65</v>
          </cell>
          <cell r="I857">
            <v>27.35</v>
          </cell>
          <cell r="N857">
            <v>12</v>
          </cell>
          <cell r="O857">
            <v>168</v>
          </cell>
          <cell r="P857">
            <v>-0.65</v>
          </cell>
          <cell r="Q857">
            <v>167.35</v>
          </cell>
        </row>
        <row r="858">
          <cell r="A858" t="str">
            <v>DJ048</v>
          </cell>
          <cell r="B858" t="str">
            <v>中套</v>
          </cell>
          <cell r="C858" t="str">
            <v>60t</v>
          </cell>
          <cell r="D858" t="str">
            <v>只</v>
          </cell>
          <cell r="E858">
            <v>1</v>
          </cell>
          <cell r="N858">
            <v>1</v>
          </cell>
          <cell r="O858">
            <v>140</v>
          </cell>
          <cell r="P858">
            <v>-1.85</v>
          </cell>
          <cell r="Q858">
            <v>138.15</v>
          </cell>
        </row>
        <row r="859">
          <cell r="A859" t="str">
            <v>DJ223</v>
          </cell>
          <cell r="B859" t="str">
            <v>打棒座</v>
          </cell>
          <cell r="C859" t="str">
            <v>60T固</v>
          </cell>
          <cell r="D859" t="str">
            <v>只</v>
          </cell>
          <cell r="E859">
            <v>20</v>
          </cell>
          <cell r="N859">
            <v>20</v>
          </cell>
          <cell r="O859">
            <v>140</v>
          </cell>
          <cell r="P859">
            <v>1295.8900000000001</v>
          </cell>
          <cell r="Q859">
            <v>1435.89</v>
          </cell>
        </row>
        <row r="860">
          <cell r="A860" t="str">
            <v>WL051</v>
          </cell>
          <cell r="B860" t="str">
            <v>外六角</v>
          </cell>
          <cell r="C860" t="str">
            <v>20*130</v>
          </cell>
          <cell r="D860" t="str">
            <v>只</v>
          </cell>
          <cell r="E860">
            <v>63</v>
          </cell>
          <cell r="J860">
            <v>26</v>
          </cell>
          <cell r="K860">
            <v>97.76</v>
          </cell>
          <cell r="L860">
            <v>-2.77</v>
          </cell>
          <cell r="M860">
            <v>94.99</v>
          </cell>
          <cell r="N860">
            <v>37</v>
          </cell>
          <cell r="O860">
            <v>139.12</v>
          </cell>
          <cell r="P860">
            <v>-3.94</v>
          </cell>
          <cell r="Q860">
            <v>135.18</v>
          </cell>
        </row>
        <row r="861">
          <cell r="A861" t="str">
            <v>CL168</v>
          </cell>
          <cell r="B861" t="str">
            <v>变压器</v>
          </cell>
          <cell r="C861" t="str">
            <v>BK50</v>
          </cell>
          <cell r="D861" t="str">
            <v>只</v>
          </cell>
          <cell r="E861">
            <v>4</v>
          </cell>
          <cell r="N861">
            <v>4</v>
          </cell>
          <cell r="O861">
            <v>137.25</v>
          </cell>
          <cell r="Q861">
            <v>137.25</v>
          </cell>
        </row>
        <row r="862">
          <cell r="A862" t="str">
            <v>XJ067</v>
          </cell>
          <cell r="B862" t="str">
            <v>油封</v>
          </cell>
          <cell r="C862" t="str">
            <v>25*42{40}*10</v>
          </cell>
          <cell r="D862" t="str">
            <v>只</v>
          </cell>
          <cell r="E862">
            <v>158</v>
          </cell>
          <cell r="J862">
            <v>39</v>
          </cell>
          <cell r="K862">
            <v>44.85</v>
          </cell>
          <cell r="L862">
            <v>8.07</v>
          </cell>
          <cell r="M862">
            <v>52.92</v>
          </cell>
          <cell r="N862">
            <v>119</v>
          </cell>
          <cell r="O862">
            <v>136.85</v>
          </cell>
          <cell r="P862">
            <v>24.61</v>
          </cell>
          <cell r="Q862">
            <v>161.46</v>
          </cell>
        </row>
        <row r="863">
          <cell r="A863" t="str">
            <v>DQ036</v>
          </cell>
          <cell r="B863" t="str">
            <v>绝缘子</v>
          </cell>
          <cell r="D863" t="str">
            <v>只</v>
          </cell>
          <cell r="E863">
            <v>57</v>
          </cell>
          <cell r="N863">
            <v>57</v>
          </cell>
          <cell r="O863">
            <v>136.80000000000001</v>
          </cell>
          <cell r="P863">
            <v>-1.88</v>
          </cell>
          <cell r="Q863">
            <v>134.91999999999999</v>
          </cell>
        </row>
        <row r="864">
          <cell r="A864" t="str">
            <v>ST049</v>
          </cell>
          <cell r="B864" t="str">
            <v>活节螺丝</v>
          </cell>
          <cell r="C864" t="str">
            <v>20*180</v>
          </cell>
          <cell r="D864" t="str">
            <v>只</v>
          </cell>
          <cell r="E864">
            <v>16</v>
          </cell>
          <cell r="N864">
            <v>16</v>
          </cell>
          <cell r="O864">
            <v>136.80000000000001</v>
          </cell>
          <cell r="P864">
            <v>-1.81</v>
          </cell>
          <cell r="Q864">
            <v>134.99</v>
          </cell>
        </row>
        <row r="865">
          <cell r="A865" t="str">
            <v>NL001</v>
          </cell>
          <cell r="B865" t="str">
            <v>内六角</v>
          </cell>
          <cell r="C865" t="str">
            <v>4*12</v>
          </cell>
          <cell r="D865" t="str">
            <v>只</v>
          </cell>
          <cell r="E865">
            <v>2775</v>
          </cell>
          <cell r="J865">
            <v>515</v>
          </cell>
          <cell r="K865">
            <v>30.9</v>
          </cell>
          <cell r="L865">
            <v>-0.06</v>
          </cell>
          <cell r="M865">
            <v>30.84</v>
          </cell>
          <cell r="N865">
            <v>2260</v>
          </cell>
          <cell r="O865">
            <v>135.6</v>
          </cell>
          <cell r="P865">
            <v>-0.3</v>
          </cell>
          <cell r="Q865">
            <v>135.30000000000001</v>
          </cell>
        </row>
        <row r="866">
          <cell r="A866" t="str">
            <v>GJ168</v>
          </cell>
          <cell r="B866" t="str">
            <v>立铣刀</v>
          </cell>
          <cell r="C866" t="str">
            <v>Q6</v>
          </cell>
          <cell r="D866" t="str">
            <v>支</v>
          </cell>
          <cell r="E866">
            <v>25</v>
          </cell>
          <cell r="F866">
            <v>30</v>
          </cell>
          <cell r="G866">
            <v>253.8</v>
          </cell>
          <cell r="I866">
            <v>253.8</v>
          </cell>
          <cell r="J866">
            <v>9</v>
          </cell>
          <cell r="K866">
            <v>76.14</v>
          </cell>
          <cell r="L866">
            <v>-15.11</v>
          </cell>
          <cell r="M866">
            <v>61.03</v>
          </cell>
          <cell r="N866">
            <v>46</v>
          </cell>
          <cell r="O866">
            <v>389.16</v>
          </cell>
          <cell r="P866">
            <v>-42.15</v>
          </cell>
          <cell r="Q866">
            <v>347.01</v>
          </cell>
        </row>
        <row r="867">
          <cell r="A867" t="str">
            <v>GJ095</v>
          </cell>
          <cell r="B867" t="str">
            <v>钻头</v>
          </cell>
          <cell r="C867" t="str">
            <v>Q10.8</v>
          </cell>
          <cell r="D867" t="str">
            <v>支</v>
          </cell>
          <cell r="E867">
            <v>48</v>
          </cell>
          <cell r="J867">
            <v>21</v>
          </cell>
          <cell r="K867">
            <v>105</v>
          </cell>
          <cell r="L867">
            <v>-0.08</v>
          </cell>
          <cell r="M867">
            <v>104.92</v>
          </cell>
          <cell r="N867">
            <v>27</v>
          </cell>
          <cell r="O867">
            <v>135</v>
          </cell>
          <cell r="P867">
            <v>-0.15</v>
          </cell>
          <cell r="Q867">
            <v>134.85</v>
          </cell>
        </row>
        <row r="868">
          <cell r="A868" t="str">
            <v>XJ291</v>
          </cell>
          <cell r="B868" t="str">
            <v>橡皮垫圈</v>
          </cell>
          <cell r="C868" t="str">
            <v>281*375*2</v>
          </cell>
          <cell r="D868" t="str">
            <v>只</v>
          </cell>
          <cell r="E868">
            <v>26</v>
          </cell>
          <cell r="N868">
            <v>26</v>
          </cell>
          <cell r="O868">
            <v>133.38</v>
          </cell>
          <cell r="P868">
            <v>1.33</v>
          </cell>
          <cell r="Q868">
            <v>134.71</v>
          </cell>
        </row>
        <row r="869">
          <cell r="A869" t="str">
            <v>GJ210</v>
          </cell>
          <cell r="B869" t="str">
            <v>铰刀</v>
          </cell>
          <cell r="C869" t="str">
            <v>Q8</v>
          </cell>
          <cell r="D869" t="str">
            <v>支</v>
          </cell>
          <cell r="E869">
            <v>19</v>
          </cell>
          <cell r="F869">
            <v>25</v>
          </cell>
          <cell r="G869">
            <v>555.5</v>
          </cell>
          <cell r="I869">
            <v>555.5</v>
          </cell>
          <cell r="J869">
            <v>13</v>
          </cell>
          <cell r="K869">
            <v>288.86</v>
          </cell>
          <cell r="L869">
            <v>-2.67</v>
          </cell>
          <cell r="M869">
            <v>286.19</v>
          </cell>
          <cell r="N869">
            <v>31</v>
          </cell>
          <cell r="O869">
            <v>688.82</v>
          </cell>
          <cell r="P869">
            <v>2.81</v>
          </cell>
          <cell r="Q869">
            <v>691.63</v>
          </cell>
        </row>
        <row r="870">
          <cell r="A870" t="str">
            <v>ZC018</v>
          </cell>
          <cell r="B870" t="str">
            <v>轴承</v>
          </cell>
          <cell r="C870" t="str">
            <v>207</v>
          </cell>
          <cell r="D870" t="str">
            <v>套</v>
          </cell>
          <cell r="E870">
            <v>19</v>
          </cell>
          <cell r="F870">
            <v>10</v>
          </cell>
          <cell r="G870">
            <v>111.1</v>
          </cell>
          <cell r="I870">
            <v>111.1</v>
          </cell>
          <cell r="J870">
            <v>7</v>
          </cell>
          <cell r="K870">
            <v>77.77</v>
          </cell>
          <cell r="L870">
            <v>-2.41</v>
          </cell>
          <cell r="M870">
            <v>75.36</v>
          </cell>
          <cell r="N870">
            <v>22</v>
          </cell>
          <cell r="O870">
            <v>244.42</v>
          </cell>
          <cell r="P870">
            <v>3.17</v>
          </cell>
          <cell r="Q870">
            <v>247.59</v>
          </cell>
        </row>
        <row r="871">
          <cell r="A871" t="str">
            <v>ZZ064</v>
          </cell>
          <cell r="B871" t="str">
            <v>连杆盖</v>
          </cell>
          <cell r="C871" t="str">
            <v>150T</v>
          </cell>
          <cell r="D871" t="str">
            <v>只</v>
          </cell>
          <cell r="E871">
            <v>1</v>
          </cell>
          <cell r="N871">
            <v>1</v>
          </cell>
          <cell r="O871">
            <v>132.30000000000001</v>
          </cell>
          <cell r="P871">
            <v>20.21</v>
          </cell>
          <cell r="Q871">
            <v>152.51</v>
          </cell>
        </row>
        <row r="872">
          <cell r="A872" t="str">
            <v>JD001</v>
          </cell>
          <cell r="B872" t="str">
            <v>紧定螺丝</v>
          </cell>
          <cell r="C872" t="str">
            <v>5*8</v>
          </cell>
          <cell r="D872" t="str">
            <v>只</v>
          </cell>
          <cell r="E872">
            <v>2536</v>
          </cell>
          <cell r="J872">
            <v>2</v>
          </cell>
          <cell r="K872">
            <v>0.1</v>
          </cell>
          <cell r="M872">
            <v>0.1</v>
          </cell>
          <cell r="N872">
            <v>2534</v>
          </cell>
          <cell r="O872">
            <v>131.77000000000001</v>
          </cell>
          <cell r="P872">
            <v>-1.75</v>
          </cell>
          <cell r="Q872">
            <v>130.02000000000001</v>
          </cell>
        </row>
        <row r="873">
          <cell r="A873" t="str">
            <v>CL091</v>
          </cell>
          <cell r="B873" t="str">
            <v>空心肖</v>
          </cell>
          <cell r="C873" t="str">
            <v>6*20</v>
          </cell>
          <cell r="D873" t="str">
            <v>只</v>
          </cell>
          <cell r="E873">
            <v>2614</v>
          </cell>
          <cell r="N873">
            <v>2614</v>
          </cell>
          <cell r="O873">
            <v>130.69999999999999</v>
          </cell>
          <cell r="Q873">
            <v>130.69999999999999</v>
          </cell>
        </row>
        <row r="874">
          <cell r="A874" t="str">
            <v>TJ098</v>
          </cell>
          <cell r="B874" t="str">
            <v>床身瓦</v>
          </cell>
          <cell r="C874" t="str">
            <v>60T-1022/24(毛坯)</v>
          </cell>
          <cell r="D874" t="str">
            <v>只</v>
          </cell>
          <cell r="E874">
            <v>2</v>
          </cell>
          <cell r="N874">
            <v>2</v>
          </cell>
          <cell r="O874">
            <v>130</v>
          </cell>
          <cell r="Q874">
            <v>130</v>
          </cell>
        </row>
        <row r="875">
          <cell r="A875" t="str">
            <v>XL257</v>
          </cell>
          <cell r="B875" t="str">
            <v>大花键手轮</v>
          </cell>
          <cell r="C875" t="str">
            <v>420</v>
          </cell>
          <cell r="D875" t="str">
            <v>只</v>
          </cell>
          <cell r="E875">
            <v>1</v>
          </cell>
          <cell r="N875">
            <v>1</v>
          </cell>
          <cell r="O875">
            <v>128.19999999999999</v>
          </cell>
          <cell r="Q875">
            <v>128.19999999999999</v>
          </cell>
        </row>
        <row r="876">
          <cell r="A876" t="str">
            <v>ZC182</v>
          </cell>
          <cell r="B876" t="str">
            <v>轴承</v>
          </cell>
          <cell r="C876" t="str">
            <v>180209</v>
          </cell>
          <cell r="D876" t="str">
            <v>只</v>
          </cell>
          <cell r="E876">
            <v>5</v>
          </cell>
          <cell r="J876">
            <v>3</v>
          </cell>
          <cell r="K876">
            <v>192.3</v>
          </cell>
          <cell r="L876">
            <v>-82.57</v>
          </cell>
          <cell r="M876">
            <v>109.73</v>
          </cell>
          <cell r="N876">
            <v>2</v>
          </cell>
          <cell r="O876">
            <v>128.19999999999999</v>
          </cell>
          <cell r="P876">
            <v>-55.04</v>
          </cell>
          <cell r="Q876">
            <v>73.16</v>
          </cell>
        </row>
        <row r="877">
          <cell r="A877" t="str">
            <v>LM067</v>
          </cell>
          <cell r="B877" t="str">
            <v>弹王垫片</v>
          </cell>
          <cell r="C877" t="str">
            <v>Q14</v>
          </cell>
          <cell r="D877" t="str">
            <v>只</v>
          </cell>
          <cell r="E877">
            <v>1153</v>
          </cell>
          <cell r="N877">
            <v>1153</v>
          </cell>
          <cell r="O877">
            <v>126.83</v>
          </cell>
          <cell r="P877">
            <v>-1.68</v>
          </cell>
          <cell r="Q877">
            <v>125.15</v>
          </cell>
        </row>
        <row r="878">
          <cell r="A878" t="str">
            <v>ZC051</v>
          </cell>
          <cell r="B878" t="str">
            <v>轴承</v>
          </cell>
          <cell r="C878" t="str">
            <v>7116</v>
          </cell>
          <cell r="D878" t="str">
            <v>套</v>
          </cell>
          <cell r="E878">
            <v>2</v>
          </cell>
          <cell r="N878">
            <v>2</v>
          </cell>
          <cell r="O878">
            <v>126.66</v>
          </cell>
          <cell r="P878">
            <v>-22.97</v>
          </cell>
          <cell r="Q878">
            <v>103.69</v>
          </cell>
        </row>
        <row r="879">
          <cell r="A879" t="str">
            <v>XJ181</v>
          </cell>
          <cell r="B879" t="str">
            <v>橡皮垫圈</v>
          </cell>
          <cell r="C879" t="str">
            <v>3.15T</v>
          </cell>
          <cell r="D879" t="str">
            <v>只</v>
          </cell>
          <cell r="E879">
            <v>149</v>
          </cell>
          <cell r="N879">
            <v>149</v>
          </cell>
          <cell r="O879">
            <v>126.65</v>
          </cell>
          <cell r="P879">
            <v>-1.67</v>
          </cell>
          <cell r="Q879">
            <v>124.98</v>
          </cell>
        </row>
        <row r="880">
          <cell r="A880" t="str">
            <v>WL066</v>
          </cell>
          <cell r="B880" t="str">
            <v>外六角</v>
          </cell>
          <cell r="C880" t="str">
            <v>20*70</v>
          </cell>
          <cell r="D880" t="str">
            <v>只</v>
          </cell>
          <cell r="E880">
            <v>142</v>
          </cell>
          <cell r="J880">
            <v>28</v>
          </cell>
          <cell r="K880">
            <v>31.08</v>
          </cell>
          <cell r="L880">
            <v>-1.52</v>
          </cell>
          <cell r="M880">
            <v>29.56</v>
          </cell>
          <cell r="N880">
            <v>114</v>
          </cell>
          <cell r="O880">
            <v>126.54</v>
          </cell>
          <cell r="P880">
            <v>-6.21</v>
          </cell>
          <cell r="Q880">
            <v>120.33</v>
          </cell>
        </row>
        <row r="881">
          <cell r="A881" t="str">
            <v>LM059</v>
          </cell>
          <cell r="B881" t="str">
            <v>喷射器垫片</v>
          </cell>
          <cell r="D881" t="str">
            <v>只</v>
          </cell>
          <cell r="E881">
            <v>490</v>
          </cell>
          <cell r="N881">
            <v>490</v>
          </cell>
          <cell r="O881">
            <v>125.44</v>
          </cell>
          <cell r="P881">
            <v>-1.66</v>
          </cell>
          <cell r="Q881">
            <v>123.78</v>
          </cell>
        </row>
        <row r="882">
          <cell r="A882" t="str">
            <v>JC053</v>
          </cell>
          <cell r="B882" t="str">
            <v>交流接触器线圈</v>
          </cell>
          <cell r="C882" t="str">
            <v>40A</v>
          </cell>
          <cell r="D882" t="str">
            <v>只</v>
          </cell>
          <cell r="E882">
            <v>5</v>
          </cell>
          <cell r="N882">
            <v>5</v>
          </cell>
          <cell r="O882">
            <v>125</v>
          </cell>
          <cell r="P882">
            <v>-1.32</v>
          </cell>
          <cell r="Q882">
            <v>123.68</v>
          </cell>
        </row>
        <row r="883">
          <cell r="A883" t="str">
            <v>YX146</v>
          </cell>
          <cell r="B883" t="str">
            <v>平键</v>
          </cell>
          <cell r="C883" t="str">
            <v>25*150</v>
          </cell>
          <cell r="D883" t="str">
            <v>只</v>
          </cell>
          <cell r="E883">
            <v>34</v>
          </cell>
          <cell r="J883">
            <v>8</v>
          </cell>
          <cell r="K883">
            <v>38.4</v>
          </cell>
          <cell r="M883">
            <v>38.4</v>
          </cell>
          <cell r="N883">
            <v>26</v>
          </cell>
          <cell r="O883">
            <v>124.8</v>
          </cell>
          <cell r="Q883">
            <v>124.8</v>
          </cell>
        </row>
        <row r="884">
          <cell r="A884" t="str">
            <v>XL168</v>
          </cell>
          <cell r="B884" t="str">
            <v>跟刀轴套</v>
          </cell>
          <cell r="C884" t="str">
            <v>C630</v>
          </cell>
          <cell r="D884" t="str">
            <v>只</v>
          </cell>
          <cell r="E884">
            <v>1</v>
          </cell>
          <cell r="N884">
            <v>1</v>
          </cell>
          <cell r="O884">
            <v>123.93</v>
          </cell>
          <cell r="Q884">
            <v>123.93</v>
          </cell>
        </row>
        <row r="885">
          <cell r="A885" t="str">
            <v>ZC089</v>
          </cell>
          <cell r="B885" t="str">
            <v>轴承</v>
          </cell>
          <cell r="C885" t="str">
            <v>8203</v>
          </cell>
          <cell r="D885" t="str">
            <v>套</v>
          </cell>
          <cell r="E885">
            <v>21</v>
          </cell>
          <cell r="J885">
            <v>2</v>
          </cell>
          <cell r="K885">
            <v>13</v>
          </cell>
          <cell r="L885">
            <v>-0.18</v>
          </cell>
          <cell r="M885">
            <v>12.82</v>
          </cell>
          <cell r="N885">
            <v>19</v>
          </cell>
          <cell r="O885">
            <v>123.5</v>
          </cell>
          <cell r="P885">
            <v>-1.7</v>
          </cell>
          <cell r="Q885">
            <v>121.8</v>
          </cell>
        </row>
        <row r="886">
          <cell r="A886" t="str">
            <v>CL065</v>
          </cell>
          <cell r="B886" t="str">
            <v>元柱肖</v>
          </cell>
          <cell r="C886" t="str">
            <v>5*35</v>
          </cell>
          <cell r="D886" t="str">
            <v>只</v>
          </cell>
          <cell r="E886">
            <v>455</v>
          </cell>
          <cell r="N886">
            <v>455</v>
          </cell>
          <cell r="O886">
            <v>123.49</v>
          </cell>
          <cell r="Q886">
            <v>123.49</v>
          </cell>
        </row>
        <row r="887">
          <cell r="A887" t="str">
            <v>ZC195</v>
          </cell>
          <cell r="B887" t="str">
            <v>轴承</v>
          </cell>
          <cell r="C887" t="str">
            <v>120</v>
          </cell>
          <cell r="D887" t="str">
            <v>只</v>
          </cell>
          <cell r="E887">
            <v>6</v>
          </cell>
          <cell r="J887">
            <v>4</v>
          </cell>
          <cell r="K887">
            <v>246.72</v>
          </cell>
          <cell r="L887">
            <v>-27.93</v>
          </cell>
          <cell r="M887">
            <v>218.79</v>
          </cell>
          <cell r="N887">
            <v>2</v>
          </cell>
          <cell r="O887">
            <v>123.36</v>
          </cell>
          <cell r="P887">
            <v>-13.97</v>
          </cell>
          <cell r="Q887">
            <v>109.39</v>
          </cell>
        </row>
        <row r="888">
          <cell r="A888" t="str">
            <v>GJ463</v>
          </cell>
          <cell r="B888" t="str">
            <v>锯片铣刀</v>
          </cell>
          <cell r="C888" t="str">
            <v>75*4</v>
          </cell>
          <cell r="D888" t="str">
            <v>片</v>
          </cell>
          <cell r="E888">
            <v>8</v>
          </cell>
          <cell r="N888">
            <v>8</v>
          </cell>
          <cell r="O888">
            <v>123.04</v>
          </cell>
          <cell r="Q888">
            <v>123.04</v>
          </cell>
        </row>
        <row r="889">
          <cell r="A889" t="str">
            <v>PD072</v>
          </cell>
          <cell r="B889" t="str">
            <v>三角带</v>
          </cell>
          <cell r="C889" t="str">
            <v>C1880</v>
          </cell>
          <cell r="D889" t="str">
            <v>根</v>
          </cell>
          <cell r="E889">
            <v>11</v>
          </cell>
          <cell r="N889">
            <v>11</v>
          </cell>
          <cell r="O889">
            <v>122.76</v>
          </cell>
          <cell r="P889">
            <v>-1.62</v>
          </cell>
          <cell r="Q889">
            <v>121.14</v>
          </cell>
        </row>
        <row r="890">
          <cell r="A890" t="str">
            <v>WL079</v>
          </cell>
          <cell r="B890" t="str">
            <v>外六角</v>
          </cell>
          <cell r="C890" t="str">
            <v>20*65</v>
          </cell>
          <cell r="D890" t="str">
            <v>只</v>
          </cell>
          <cell r="E890">
            <v>162</v>
          </cell>
          <cell r="F890">
            <v>450</v>
          </cell>
          <cell r="G890">
            <v>490.5</v>
          </cell>
          <cell r="I890">
            <v>490.5</v>
          </cell>
          <cell r="J890">
            <v>50</v>
          </cell>
          <cell r="K890">
            <v>54.5</v>
          </cell>
          <cell r="M890">
            <v>54.5</v>
          </cell>
          <cell r="N890">
            <v>562</v>
          </cell>
          <cell r="O890">
            <v>612.58000000000004</v>
          </cell>
          <cell r="Q890">
            <v>612.58000000000004</v>
          </cell>
        </row>
        <row r="891">
          <cell r="A891" t="str">
            <v>CL085</v>
          </cell>
          <cell r="B891" t="str">
            <v>轴肖</v>
          </cell>
          <cell r="C891" t="str">
            <v>8*40</v>
          </cell>
          <cell r="D891" t="str">
            <v>只</v>
          </cell>
          <cell r="E891">
            <v>242</v>
          </cell>
          <cell r="N891">
            <v>242</v>
          </cell>
          <cell r="O891">
            <v>121</v>
          </cell>
          <cell r="Q891">
            <v>121</v>
          </cell>
        </row>
        <row r="892">
          <cell r="A892" t="str">
            <v>NL004</v>
          </cell>
          <cell r="B892" t="str">
            <v>内六角</v>
          </cell>
          <cell r="C892" t="str">
            <v>6*20</v>
          </cell>
          <cell r="D892" t="str">
            <v>只</v>
          </cell>
          <cell r="E892">
            <v>8724</v>
          </cell>
          <cell r="J892">
            <v>2690</v>
          </cell>
          <cell r="K892">
            <v>53.8</v>
          </cell>
          <cell r="L892">
            <v>-35.31</v>
          </cell>
          <cell r="M892">
            <v>18.489999999999998</v>
          </cell>
          <cell r="N892">
            <v>6034</v>
          </cell>
          <cell r="O892">
            <v>120.68</v>
          </cell>
          <cell r="P892">
            <v>-79.2</v>
          </cell>
          <cell r="Q892">
            <v>41.48</v>
          </cell>
        </row>
        <row r="893">
          <cell r="A893" t="str">
            <v>LM078</v>
          </cell>
          <cell r="B893" t="str">
            <v>弹王垫片</v>
          </cell>
          <cell r="C893" t="str">
            <v>Q36</v>
          </cell>
          <cell r="D893" t="str">
            <v>只</v>
          </cell>
          <cell r="E893">
            <v>172</v>
          </cell>
          <cell r="J893">
            <v>78</v>
          </cell>
          <cell r="K893">
            <v>99.84</v>
          </cell>
          <cell r="M893">
            <v>99.84</v>
          </cell>
          <cell r="N893">
            <v>94</v>
          </cell>
          <cell r="O893">
            <v>120.32</v>
          </cell>
          <cell r="Q893">
            <v>120.32</v>
          </cell>
        </row>
        <row r="894">
          <cell r="A894" t="str">
            <v>PD115</v>
          </cell>
          <cell r="B894" t="str">
            <v>三角带</v>
          </cell>
          <cell r="C894" t="str">
            <v>B2108</v>
          </cell>
          <cell r="D894" t="str">
            <v>根</v>
          </cell>
          <cell r="E894">
            <v>22</v>
          </cell>
          <cell r="J894">
            <v>3</v>
          </cell>
          <cell r="K894">
            <v>18.96</v>
          </cell>
          <cell r="L894">
            <v>-0.51</v>
          </cell>
          <cell r="M894">
            <v>18.45</v>
          </cell>
          <cell r="N894">
            <v>19</v>
          </cell>
          <cell r="O894">
            <v>120.08</v>
          </cell>
          <cell r="P894">
            <v>-3.25</v>
          </cell>
          <cell r="Q894">
            <v>116.83</v>
          </cell>
        </row>
        <row r="895">
          <cell r="A895" t="str">
            <v>ZC023</v>
          </cell>
          <cell r="B895" t="str">
            <v>轴承</v>
          </cell>
          <cell r="C895" t="str">
            <v>214</v>
          </cell>
          <cell r="D895" t="str">
            <v>套</v>
          </cell>
          <cell r="E895">
            <v>12</v>
          </cell>
          <cell r="N895">
            <v>12</v>
          </cell>
          <cell r="O895">
            <v>120</v>
          </cell>
          <cell r="P895">
            <v>-1.58</v>
          </cell>
          <cell r="Q895">
            <v>118.42</v>
          </cell>
        </row>
        <row r="896">
          <cell r="A896" t="str">
            <v>ZC194</v>
          </cell>
          <cell r="B896" t="str">
            <v>轴承</v>
          </cell>
          <cell r="C896" t="str">
            <v>90942/40</v>
          </cell>
          <cell r="D896" t="str">
            <v>只</v>
          </cell>
          <cell r="E896">
            <v>7</v>
          </cell>
          <cell r="F896">
            <v>12</v>
          </cell>
          <cell r="G896">
            <v>480</v>
          </cell>
          <cell r="I896">
            <v>480</v>
          </cell>
          <cell r="J896">
            <v>4</v>
          </cell>
          <cell r="K896">
            <v>160</v>
          </cell>
          <cell r="L896">
            <v>-5.68</v>
          </cell>
          <cell r="M896">
            <v>154.32</v>
          </cell>
          <cell r="N896">
            <v>15</v>
          </cell>
          <cell r="O896">
            <v>600</v>
          </cell>
          <cell r="P896">
            <v>-19.989999999999998</v>
          </cell>
          <cell r="Q896">
            <v>580.01</v>
          </cell>
        </row>
        <row r="897">
          <cell r="A897" t="str">
            <v>XL327</v>
          </cell>
          <cell r="B897" t="str">
            <v>中拖板丝杆</v>
          </cell>
          <cell r="C897" t="str">
            <v>C620-1</v>
          </cell>
          <cell r="D897" t="str">
            <v>只</v>
          </cell>
          <cell r="E897">
            <v>1</v>
          </cell>
          <cell r="N897">
            <v>1</v>
          </cell>
          <cell r="O897">
            <v>119.66</v>
          </cell>
          <cell r="Q897">
            <v>119.66</v>
          </cell>
        </row>
        <row r="898">
          <cell r="A898" t="str">
            <v>GJ279</v>
          </cell>
          <cell r="B898" t="str">
            <v>合金刀头</v>
          </cell>
          <cell r="C898" t="str">
            <v>YG6A118</v>
          </cell>
          <cell r="D898" t="str">
            <v>块</v>
          </cell>
          <cell r="E898">
            <v>69</v>
          </cell>
          <cell r="F898">
            <v>48</v>
          </cell>
          <cell r="G898">
            <v>228.96</v>
          </cell>
          <cell r="H898">
            <v>-44.82</v>
          </cell>
          <cell r="I898">
            <v>184.14</v>
          </cell>
          <cell r="J898">
            <v>44</v>
          </cell>
          <cell r="K898">
            <v>209.88</v>
          </cell>
          <cell r="L898">
            <v>-5.6</v>
          </cell>
          <cell r="M898">
            <v>204.28</v>
          </cell>
          <cell r="N898">
            <v>73</v>
          </cell>
          <cell r="O898">
            <v>348.21</v>
          </cell>
          <cell r="P898">
            <v>-43.82</v>
          </cell>
          <cell r="Q898">
            <v>304.39</v>
          </cell>
        </row>
        <row r="899">
          <cell r="A899" t="str">
            <v>ST002</v>
          </cell>
          <cell r="B899" t="str">
            <v>双头螺丝</v>
          </cell>
          <cell r="C899" t="str">
            <v>8*140</v>
          </cell>
          <cell r="D899" t="str">
            <v>只</v>
          </cell>
          <cell r="E899">
            <v>149</v>
          </cell>
          <cell r="N899">
            <v>149</v>
          </cell>
          <cell r="O899">
            <v>119.2</v>
          </cell>
          <cell r="P899">
            <v>-1.56</v>
          </cell>
          <cell r="Q899">
            <v>117.64</v>
          </cell>
        </row>
        <row r="900">
          <cell r="A900" t="str">
            <v>CL055</v>
          </cell>
          <cell r="B900" t="str">
            <v>方头螺丝</v>
          </cell>
          <cell r="C900" t="str">
            <v>12*40</v>
          </cell>
          <cell r="D900" t="str">
            <v>只</v>
          </cell>
          <cell r="E900">
            <v>569</v>
          </cell>
          <cell r="N900">
            <v>569</v>
          </cell>
          <cell r="O900">
            <v>118.69</v>
          </cell>
          <cell r="Q900">
            <v>118.69</v>
          </cell>
        </row>
        <row r="901">
          <cell r="A901" t="str">
            <v>YX013</v>
          </cell>
          <cell r="B901" t="str">
            <v>元锥肖</v>
          </cell>
          <cell r="C901" t="str">
            <v>3*22</v>
          </cell>
          <cell r="D901" t="str">
            <v>只</v>
          </cell>
          <cell r="E901">
            <v>1007</v>
          </cell>
          <cell r="J901">
            <v>20</v>
          </cell>
          <cell r="K901">
            <v>2.4</v>
          </cell>
          <cell r="L901">
            <v>-0.03</v>
          </cell>
          <cell r="M901">
            <v>2.37</v>
          </cell>
          <cell r="N901">
            <v>987</v>
          </cell>
          <cell r="O901">
            <v>118.44</v>
          </cell>
          <cell r="P901">
            <v>-1.57</v>
          </cell>
          <cell r="Q901">
            <v>116.87</v>
          </cell>
        </row>
        <row r="902">
          <cell r="A902" t="str">
            <v>GJ449</v>
          </cell>
          <cell r="B902" t="str">
            <v>合金刀头</v>
          </cell>
          <cell r="C902" t="str">
            <v>YG8D230</v>
          </cell>
          <cell r="D902" t="str">
            <v>块</v>
          </cell>
          <cell r="E902">
            <v>16</v>
          </cell>
          <cell r="F902">
            <v>102</v>
          </cell>
          <cell r="G902">
            <v>752.76</v>
          </cell>
          <cell r="H902">
            <v>-158</v>
          </cell>
          <cell r="I902">
            <v>594.76</v>
          </cell>
          <cell r="N902">
            <v>118</v>
          </cell>
          <cell r="O902">
            <v>870.84</v>
          </cell>
          <cell r="P902">
            <v>-157.96</v>
          </cell>
          <cell r="Q902">
            <v>712.88</v>
          </cell>
        </row>
        <row r="903">
          <cell r="A903" t="str">
            <v>XJ029</v>
          </cell>
          <cell r="B903" t="str">
            <v>轴壳</v>
          </cell>
          <cell r="C903" t="str">
            <v>1507</v>
          </cell>
          <cell r="D903" t="str">
            <v>只</v>
          </cell>
          <cell r="E903">
            <v>10</v>
          </cell>
          <cell r="N903">
            <v>10</v>
          </cell>
          <cell r="O903">
            <v>118</v>
          </cell>
          <cell r="P903">
            <v>-1.56</v>
          </cell>
          <cell r="Q903">
            <v>116.44</v>
          </cell>
        </row>
        <row r="904">
          <cell r="A904" t="str">
            <v>GJ062</v>
          </cell>
          <cell r="B904" t="str">
            <v>钻头</v>
          </cell>
          <cell r="C904" t="str">
            <v>Q3.7</v>
          </cell>
          <cell r="D904" t="str">
            <v>支</v>
          </cell>
          <cell r="E904">
            <v>98</v>
          </cell>
          <cell r="N904">
            <v>98</v>
          </cell>
          <cell r="O904">
            <v>117.6</v>
          </cell>
          <cell r="P904">
            <v>-1.55</v>
          </cell>
          <cell r="Q904">
            <v>116.05</v>
          </cell>
        </row>
        <row r="905">
          <cell r="A905" t="str">
            <v>DH065</v>
          </cell>
          <cell r="B905" t="str">
            <v>行程标牌</v>
          </cell>
          <cell r="C905" t="str">
            <v>0-30</v>
          </cell>
          <cell r="D905" t="str">
            <v>块</v>
          </cell>
          <cell r="E905">
            <v>756</v>
          </cell>
          <cell r="J905">
            <v>400</v>
          </cell>
          <cell r="K905">
            <v>130</v>
          </cell>
          <cell r="L905">
            <v>3.2</v>
          </cell>
          <cell r="M905">
            <v>133.19999999999999</v>
          </cell>
          <cell r="N905">
            <v>356</v>
          </cell>
          <cell r="O905">
            <v>115.7</v>
          </cell>
          <cell r="P905">
            <v>2.86</v>
          </cell>
          <cell r="Q905">
            <v>118.56</v>
          </cell>
        </row>
        <row r="906">
          <cell r="A906" t="str">
            <v>YX021</v>
          </cell>
          <cell r="B906" t="str">
            <v>元锥肖</v>
          </cell>
          <cell r="C906" t="str">
            <v>6*60</v>
          </cell>
          <cell r="D906" t="str">
            <v>只</v>
          </cell>
          <cell r="E906">
            <v>1774</v>
          </cell>
          <cell r="F906">
            <v>500</v>
          </cell>
          <cell r="G906">
            <v>245</v>
          </cell>
          <cell r="I906">
            <v>245</v>
          </cell>
          <cell r="J906">
            <v>1538</v>
          </cell>
          <cell r="K906">
            <v>753.62</v>
          </cell>
          <cell r="L906">
            <v>15.37</v>
          </cell>
          <cell r="M906">
            <v>768.99</v>
          </cell>
          <cell r="N906">
            <v>736</v>
          </cell>
          <cell r="O906">
            <v>360.64</v>
          </cell>
          <cell r="P906">
            <v>4.26</v>
          </cell>
          <cell r="Q906">
            <v>364.9</v>
          </cell>
        </row>
        <row r="907">
          <cell r="A907" t="str">
            <v>XL288</v>
          </cell>
          <cell r="B907" t="str">
            <v>B665圆滑块</v>
          </cell>
          <cell r="C907" t="str">
            <v>5103</v>
          </cell>
          <cell r="D907" t="str">
            <v>只</v>
          </cell>
          <cell r="E907">
            <v>1</v>
          </cell>
          <cell r="N907">
            <v>1</v>
          </cell>
          <cell r="O907">
            <v>115.38</v>
          </cell>
          <cell r="Q907">
            <v>115.38</v>
          </cell>
        </row>
        <row r="908">
          <cell r="A908" t="str">
            <v>ST063</v>
          </cell>
          <cell r="B908" t="str">
            <v>双头螺丝</v>
          </cell>
          <cell r="C908" t="str">
            <v>12*690</v>
          </cell>
          <cell r="D908" t="str">
            <v>只</v>
          </cell>
          <cell r="E908">
            <v>72</v>
          </cell>
          <cell r="J908">
            <v>32</v>
          </cell>
          <cell r="K908">
            <v>92.16</v>
          </cell>
          <cell r="M908">
            <v>92.16</v>
          </cell>
          <cell r="N908">
            <v>40</v>
          </cell>
          <cell r="O908">
            <v>115.2</v>
          </cell>
          <cell r="Q908">
            <v>115.2</v>
          </cell>
        </row>
        <row r="909">
          <cell r="A909" t="str">
            <v>GJ067</v>
          </cell>
          <cell r="B909" t="str">
            <v>钻头</v>
          </cell>
          <cell r="C909" t="str">
            <v>Q4.6</v>
          </cell>
          <cell r="D909" t="str">
            <v>支</v>
          </cell>
          <cell r="E909">
            <v>117</v>
          </cell>
          <cell r="J909">
            <v>2</v>
          </cell>
          <cell r="K909">
            <v>2</v>
          </cell>
          <cell r="L909">
            <v>-0.01</v>
          </cell>
          <cell r="M909">
            <v>1.99</v>
          </cell>
          <cell r="N909">
            <v>115</v>
          </cell>
          <cell r="O909">
            <v>115</v>
          </cell>
          <cell r="P909">
            <v>-0.28999999999999998</v>
          </cell>
          <cell r="Q909">
            <v>114.71</v>
          </cell>
        </row>
        <row r="910">
          <cell r="A910" t="str">
            <v>NL081</v>
          </cell>
          <cell r="B910" t="str">
            <v>内六角</v>
          </cell>
          <cell r="C910" t="str">
            <v>24*130</v>
          </cell>
          <cell r="D910" t="str">
            <v>只</v>
          </cell>
          <cell r="E910">
            <v>16</v>
          </cell>
          <cell r="N910">
            <v>16</v>
          </cell>
          <cell r="O910">
            <v>114.88</v>
          </cell>
          <cell r="P910">
            <v>3.02</v>
          </cell>
          <cell r="Q910">
            <v>117.9</v>
          </cell>
        </row>
        <row r="911">
          <cell r="A911" t="str">
            <v>GJ044</v>
          </cell>
          <cell r="B911" t="str">
            <v>丝攻</v>
          </cell>
          <cell r="C911" t="str">
            <v>Q18</v>
          </cell>
          <cell r="D911" t="str">
            <v>支</v>
          </cell>
          <cell r="E911">
            <v>9</v>
          </cell>
          <cell r="J911">
            <v>1</v>
          </cell>
          <cell r="K911">
            <v>14.35</v>
          </cell>
          <cell r="L911">
            <v>-0.19</v>
          </cell>
          <cell r="M911">
            <v>14.16</v>
          </cell>
          <cell r="N911">
            <v>8</v>
          </cell>
          <cell r="O911">
            <v>114.8</v>
          </cell>
          <cell r="P911">
            <v>-1.51</v>
          </cell>
          <cell r="Q911">
            <v>113.29</v>
          </cell>
        </row>
        <row r="912">
          <cell r="A912" t="str">
            <v>XL377</v>
          </cell>
          <cell r="B912" t="str">
            <v>铜套</v>
          </cell>
          <cell r="C912" t="str">
            <v>B665</v>
          </cell>
          <cell r="D912" t="str">
            <v>只</v>
          </cell>
          <cell r="E912">
            <v>2</v>
          </cell>
          <cell r="N912">
            <v>2</v>
          </cell>
          <cell r="O912">
            <v>114.52</v>
          </cell>
          <cell r="P912">
            <v>0.01</v>
          </cell>
          <cell r="Q912">
            <v>114.53</v>
          </cell>
        </row>
        <row r="913">
          <cell r="A913" t="str">
            <v>XJ211</v>
          </cell>
          <cell r="B913" t="str">
            <v>进口骨架油封</v>
          </cell>
          <cell r="C913" t="str">
            <v>16*30*7</v>
          </cell>
          <cell r="D913" t="str">
            <v>只</v>
          </cell>
          <cell r="E913">
            <v>13</v>
          </cell>
          <cell r="N913">
            <v>13</v>
          </cell>
          <cell r="O913">
            <v>114.4</v>
          </cell>
          <cell r="Q913">
            <v>114.4</v>
          </cell>
        </row>
        <row r="914">
          <cell r="A914" t="str">
            <v>GJ097</v>
          </cell>
          <cell r="B914" t="str">
            <v>钻头</v>
          </cell>
          <cell r="C914" t="str">
            <v>Q11.5</v>
          </cell>
          <cell r="D914" t="str">
            <v>支</v>
          </cell>
          <cell r="E914">
            <v>29</v>
          </cell>
          <cell r="J914">
            <v>10</v>
          </cell>
          <cell r="K914">
            <v>60</v>
          </cell>
          <cell r="L914">
            <v>-0.1</v>
          </cell>
          <cell r="M914">
            <v>59.9</v>
          </cell>
          <cell r="N914">
            <v>19</v>
          </cell>
          <cell r="O914">
            <v>114</v>
          </cell>
          <cell r="P914">
            <v>-0.18</v>
          </cell>
          <cell r="Q914">
            <v>113.82</v>
          </cell>
        </row>
        <row r="915">
          <cell r="A915" t="str">
            <v>XP017</v>
          </cell>
          <cell r="B915" t="str">
            <v>O型圈</v>
          </cell>
          <cell r="C915" t="str">
            <v>64.4*3.1</v>
          </cell>
          <cell r="D915" t="str">
            <v>只</v>
          </cell>
          <cell r="E915">
            <v>260</v>
          </cell>
          <cell r="J915">
            <v>165</v>
          </cell>
          <cell r="K915">
            <v>198</v>
          </cell>
          <cell r="L915">
            <v>-23.84</v>
          </cell>
          <cell r="M915">
            <v>174.16</v>
          </cell>
          <cell r="N915">
            <v>95</v>
          </cell>
          <cell r="O915">
            <v>114</v>
          </cell>
          <cell r="P915">
            <v>-13.73</v>
          </cell>
          <cell r="Q915">
            <v>100.27</v>
          </cell>
        </row>
        <row r="916">
          <cell r="A916" t="str">
            <v>GJ545</v>
          </cell>
          <cell r="B916" t="str">
            <v>可调铰刀</v>
          </cell>
          <cell r="C916" t="str">
            <v>38-44</v>
          </cell>
          <cell r="D916" t="str">
            <v>支</v>
          </cell>
          <cell r="E916">
            <v>1</v>
          </cell>
          <cell r="N916">
            <v>1</v>
          </cell>
          <cell r="O916">
            <v>112.82</v>
          </cell>
          <cell r="Q916">
            <v>112.82</v>
          </cell>
        </row>
        <row r="917">
          <cell r="A917" t="str">
            <v>YX060</v>
          </cell>
          <cell r="B917" t="str">
            <v>平键</v>
          </cell>
          <cell r="C917" t="str">
            <v>8*14</v>
          </cell>
          <cell r="D917" t="str">
            <v>只</v>
          </cell>
          <cell r="E917">
            <v>1130</v>
          </cell>
          <cell r="J917">
            <v>4</v>
          </cell>
          <cell r="K917">
            <v>0.4</v>
          </cell>
          <cell r="M917">
            <v>0.4</v>
          </cell>
          <cell r="N917">
            <v>1126</v>
          </cell>
          <cell r="O917">
            <v>112.6</v>
          </cell>
          <cell r="P917">
            <v>-1.49</v>
          </cell>
          <cell r="Q917">
            <v>111.11</v>
          </cell>
        </row>
        <row r="918">
          <cell r="A918" t="str">
            <v>XJ163</v>
          </cell>
          <cell r="B918" t="str">
            <v>O型圈</v>
          </cell>
          <cell r="C918" t="str">
            <v>41*3.5</v>
          </cell>
          <cell r="D918" t="str">
            <v>只</v>
          </cell>
          <cell r="E918">
            <v>134</v>
          </cell>
          <cell r="N918">
            <v>134</v>
          </cell>
          <cell r="O918">
            <v>112.56</v>
          </cell>
          <cell r="P918">
            <v>-0.42</v>
          </cell>
          <cell r="Q918">
            <v>112.14</v>
          </cell>
        </row>
        <row r="919">
          <cell r="A919" t="str">
            <v>WL080</v>
          </cell>
          <cell r="B919" t="str">
            <v>外六角</v>
          </cell>
          <cell r="C919" t="str">
            <v>5*30</v>
          </cell>
          <cell r="D919" t="str">
            <v>只</v>
          </cell>
          <cell r="E919">
            <v>1600</v>
          </cell>
          <cell r="N919">
            <v>1600</v>
          </cell>
          <cell r="O919">
            <v>112</v>
          </cell>
          <cell r="Q919">
            <v>112</v>
          </cell>
        </row>
        <row r="920">
          <cell r="A920" t="str">
            <v>CL035</v>
          </cell>
          <cell r="B920" t="str">
            <v>元机螺丝</v>
          </cell>
          <cell r="C920" t="str">
            <v>4*6</v>
          </cell>
          <cell r="D920" t="str">
            <v>只</v>
          </cell>
          <cell r="E920">
            <v>12585</v>
          </cell>
          <cell r="N920">
            <v>12585</v>
          </cell>
          <cell r="O920">
            <v>112</v>
          </cell>
          <cell r="Q920">
            <v>112</v>
          </cell>
        </row>
        <row r="921">
          <cell r="A921" t="str">
            <v>DJ181</v>
          </cell>
          <cell r="B921" t="str">
            <v>平键</v>
          </cell>
          <cell r="C921" t="str">
            <v>16T</v>
          </cell>
          <cell r="D921" t="str">
            <v>只</v>
          </cell>
          <cell r="E921">
            <v>30</v>
          </cell>
          <cell r="N921">
            <v>30</v>
          </cell>
          <cell r="O921">
            <v>111.9</v>
          </cell>
          <cell r="P921">
            <v>-1.2</v>
          </cell>
          <cell r="Q921">
            <v>110.7</v>
          </cell>
        </row>
        <row r="922">
          <cell r="A922" t="str">
            <v>CL155</v>
          </cell>
          <cell r="B922" t="str">
            <v>交流接触器</v>
          </cell>
          <cell r="C922" t="str">
            <v>150A/380V</v>
          </cell>
          <cell r="D922" t="str">
            <v>只</v>
          </cell>
          <cell r="E922">
            <v>1</v>
          </cell>
          <cell r="N922">
            <v>1</v>
          </cell>
          <cell r="O922">
            <v>111.2</v>
          </cell>
          <cell r="Q922">
            <v>111.2</v>
          </cell>
        </row>
        <row r="923">
          <cell r="A923" t="str">
            <v>CL059</v>
          </cell>
          <cell r="B923" t="str">
            <v>挤头螺丝</v>
          </cell>
          <cell r="C923" t="str">
            <v>M12</v>
          </cell>
          <cell r="D923" t="str">
            <v>只</v>
          </cell>
          <cell r="E923">
            <v>292</v>
          </cell>
          <cell r="N923">
            <v>292</v>
          </cell>
          <cell r="O923">
            <v>110.96</v>
          </cell>
          <cell r="Q923">
            <v>110.96</v>
          </cell>
        </row>
        <row r="924">
          <cell r="A924" t="str">
            <v>GJ005</v>
          </cell>
          <cell r="B924" t="str">
            <v>板牙</v>
          </cell>
          <cell r="C924" t="str">
            <v>M4</v>
          </cell>
          <cell r="D924" t="str">
            <v>只</v>
          </cell>
          <cell r="E924">
            <v>31</v>
          </cell>
          <cell r="N924">
            <v>31</v>
          </cell>
          <cell r="O924">
            <v>110.67</v>
          </cell>
          <cell r="P924">
            <v>-1.46</v>
          </cell>
          <cell r="Q924">
            <v>109.21</v>
          </cell>
        </row>
        <row r="925">
          <cell r="A925" t="str">
            <v>LM014</v>
          </cell>
          <cell r="B925" t="str">
            <v>螺帽</v>
          </cell>
          <cell r="C925" t="str">
            <v>M12左牙</v>
          </cell>
          <cell r="D925" t="str">
            <v>只</v>
          </cell>
          <cell r="E925">
            <v>2100</v>
          </cell>
          <cell r="F925">
            <v>1925</v>
          </cell>
          <cell r="G925">
            <v>163.63</v>
          </cell>
          <cell r="I925">
            <v>163.63</v>
          </cell>
          <cell r="J925">
            <v>800</v>
          </cell>
          <cell r="K925">
            <v>68</v>
          </cell>
          <cell r="L925">
            <v>0.02</v>
          </cell>
          <cell r="M925">
            <v>68.02</v>
          </cell>
          <cell r="N925">
            <v>3225</v>
          </cell>
          <cell r="O925">
            <v>274.13</v>
          </cell>
          <cell r="P925">
            <v>7.0000000000000007E-2</v>
          </cell>
          <cell r="Q925">
            <v>274.2</v>
          </cell>
        </row>
        <row r="926">
          <cell r="A926" t="str">
            <v>XJ038</v>
          </cell>
          <cell r="B926" t="str">
            <v>轴壳</v>
          </cell>
          <cell r="C926" t="str">
            <v>606</v>
          </cell>
          <cell r="D926" t="str">
            <v>只</v>
          </cell>
          <cell r="E926">
            <v>20</v>
          </cell>
          <cell r="N926">
            <v>20</v>
          </cell>
          <cell r="O926">
            <v>110</v>
          </cell>
          <cell r="P926">
            <v>-1.45</v>
          </cell>
          <cell r="Q926">
            <v>108.55</v>
          </cell>
        </row>
        <row r="927">
          <cell r="A927" t="str">
            <v>ZC247</v>
          </cell>
          <cell r="B927" t="str">
            <v>轴承</v>
          </cell>
          <cell r="C927" t="str">
            <v>1514</v>
          </cell>
          <cell r="D927" t="str">
            <v>只</v>
          </cell>
          <cell r="E927">
            <v>2</v>
          </cell>
          <cell r="N927">
            <v>2</v>
          </cell>
          <cell r="O927">
            <v>109.66</v>
          </cell>
          <cell r="Q927">
            <v>109.66</v>
          </cell>
        </row>
        <row r="928">
          <cell r="A928" t="str">
            <v>YZ015</v>
          </cell>
          <cell r="B928" t="str">
            <v>元机螺丝</v>
          </cell>
          <cell r="C928" t="str">
            <v>6*50</v>
          </cell>
          <cell r="D928" t="str">
            <v>只</v>
          </cell>
          <cell r="E928">
            <v>2945</v>
          </cell>
          <cell r="J928">
            <v>540</v>
          </cell>
          <cell r="K928">
            <v>24.3</v>
          </cell>
          <cell r="L928">
            <v>-0.12</v>
          </cell>
          <cell r="M928">
            <v>24.18</v>
          </cell>
          <cell r="N928">
            <v>2405</v>
          </cell>
          <cell r="O928">
            <v>108.22</v>
          </cell>
          <cell r="P928">
            <v>-0.56000000000000005</v>
          </cell>
          <cell r="Q928">
            <v>107.66</v>
          </cell>
        </row>
        <row r="929">
          <cell r="A929" t="str">
            <v>GJ088</v>
          </cell>
          <cell r="B929" t="str">
            <v>钻头</v>
          </cell>
          <cell r="C929" t="str">
            <v>Q8.2</v>
          </cell>
          <cell r="D929" t="str">
            <v>支</v>
          </cell>
          <cell r="E929">
            <v>38</v>
          </cell>
          <cell r="J929">
            <v>8</v>
          </cell>
          <cell r="K929">
            <v>28.8</v>
          </cell>
          <cell r="L929">
            <v>-0.4</v>
          </cell>
          <cell r="M929">
            <v>28.4</v>
          </cell>
          <cell r="N929">
            <v>30</v>
          </cell>
          <cell r="O929">
            <v>108</v>
          </cell>
          <cell r="P929">
            <v>-1.47</v>
          </cell>
          <cell r="Q929">
            <v>106.53</v>
          </cell>
        </row>
        <row r="930">
          <cell r="A930" t="str">
            <v>XJ039</v>
          </cell>
          <cell r="B930" t="str">
            <v>轴壳</v>
          </cell>
          <cell r="C930" t="str">
            <v>1506</v>
          </cell>
          <cell r="D930" t="str">
            <v>只</v>
          </cell>
          <cell r="E930">
            <v>9</v>
          </cell>
          <cell r="N930">
            <v>9</v>
          </cell>
          <cell r="O930">
            <v>108</v>
          </cell>
          <cell r="P930">
            <v>-1.43</v>
          </cell>
          <cell r="Q930">
            <v>106.57</v>
          </cell>
        </row>
        <row r="931">
          <cell r="A931" t="str">
            <v>CL156</v>
          </cell>
          <cell r="B931" t="str">
            <v>灯罩</v>
          </cell>
          <cell r="D931" t="str">
            <v>只</v>
          </cell>
          <cell r="E931">
            <v>12</v>
          </cell>
          <cell r="N931">
            <v>12</v>
          </cell>
          <cell r="O931">
            <v>107.64</v>
          </cell>
          <cell r="Q931">
            <v>107.64</v>
          </cell>
        </row>
        <row r="932">
          <cell r="A932" t="str">
            <v>YZ004</v>
          </cell>
          <cell r="B932" t="str">
            <v>元机螺丝</v>
          </cell>
          <cell r="C932" t="str">
            <v>5*8</v>
          </cell>
          <cell r="D932" t="str">
            <v>只</v>
          </cell>
          <cell r="E932">
            <v>12916</v>
          </cell>
          <cell r="J932">
            <v>9845</v>
          </cell>
          <cell r="K932">
            <v>344.58</v>
          </cell>
          <cell r="L932">
            <v>3.1</v>
          </cell>
          <cell r="M932">
            <v>347.68</v>
          </cell>
          <cell r="N932">
            <v>3071</v>
          </cell>
          <cell r="O932">
            <v>107.48</v>
          </cell>
          <cell r="P932">
            <v>0.97</v>
          </cell>
          <cell r="Q932">
            <v>108.45</v>
          </cell>
        </row>
        <row r="933">
          <cell r="A933" t="str">
            <v>XJ168</v>
          </cell>
          <cell r="B933" t="str">
            <v>Y型密封圈</v>
          </cell>
          <cell r="C933" t="str">
            <v>Q320</v>
          </cell>
          <cell r="D933" t="str">
            <v>只</v>
          </cell>
          <cell r="E933">
            <v>2</v>
          </cell>
          <cell r="N933">
            <v>2</v>
          </cell>
          <cell r="O933">
            <v>107</v>
          </cell>
          <cell r="P933">
            <v>-131.35</v>
          </cell>
          <cell r="Q933">
            <v>-24.35</v>
          </cell>
        </row>
        <row r="934">
          <cell r="A934" t="str">
            <v>YL013</v>
          </cell>
          <cell r="B934" t="str">
            <v>牛油</v>
          </cell>
          <cell r="D934" t="str">
            <v>桶</v>
          </cell>
          <cell r="E934">
            <v>1</v>
          </cell>
          <cell r="N934">
            <v>1</v>
          </cell>
          <cell r="O934">
            <v>106.84</v>
          </cell>
          <cell r="Q934">
            <v>106.84</v>
          </cell>
        </row>
        <row r="935">
          <cell r="A935" t="str">
            <v>GJ191</v>
          </cell>
          <cell r="B935" t="str">
            <v>键槽刀</v>
          </cell>
          <cell r="C935" t="str">
            <v>Q16</v>
          </cell>
          <cell r="D935" t="str">
            <v>支</v>
          </cell>
          <cell r="E935">
            <v>44</v>
          </cell>
          <cell r="F935">
            <v>20</v>
          </cell>
          <cell r="G935">
            <v>532</v>
          </cell>
          <cell r="H935">
            <v>-56</v>
          </cell>
          <cell r="I935">
            <v>476</v>
          </cell>
          <cell r="J935">
            <v>40</v>
          </cell>
          <cell r="K935">
            <v>1064</v>
          </cell>
          <cell r="L935">
            <v>-83.59</v>
          </cell>
          <cell r="M935">
            <v>980.41</v>
          </cell>
          <cell r="N935">
            <v>24</v>
          </cell>
          <cell r="O935">
            <v>638.4</v>
          </cell>
          <cell r="P935">
            <v>-58.53</v>
          </cell>
          <cell r="Q935">
            <v>579.87</v>
          </cell>
        </row>
        <row r="936">
          <cell r="A936" t="str">
            <v>LM073</v>
          </cell>
          <cell r="B936" t="str">
            <v>螺帽</v>
          </cell>
          <cell r="C936" t="str">
            <v>M56</v>
          </cell>
          <cell r="D936" t="str">
            <v>只</v>
          </cell>
          <cell r="E936">
            <v>4</v>
          </cell>
          <cell r="F936">
            <v>4</v>
          </cell>
          <cell r="G936">
            <v>106.08</v>
          </cell>
          <cell r="H936">
            <v>-20.61</v>
          </cell>
          <cell r="I936">
            <v>85.47</v>
          </cell>
          <cell r="N936">
            <v>8</v>
          </cell>
          <cell r="O936">
            <v>212.16</v>
          </cell>
          <cell r="P936">
            <v>-20.61</v>
          </cell>
          <cell r="Q936">
            <v>191.55</v>
          </cell>
        </row>
        <row r="937">
          <cell r="A937" t="str">
            <v>GJ491</v>
          </cell>
          <cell r="B937" t="str">
            <v>白钢刀</v>
          </cell>
          <cell r="C937" t="str">
            <v>8*10*200</v>
          </cell>
          <cell r="D937" t="str">
            <v>支</v>
          </cell>
          <cell r="E937">
            <v>11</v>
          </cell>
          <cell r="J937">
            <v>3</v>
          </cell>
          <cell r="K937">
            <v>39.21</v>
          </cell>
          <cell r="L937">
            <v>-0.21</v>
          </cell>
          <cell r="M937">
            <v>39</v>
          </cell>
          <cell r="N937">
            <v>8</v>
          </cell>
          <cell r="O937">
            <v>104.56</v>
          </cell>
          <cell r="P937">
            <v>-0.57999999999999996</v>
          </cell>
          <cell r="Q937">
            <v>103.98</v>
          </cell>
        </row>
        <row r="938">
          <cell r="A938" t="str">
            <v>GJ061</v>
          </cell>
          <cell r="B938" t="str">
            <v>钻头</v>
          </cell>
          <cell r="C938" t="str">
            <v>Q3.6</v>
          </cell>
          <cell r="D938" t="str">
            <v>支</v>
          </cell>
          <cell r="E938">
            <v>89</v>
          </cell>
          <cell r="J938">
            <v>2</v>
          </cell>
          <cell r="K938">
            <v>2.4</v>
          </cell>
          <cell r="L938">
            <v>-0.03</v>
          </cell>
          <cell r="M938">
            <v>2.37</v>
          </cell>
          <cell r="N938">
            <v>87</v>
          </cell>
          <cell r="O938">
            <v>104.4</v>
          </cell>
          <cell r="P938">
            <v>-1.41</v>
          </cell>
          <cell r="Q938">
            <v>102.99</v>
          </cell>
        </row>
        <row r="939">
          <cell r="A939" t="str">
            <v>GJ145</v>
          </cell>
          <cell r="B939" t="str">
            <v>齿轮铣刀</v>
          </cell>
          <cell r="C939" t="str">
            <v>1.5M8#</v>
          </cell>
          <cell r="D939" t="str">
            <v>只</v>
          </cell>
          <cell r="E939">
            <v>2</v>
          </cell>
          <cell r="N939">
            <v>2</v>
          </cell>
          <cell r="O939">
            <v>104</v>
          </cell>
          <cell r="P939">
            <v>-3.49</v>
          </cell>
          <cell r="Q939">
            <v>100.51</v>
          </cell>
        </row>
        <row r="940">
          <cell r="A940" t="str">
            <v>XJ085</v>
          </cell>
          <cell r="B940" t="str">
            <v>油封</v>
          </cell>
          <cell r="C940" t="str">
            <v>20*35</v>
          </cell>
          <cell r="D940" t="str">
            <v>只</v>
          </cell>
          <cell r="E940">
            <v>8</v>
          </cell>
          <cell r="N940">
            <v>8</v>
          </cell>
          <cell r="O940">
            <v>104</v>
          </cell>
          <cell r="P940">
            <v>-1.37</v>
          </cell>
          <cell r="Q940">
            <v>102.63</v>
          </cell>
        </row>
        <row r="941">
          <cell r="A941" t="str">
            <v>YX040</v>
          </cell>
          <cell r="B941" t="str">
            <v>元锥肖</v>
          </cell>
          <cell r="C941" t="str">
            <v>12*60</v>
          </cell>
          <cell r="D941" t="str">
            <v>只</v>
          </cell>
          <cell r="E941">
            <v>110</v>
          </cell>
          <cell r="F941">
            <v>2</v>
          </cell>
          <cell r="G941">
            <v>2</v>
          </cell>
          <cell r="H941">
            <v>8.26</v>
          </cell>
          <cell r="I941">
            <v>10.26</v>
          </cell>
          <cell r="J941">
            <v>6</v>
          </cell>
          <cell r="K941">
            <v>6</v>
          </cell>
          <cell r="L941">
            <v>0.08</v>
          </cell>
          <cell r="M941">
            <v>6.08</v>
          </cell>
          <cell r="N941">
            <v>106</v>
          </cell>
          <cell r="O941">
            <v>106</v>
          </cell>
          <cell r="P941">
            <v>6.78</v>
          </cell>
          <cell r="Q941">
            <v>112.78</v>
          </cell>
        </row>
        <row r="942">
          <cell r="A942" t="str">
            <v>ZJ082</v>
          </cell>
          <cell r="B942" t="str">
            <v>大管子</v>
          </cell>
          <cell r="D942" t="str">
            <v>根</v>
          </cell>
          <cell r="E942">
            <v>8</v>
          </cell>
          <cell r="N942">
            <v>8</v>
          </cell>
          <cell r="O942">
            <v>104</v>
          </cell>
          <cell r="P942">
            <v>-1.37</v>
          </cell>
          <cell r="Q942">
            <v>102.63</v>
          </cell>
        </row>
        <row r="943">
          <cell r="A943" t="str">
            <v>DJ119</v>
          </cell>
          <cell r="B943" t="str">
            <v>套</v>
          </cell>
          <cell r="C943" t="str">
            <v>30T</v>
          </cell>
          <cell r="D943" t="str">
            <v>只</v>
          </cell>
          <cell r="E943">
            <v>1</v>
          </cell>
          <cell r="N943">
            <v>1</v>
          </cell>
          <cell r="O943">
            <v>104</v>
          </cell>
          <cell r="P943">
            <v>55.64</v>
          </cell>
          <cell r="Q943">
            <v>159.63999999999999</v>
          </cell>
        </row>
        <row r="944">
          <cell r="A944" t="str">
            <v>LM008</v>
          </cell>
          <cell r="B944" t="str">
            <v>螺帽</v>
          </cell>
          <cell r="C944" t="str">
            <v>M10厚</v>
          </cell>
          <cell r="D944" t="str">
            <v>只</v>
          </cell>
          <cell r="E944">
            <v>1038</v>
          </cell>
          <cell r="N944">
            <v>1038</v>
          </cell>
          <cell r="O944">
            <v>103.8</v>
          </cell>
          <cell r="P944">
            <v>-1.37</v>
          </cell>
          <cell r="Q944">
            <v>102.43</v>
          </cell>
        </row>
        <row r="945">
          <cell r="A945" t="str">
            <v>XJ076</v>
          </cell>
          <cell r="B945" t="str">
            <v>油封</v>
          </cell>
          <cell r="C945" t="str">
            <v>95*125*12</v>
          </cell>
          <cell r="D945" t="str">
            <v>只</v>
          </cell>
          <cell r="E945">
            <v>25</v>
          </cell>
          <cell r="J945">
            <v>2</v>
          </cell>
          <cell r="K945">
            <v>9</v>
          </cell>
          <cell r="L945">
            <v>-0.12</v>
          </cell>
          <cell r="M945">
            <v>8.8800000000000008</v>
          </cell>
          <cell r="N945">
            <v>23</v>
          </cell>
          <cell r="O945">
            <v>103.5</v>
          </cell>
          <cell r="P945">
            <v>-1.36</v>
          </cell>
          <cell r="Q945">
            <v>102.14</v>
          </cell>
        </row>
        <row r="946">
          <cell r="A946" t="str">
            <v>CL089</v>
          </cell>
          <cell r="B946" t="str">
            <v>空心肖</v>
          </cell>
          <cell r="C946" t="str">
            <v>4*20</v>
          </cell>
          <cell r="D946" t="str">
            <v>只</v>
          </cell>
          <cell r="E946">
            <v>200</v>
          </cell>
          <cell r="N946">
            <v>200</v>
          </cell>
          <cell r="O946">
            <v>103</v>
          </cell>
          <cell r="Q946">
            <v>103</v>
          </cell>
        </row>
        <row r="947">
          <cell r="A947" t="str">
            <v>ZT020</v>
          </cell>
          <cell r="B947" t="str">
            <v>止退垫圈</v>
          </cell>
          <cell r="C947" t="str">
            <v>Q150</v>
          </cell>
          <cell r="D947" t="str">
            <v>只</v>
          </cell>
          <cell r="J947">
            <v>-24</v>
          </cell>
          <cell r="K947">
            <v>-102.48</v>
          </cell>
          <cell r="L947">
            <v>55.11</v>
          </cell>
          <cell r="M947">
            <v>-47.37</v>
          </cell>
          <cell r="N947">
            <v>24</v>
          </cell>
          <cell r="O947">
            <v>102.48</v>
          </cell>
          <cell r="P947">
            <v>-55.11</v>
          </cell>
          <cell r="Q947">
            <v>47.37</v>
          </cell>
        </row>
        <row r="948">
          <cell r="A948" t="str">
            <v>XJ048</v>
          </cell>
          <cell r="B948" t="str">
            <v>密封圈</v>
          </cell>
          <cell r="D948" t="str">
            <v>只</v>
          </cell>
          <cell r="E948">
            <v>34</v>
          </cell>
          <cell r="N948">
            <v>34</v>
          </cell>
          <cell r="O948">
            <v>102</v>
          </cell>
          <cell r="P948">
            <v>-1.35</v>
          </cell>
          <cell r="Q948">
            <v>100.65</v>
          </cell>
        </row>
        <row r="949">
          <cell r="A949" t="str">
            <v>XJ074</v>
          </cell>
          <cell r="B949" t="str">
            <v>油封</v>
          </cell>
          <cell r="C949" t="str">
            <v>110(115)*85*12</v>
          </cell>
          <cell r="D949" t="str">
            <v>只</v>
          </cell>
          <cell r="E949">
            <v>44</v>
          </cell>
          <cell r="F949">
            <v>10</v>
          </cell>
          <cell r="G949">
            <v>30</v>
          </cell>
          <cell r="I949">
            <v>30</v>
          </cell>
          <cell r="J949">
            <v>10</v>
          </cell>
          <cell r="K949">
            <v>30</v>
          </cell>
          <cell r="L949">
            <v>10.36</v>
          </cell>
          <cell r="M949">
            <v>40.36</v>
          </cell>
          <cell r="N949">
            <v>44</v>
          </cell>
          <cell r="O949">
            <v>132</v>
          </cell>
          <cell r="P949">
            <v>40.42</v>
          </cell>
          <cell r="Q949">
            <v>172.42</v>
          </cell>
        </row>
        <row r="950">
          <cell r="A950" t="str">
            <v>DH041</v>
          </cell>
          <cell r="B950" t="str">
            <v>压王</v>
          </cell>
          <cell r="C950" t="str">
            <v>3*20*100</v>
          </cell>
          <cell r="D950" t="str">
            <v>只</v>
          </cell>
          <cell r="E950">
            <v>43</v>
          </cell>
          <cell r="J950">
            <v>1</v>
          </cell>
          <cell r="K950">
            <v>2.4</v>
          </cell>
          <cell r="L950">
            <v>-0.03</v>
          </cell>
          <cell r="M950">
            <v>2.37</v>
          </cell>
          <cell r="N950">
            <v>42</v>
          </cell>
          <cell r="O950">
            <v>100.8</v>
          </cell>
          <cell r="P950">
            <v>-1.33</v>
          </cell>
          <cell r="Q950">
            <v>99.47</v>
          </cell>
        </row>
        <row r="951">
          <cell r="A951" t="str">
            <v>DH062</v>
          </cell>
          <cell r="B951" t="str">
            <v>标牌</v>
          </cell>
          <cell r="C951" t="str">
            <v>8T</v>
          </cell>
          <cell r="D951" t="str">
            <v>块</v>
          </cell>
          <cell r="E951">
            <v>120</v>
          </cell>
          <cell r="N951">
            <v>120</v>
          </cell>
          <cell r="O951">
            <v>100.8</v>
          </cell>
          <cell r="P951">
            <v>-1.33</v>
          </cell>
          <cell r="Q951">
            <v>99.47</v>
          </cell>
        </row>
        <row r="952">
          <cell r="A952" t="str">
            <v>GJ237</v>
          </cell>
          <cell r="B952" t="str">
            <v>白钢刀</v>
          </cell>
          <cell r="C952" t="str">
            <v>14*200</v>
          </cell>
          <cell r="D952" t="str">
            <v>支</v>
          </cell>
          <cell r="E952">
            <v>16</v>
          </cell>
          <cell r="J952">
            <v>11</v>
          </cell>
          <cell r="K952">
            <v>221.43</v>
          </cell>
          <cell r="L952">
            <v>-0.11</v>
          </cell>
          <cell r="M952">
            <v>221.32</v>
          </cell>
          <cell r="N952">
            <v>5</v>
          </cell>
          <cell r="O952">
            <v>100.65</v>
          </cell>
          <cell r="P952">
            <v>-0.05</v>
          </cell>
          <cell r="Q952">
            <v>100.6</v>
          </cell>
        </row>
        <row r="953">
          <cell r="A953" t="str">
            <v>YX079</v>
          </cell>
          <cell r="B953" t="str">
            <v>平键</v>
          </cell>
          <cell r="C953" t="str">
            <v>16*55</v>
          </cell>
          <cell r="D953" t="str">
            <v>只</v>
          </cell>
          <cell r="E953">
            <v>578</v>
          </cell>
          <cell r="J953">
            <v>28</v>
          </cell>
          <cell r="K953">
            <v>5.09</v>
          </cell>
          <cell r="L953">
            <v>-0.05</v>
          </cell>
          <cell r="M953">
            <v>5.04</v>
          </cell>
          <cell r="N953">
            <v>550</v>
          </cell>
          <cell r="O953">
            <v>100.12</v>
          </cell>
          <cell r="P953">
            <v>-1.35</v>
          </cell>
          <cell r="Q953">
            <v>98.77</v>
          </cell>
        </row>
        <row r="954">
          <cell r="A954" t="str">
            <v>GJ148</v>
          </cell>
          <cell r="B954" t="str">
            <v>齿轮铣刀</v>
          </cell>
          <cell r="C954" t="str">
            <v>2M8#</v>
          </cell>
          <cell r="D954" t="str">
            <v>只</v>
          </cell>
          <cell r="E954">
            <v>10</v>
          </cell>
          <cell r="F954">
            <v>5</v>
          </cell>
          <cell r="G954">
            <v>250</v>
          </cell>
          <cell r="I954">
            <v>250</v>
          </cell>
          <cell r="J954">
            <v>8</v>
          </cell>
          <cell r="K954">
            <v>400</v>
          </cell>
          <cell r="L954">
            <v>-27.64</v>
          </cell>
          <cell r="M954">
            <v>372.36</v>
          </cell>
          <cell r="N954">
            <v>7</v>
          </cell>
          <cell r="O954">
            <v>350</v>
          </cell>
          <cell r="P954">
            <v>-1.1299999999999999</v>
          </cell>
          <cell r="Q954">
            <v>348.87</v>
          </cell>
        </row>
        <row r="955">
          <cell r="A955" t="str">
            <v>YH018</v>
          </cell>
          <cell r="B955" t="str">
            <v>碗形砂轮</v>
          </cell>
          <cell r="C955" t="str">
            <v>150*50*30</v>
          </cell>
          <cell r="D955" t="str">
            <v>块</v>
          </cell>
          <cell r="E955">
            <v>4</v>
          </cell>
          <cell r="N955">
            <v>4</v>
          </cell>
          <cell r="O955">
            <v>100</v>
          </cell>
          <cell r="P955">
            <v>-0.14000000000000001</v>
          </cell>
          <cell r="Q955">
            <v>99.86</v>
          </cell>
        </row>
        <row r="956">
          <cell r="A956" t="str">
            <v>ZC127</v>
          </cell>
          <cell r="B956" t="str">
            <v>轴承</v>
          </cell>
          <cell r="C956" t="str">
            <v>6001</v>
          </cell>
          <cell r="D956" t="str">
            <v>套</v>
          </cell>
          <cell r="E956">
            <v>17</v>
          </cell>
          <cell r="F956">
            <v>20</v>
          </cell>
          <cell r="G956">
            <v>181.2</v>
          </cell>
          <cell r="I956">
            <v>181.2</v>
          </cell>
          <cell r="J956">
            <v>6</v>
          </cell>
          <cell r="K956">
            <v>54.36</v>
          </cell>
          <cell r="L956">
            <v>-0.72</v>
          </cell>
          <cell r="M956">
            <v>53.64</v>
          </cell>
          <cell r="N956">
            <v>31</v>
          </cell>
          <cell r="O956">
            <v>280.86</v>
          </cell>
          <cell r="P956">
            <v>-1.32</v>
          </cell>
          <cell r="Q956">
            <v>279.54000000000002</v>
          </cell>
        </row>
        <row r="957">
          <cell r="A957" t="str">
            <v>YD011</v>
          </cell>
          <cell r="B957" t="str">
            <v>中间继电器</v>
          </cell>
          <cell r="D957" t="str">
            <v>只</v>
          </cell>
          <cell r="E957">
            <v>4</v>
          </cell>
          <cell r="N957">
            <v>4</v>
          </cell>
          <cell r="O957">
            <v>98.8</v>
          </cell>
          <cell r="P957">
            <v>-180.61</v>
          </cell>
          <cell r="Q957">
            <v>-81.81</v>
          </cell>
        </row>
        <row r="958">
          <cell r="A958" t="str">
            <v>XP038</v>
          </cell>
          <cell r="B958" t="str">
            <v>O型圈</v>
          </cell>
          <cell r="C958" t="str">
            <v>194.3*5.7</v>
          </cell>
          <cell r="D958" t="str">
            <v>只</v>
          </cell>
          <cell r="E958">
            <v>113</v>
          </cell>
          <cell r="J958">
            <v>96</v>
          </cell>
          <cell r="K958">
            <v>556.79999999999995</v>
          </cell>
          <cell r="M958">
            <v>556.79999999999995</v>
          </cell>
          <cell r="N958">
            <v>17</v>
          </cell>
          <cell r="O958">
            <v>98.6</v>
          </cell>
          <cell r="Q958">
            <v>98.6</v>
          </cell>
        </row>
        <row r="959">
          <cell r="A959" t="str">
            <v>PZ011</v>
          </cell>
          <cell r="B959" t="str">
            <v>平机螺丝</v>
          </cell>
          <cell r="C959" t="str">
            <v>6*35</v>
          </cell>
          <cell r="D959" t="str">
            <v>只</v>
          </cell>
          <cell r="E959">
            <v>2752</v>
          </cell>
          <cell r="F959">
            <v>4800</v>
          </cell>
          <cell r="G959">
            <v>288</v>
          </cell>
          <cell r="H959">
            <v>122.26</v>
          </cell>
          <cell r="I959">
            <v>410.26</v>
          </cell>
          <cell r="J959">
            <v>1118</v>
          </cell>
          <cell r="K959">
            <v>67.08</v>
          </cell>
          <cell r="L959">
            <v>1.38</v>
          </cell>
          <cell r="M959">
            <v>68.459999999999994</v>
          </cell>
          <cell r="N959">
            <v>6434</v>
          </cell>
          <cell r="O959">
            <v>386.04</v>
          </cell>
          <cell r="P959">
            <v>118.7</v>
          </cell>
          <cell r="Q959">
            <v>504.74</v>
          </cell>
        </row>
        <row r="960">
          <cell r="A960" t="str">
            <v>YX002</v>
          </cell>
          <cell r="B960" t="str">
            <v>元柱肖</v>
          </cell>
          <cell r="C960" t="str">
            <v>5*40</v>
          </cell>
          <cell r="D960" t="str">
            <v>只</v>
          </cell>
          <cell r="E960">
            <v>490</v>
          </cell>
          <cell r="J960">
            <v>2</v>
          </cell>
          <cell r="K960">
            <v>0.4</v>
          </cell>
          <cell r="L960">
            <v>-0.01</v>
          </cell>
          <cell r="M960">
            <v>0.39</v>
          </cell>
          <cell r="N960">
            <v>488</v>
          </cell>
          <cell r="O960">
            <v>97.6</v>
          </cell>
          <cell r="P960">
            <v>-1.29</v>
          </cell>
          <cell r="Q960">
            <v>96.31</v>
          </cell>
        </row>
        <row r="961">
          <cell r="A961" t="str">
            <v>XL328</v>
          </cell>
          <cell r="B961" t="str">
            <v>中拖板螺母</v>
          </cell>
          <cell r="C961" t="str">
            <v>C620-1</v>
          </cell>
          <cell r="D961" t="str">
            <v>付</v>
          </cell>
          <cell r="E961">
            <v>1</v>
          </cell>
          <cell r="N961">
            <v>1</v>
          </cell>
          <cell r="O961">
            <v>96.58</v>
          </cell>
          <cell r="Q961">
            <v>96.58</v>
          </cell>
        </row>
        <row r="962">
          <cell r="A962" t="str">
            <v>JC014</v>
          </cell>
          <cell r="B962" t="str">
            <v>交流接触器</v>
          </cell>
          <cell r="C962" t="str">
            <v>CJ10-10A/220V</v>
          </cell>
          <cell r="D962" t="str">
            <v>只</v>
          </cell>
          <cell r="E962">
            <v>11</v>
          </cell>
          <cell r="J962">
            <v>8</v>
          </cell>
          <cell r="K962">
            <v>256</v>
          </cell>
          <cell r="L962">
            <v>18.41</v>
          </cell>
          <cell r="M962">
            <v>274.41000000000003</v>
          </cell>
          <cell r="N962">
            <v>3</v>
          </cell>
          <cell r="O962">
            <v>96</v>
          </cell>
          <cell r="P962">
            <v>6.91</v>
          </cell>
          <cell r="Q962">
            <v>102.91</v>
          </cell>
        </row>
        <row r="963">
          <cell r="A963" t="str">
            <v>JC052</v>
          </cell>
          <cell r="B963" t="str">
            <v>交流接触器线圈</v>
          </cell>
          <cell r="C963" t="str">
            <v>20A</v>
          </cell>
          <cell r="D963" t="str">
            <v>只</v>
          </cell>
          <cell r="E963">
            <v>8</v>
          </cell>
          <cell r="N963">
            <v>8</v>
          </cell>
          <cell r="O963">
            <v>96</v>
          </cell>
          <cell r="P963">
            <v>1004.29</v>
          </cell>
          <cell r="Q963">
            <v>1100.29</v>
          </cell>
        </row>
        <row r="964">
          <cell r="A964" t="str">
            <v>YZ011</v>
          </cell>
          <cell r="B964" t="str">
            <v>元机螺丝</v>
          </cell>
          <cell r="C964" t="str">
            <v>6*16</v>
          </cell>
          <cell r="D964" t="str">
            <v>只</v>
          </cell>
          <cell r="E964">
            <v>15097</v>
          </cell>
          <cell r="F964">
            <v>24000</v>
          </cell>
          <cell r="G964">
            <v>1200</v>
          </cell>
          <cell r="I964">
            <v>1200</v>
          </cell>
          <cell r="J964">
            <v>13178</v>
          </cell>
          <cell r="K964">
            <v>658.9</v>
          </cell>
          <cell r="L964">
            <v>5.13</v>
          </cell>
          <cell r="M964">
            <v>664.03</v>
          </cell>
          <cell r="N964">
            <v>25919</v>
          </cell>
          <cell r="O964">
            <v>1295.95</v>
          </cell>
          <cell r="P964">
            <v>-21.7</v>
          </cell>
          <cell r="Q964">
            <v>1274.25</v>
          </cell>
        </row>
        <row r="965">
          <cell r="A965" t="str">
            <v>XL350</v>
          </cell>
          <cell r="B965" t="str">
            <v>刀架套</v>
          </cell>
          <cell r="C965" t="str">
            <v>CG620</v>
          </cell>
          <cell r="D965" t="str">
            <v>套</v>
          </cell>
          <cell r="E965">
            <v>2</v>
          </cell>
          <cell r="N965">
            <v>2</v>
          </cell>
          <cell r="O965">
            <v>95.72</v>
          </cell>
          <cell r="Q965">
            <v>95.72</v>
          </cell>
        </row>
        <row r="966">
          <cell r="A966" t="str">
            <v>DJ125</v>
          </cell>
          <cell r="B966" t="str">
            <v>凸轮环</v>
          </cell>
          <cell r="C966" t="str">
            <v>10T</v>
          </cell>
          <cell r="D966" t="str">
            <v>件</v>
          </cell>
          <cell r="E966">
            <v>18</v>
          </cell>
          <cell r="N966">
            <v>18</v>
          </cell>
          <cell r="O966">
            <v>95.4</v>
          </cell>
          <cell r="P966">
            <v>0.6</v>
          </cell>
          <cell r="Q966">
            <v>96</v>
          </cell>
        </row>
        <row r="967">
          <cell r="A967" t="str">
            <v>CL040</v>
          </cell>
          <cell r="B967" t="str">
            <v>元机螺丝</v>
          </cell>
          <cell r="C967" t="str">
            <v>8*12</v>
          </cell>
          <cell r="D967" t="str">
            <v>只</v>
          </cell>
          <cell r="E967">
            <v>1398</v>
          </cell>
          <cell r="J967">
            <v>3</v>
          </cell>
          <cell r="K967">
            <v>0.2</v>
          </cell>
          <cell r="M967">
            <v>0.2</v>
          </cell>
          <cell r="N967">
            <v>1395</v>
          </cell>
          <cell r="O967">
            <v>94.03</v>
          </cell>
          <cell r="Q967">
            <v>94.03</v>
          </cell>
        </row>
        <row r="968">
          <cell r="A968" t="str">
            <v>GJ264</v>
          </cell>
          <cell r="B968" t="str">
            <v>合金刀头</v>
          </cell>
          <cell r="C968" t="str">
            <v>YT5A216</v>
          </cell>
          <cell r="D968" t="str">
            <v>块</v>
          </cell>
          <cell r="E968">
            <v>313</v>
          </cell>
          <cell r="N968">
            <v>313</v>
          </cell>
          <cell r="O968">
            <v>93.9</v>
          </cell>
          <cell r="P968">
            <v>-1.24</v>
          </cell>
          <cell r="Q968">
            <v>92.66</v>
          </cell>
        </row>
        <row r="969">
          <cell r="A969" t="str">
            <v>TJ035</v>
          </cell>
          <cell r="B969" t="str">
            <v>小铜套</v>
          </cell>
          <cell r="C969" t="str">
            <v>6-5</v>
          </cell>
          <cell r="D969" t="str">
            <v>只</v>
          </cell>
          <cell r="E969">
            <v>41</v>
          </cell>
          <cell r="N969">
            <v>41</v>
          </cell>
          <cell r="O969">
            <v>93.48</v>
          </cell>
          <cell r="P969">
            <v>-1.41</v>
          </cell>
          <cell r="Q969">
            <v>92.07</v>
          </cell>
        </row>
        <row r="970">
          <cell r="A970" t="str">
            <v>WL048</v>
          </cell>
          <cell r="B970" t="str">
            <v>外六角</v>
          </cell>
          <cell r="C970" t="str">
            <v>20*30</v>
          </cell>
          <cell r="D970" t="str">
            <v>只</v>
          </cell>
          <cell r="E970">
            <v>89</v>
          </cell>
          <cell r="J970">
            <v>7</v>
          </cell>
          <cell r="K970">
            <v>7.91</v>
          </cell>
          <cell r="L970">
            <v>-0.25</v>
          </cell>
          <cell r="M970">
            <v>7.66</v>
          </cell>
          <cell r="N970">
            <v>82</v>
          </cell>
          <cell r="O970">
            <v>92.66</v>
          </cell>
          <cell r="P970">
            <v>-2.93</v>
          </cell>
          <cell r="Q970">
            <v>89.73</v>
          </cell>
        </row>
        <row r="971">
          <cell r="A971" t="str">
            <v>NL061</v>
          </cell>
          <cell r="B971" t="str">
            <v>内六角</v>
          </cell>
          <cell r="C971" t="str">
            <v>24*95</v>
          </cell>
          <cell r="D971" t="str">
            <v>只</v>
          </cell>
          <cell r="E971">
            <v>17</v>
          </cell>
          <cell r="N971">
            <v>17</v>
          </cell>
          <cell r="O971">
            <v>92.48</v>
          </cell>
          <cell r="P971">
            <v>-2.58</v>
          </cell>
          <cell r="Q971">
            <v>89.9</v>
          </cell>
        </row>
        <row r="972">
          <cell r="A972" t="str">
            <v>DH060</v>
          </cell>
          <cell r="B972" t="str">
            <v>压王</v>
          </cell>
          <cell r="C972" t="str">
            <v>8*43*50.5</v>
          </cell>
          <cell r="D972" t="str">
            <v>只</v>
          </cell>
          <cell r="E972">
            <v>41</v>
          </cell>
          <cell r="F972">
            <v>30</v>
          </cell>
          <cell r="G972">
            <v>153.9</v>
          </cell>
          <cell r="H972">
            <v>-0.05</v>
          </cell>
          <cell r="I972">
            <v>153.85</v>
          </cell>
          <cell r="J972">
            <v>23</v>
          </cell>
          <cell r="K972">
            <v>117.99</v>
          </cell>
          <cell r="L972">
            <v>-0.56999999999999995</v>
          </cell>
          <cell r="M972">
            <v>117.42</v>
          </cell>
          <cell r="N972">
            <v>48</v>
          </cell>
          <cell r="O972">
            <v>246.24</v>
          </cell>
          <cell r="P972">
            <v>-1.2</v>
          </cell>
          <cell r="Q972">
            <v>245.04</v>
          </cell>
        </row>
        <row r="973">
          <cell r="A973" t="str">
            <v>XL386</v>
          </cell>
          <cell r="B973" t="str">
            <v>丁帽</v>
          </cell>
          <cell r="D973" t="str">
            <v>只</v>
          </cell>
          <cell r="E973">
            <v>18</v>
          </cell>
          <cell r="F973">
            <v>12</v>
          </cell>
          <cell r="G973">
            <v>61.56</v>
          </cell>
          <cell r="H973">
            <v>-0.01</v>
          </cell>
          <cell r="I973">
            <v>61.55</v>
          </cell>
          <cell r="N973">
            <v>30</v>
          </cell>
          <cell r="O973">
            <v>153.9</v>
          </cell>
          <cell r="P973">
            <v>-0.04</v>
          </cell>
          <cell r="Q973">
            <v>153.86000000000001</v>
          </cell>
        </row>
        <row r="974">
          <cell r="A974" t="str">
            <v>XL291</v>
          </cell>
          <cell r="B974" t="str">
            <v>B665刀架嵌条</v>
          </cell>
          <cell r="C974" t="str">
            <v>3208</v>
          </cell>
          <cell r="D974" t="str">
            <v>根</v>
          </cell>
          <cell r="E974">
            <v>2</v>
          </cell>
          <cell r="N974">
            <v>2</v>
          </cell>
          <cell r="O974">
            <v>92.3</v>
          </cell>
          <cell r="Q974">
            <v>92.3</v>
          </cell>
        </row>
        <row r="975">
          <cell r="A975" t="str">
            <v>LM012</v>
          </cell>
          <cell r="B975" t="str">
            <v>螺帽</v>
          </cell>
          <cell r="C975" t="str">
            <v>M12厚</v>
          </cell>
          <cell r="D975" t="str">
            <v>只</v>
          </cell>
          <cell r="E975">
            <v>1054</v>
          </cell>
          <cell r="J975">
            <v>570</v>
          </cell>
          <cell r="K975">
            <v>108.3</v>
          </cell>
          <cell r="L975">
            <v>-10.87</v>
          </cell>
          <cell r="M975">
            <v>97.43</v>
          </cell>
          <cell r="N975">
            <v>484</v>
          </cell>
          <cell r="O975">
            <v>91.96</v>
          </cell>
          <cell r="P975">
            <v>-9.2200000000000006</v>
          </cell>
          <cell r="Q975">
            <v>82.74</v>
          </cell>
        </row>
        <row r="976">
          <cell r="A976" t="str">
            <v>LM029</v>
          </cell>
          <cell r="B976" t="str">
            <v>螺帽</v>
          </cell>
          <cell r="C976" t="str">
            <v>M30厚</v>
          </cell>
          <cell r="D976" t="str">
            <v>只</v>
          </cell>
          <cell r="E976">
            <v>240</v>
          </cell>
          <cell r="F976">
            <v>200</v>
          </cell>
          <cell r="G976">
            <v>427.34</v>
          </cell>
          <cell r="I976">
            <v>427.34</v>
          </cell>
          <cell r="J976">
            <v>197</v>
          </cell>
          <cell r="K976">
            <v>420.94</v>
          </cell>
          <cell r="L976">
            <v>205.29</v>
          </cell>
          <cell r="M976">
            <v>626.23</v>
          </cell>
          <cell r="N976">
            <v>243</v>
          </cell>
          <cell r="O976">
            <v>519.23</v>
          </cell>
          <cell r="P976">
            <v>86.72</v>
          </cell>
          <cell r="Q976">
            <v>605.95000000000005</v>
          </cell>
        </row>
        <row r="977">
          <cell r="A977" t="str">
            <v>LM002</v>
          </cell>
          <cell r="B977" t="str">
            <v>螺帽</v>
          </cell>
          <cell r="C977" t="str">
            <v>M4</v>
          </cell>
          <cell r="D977" t="str">
            <v>只</v>
          </cell>
          <cell r="E977">
            <v>38900</v>
          </cell>
          <cell r="J977">
            <v>20650</v>
          </cell>
          <cell r="K977">
            <v>103.25</v>
          </cell>
          <cell r="L977">
            <v>123.55</v>
          </cell>
          <cell r="M977">
            <v>226.8</v>
          </cell>
          <cell r="N977">
            <v>18250</v>
          </cell>
          <cell r="O977">
            <v>91.25</v>
          </cell>
          <cell r="P977">
            <v>109.18</v>
          </cell>
          <cell r="Q977">
            <v>200.43</v>
          </cell>
        </row>
        <row r="978">
          <cell r="A978" t="str">
            <v>CL077</v>
          </cell>
          <cell r="B978" t="str">
            <v>元锥肖</v>
          </cell>
          <cell r="C978" t="str">
            <v>5*15</v>
          </cell>
          <cell r="D978" t="str">
            <v>只</v>
          </cell>
          <cell r="E978">
            <v>1076</v>
          </cell>
          <cell r="N978">
            <v>1076</v>
          </cell>
          <cell r="O978">
            <v>91.03</v>
          </cell>
          <cell r="Q978">
            <v>91.03</v>
          </cell>
        </row>
        <row r="979">
          <cell r="A979" t="str">
            <v>XJ174</v>
          </cell>
          <cell r="B979" t="str">
            <v>橡皮垫圈</v>
          </cell>
          <cell r="C979" t="str">
            <v>92*69*2</v>
          </cell>
          <cell r="D979" t="str">
            <v>只</v>
          </cell>
          <cell r="E979">
            <v>459</v>
          </cell>
          <cell r="F979">
            <v>300</v>
          </cell>
          <cell r="G979">
            <v>462</v>
          </cell>
          <cell r="H979">
            <v>-104.59</v>
          </cell>
          <cell r="I979">
            <v>357.41</v>
          </cell>
          <cell r="J979">
            <v>400</v>
          </cell>
          <cell r="K979">
            <v>616</v>
          </cell>
          <cell r="L979">
            <v>-66.58</v>
          </cell>
          <cell r="M979">
            <v>549.41999999999996</v>
          </cell>
          <cell r="N979">
            <v>359</v>
          </cell>
          <cell r="O979">
            <v>552.86</v>
          </cell>
          <cell r="P979">
            <v>-2.64</v>
          </cell>
          <cell r="Q979">
            <v>550.22</v>
          </cell>
        </row>
        <row r="980">
          <cell r="A980" t="str">
            <v>XL072</v>
          </cell>
          <cell r="B980" t="str">
            <v>推动器轴;轴承;风叶</v>
          </cell>
          <cell r="D980" t="str">
            <v>件</v>
          </cell>
          <cell r="E980">
            <v>2</v>
          </cell>
          <cell r="N980">
            <v>2</v>
          </cell>
          <cell r="O980">
            <v>90.6</v>
          </cell>
          <cell r="Q980">
            <v>90.6</v>
          </cell>
        </row>
        <row r="981">
          <cell r="A981" t="str">
            <v>CL162</v>
          </cell>
          <cell r="B981" t="str">
            <v>行程开关</v>
          </cell>
          <cell r="D981" t="str">
            <v>只</v>
          </cell>
          <cell r="E981">
            <v>131</v>
          </cell>
          <cell r="J981">
            <v>101</v>
          </cell>
          <cell r="K981">
            <v>303</v>
          </cell>
          <cell r="M981">
            <v>303</v>
          </cell>
          <cell r="N981">
            <v>30</v>
          </cell>
          <cell r="O981">
            <v>90</v>
          </cell>
          <cell r="Q981">
            <v>90</v>
          </cell>
        </row>
        <row r="982">
          <cell r="A982" t="str">
            <v>XL160</v>
          </cell>
          <cell r="B982" t="str">
            <v>机油滤清器</v>
          </cell>
          <cell r="D982" t="str">
            <v>只</v>
          </cell>
          <cell r="E982">
            <v>2</v>
          </cell>
          <cell r="N982">
            <v>2</v>
          </cell>
          <cell r="O982">
            <v>88.88</v>
          </cell>
          <cell r="P982">
            <v>0.01</v>
          </cell>
          <cell r="Q982">
            <v>88.89</v>
          </cell>
        </row>
        <row r="983">
          <cell r="A983" t="str">
            <v>DQ025</v>
          </cell>
          <cell r="B983" t="str">
            <v>紧线机</v>
          </cell>
          <cell r="D983" t="str">
            <v>只</v>
          </cell>
          <cell r="E983">
            <v>2</v>
          </cell>
          <cell r="N983">
            <v>2</v>
          </cell>
          <cell r="O983">
            <v>88.86</v>
          </cell>
          <cell r="P983">
            <v>-1.17</v>
          </cell>
          <cell r="Q983">
            <v>87.69</v>
          </cell>
        </row>
        <row r="984">
          <cell r="A984" t="str">
            <v>NL091</v>
          </cell>
          <cell r="B984" t="str">
            <v>内六角</v>
          </cell>
          <cell r="C984" t="str">
            <v>4*8</v>
          </cell>
          <cell r="D984" t="str">
            <v>只</v>
          </cell>
          <cell r="E984">
            <v>1242</v>
          </cell>
          <cell r="J984">
            <v>200</v>
          </cell>
          <cell r="K984">
            <v>17</v>
          </cell>
          <cell r="M984">
            <v>17</v>
          </cell>
          <cell r="N984">
            <v>1042</v>
          </cell>
          <cell r="O984">
            <v>88.57</v>
          </cell>
          <cell r="Q984">
            <v>88.57</v>
          </cell>
        </row>
        <row r="985">
          <cell r="A985" t="str">
            <v>ZC031</v>
          </cell>
          <cell r="B985" t="str">
            <v>轴承</v>
          </cell>
          <cell r="C985" t="str">
            <v>309</v>
          </cell>
          <cell r="D985" t="str">
            <v>套</v>
          </cell>
          <cell r="E985">
            <v>10</v>
          </cell>
          <cell r="F985">
            <v>4</v>
          </cell>
          <cell r="G985">
            <v>177.12</v>
          </cell>
          <cell r="I985">
            <v>177.12</v>
          </cell>
          <cell r="J985">
            <v>8</v>
          </cell>
          <cell r="K985">
            <v>354.24</v>
          </cell>
          <cell r="L985">
            <v>-167.28</v>
          </cell>
          <cell r="M985">
            <v>186.96</v>
          </cell>
          <cell r="N985">
            <v>6</v>
          </cell>
          <cell r="O985">
            <v>265.68</v>
          </cell>
          <cell r="P985">
            <v>-111.52</v>
          </cell>
          <cell r="Q985">
            <v>154.16</v>
          </cell>
        </row>
        <row r="986">
          <cell r="A986" t="str">
            <v>CL111</v>
          </cell>
          <cell r="B986" t="str">
            <v>灭孤罩</v>
          </cell>
          <cell r="D986" t="str">
            <v>只</v>
          </cell>
          <cell r="E986">
            <v>8</v>
          </cell>
          <cell r="N986">
            <v>8</v>
          </cell>
          <cell r="O986">
            <v>88.5</v>
          </cell>
          <cell r="Q986">
            <v>88.5</v>
          </cell>
        </row>
        <row r="987">
          <cell r="A987" t="str">
            <v>GJ564</v>
          </cell>
          <cell r="B987" t="str">
            <v>钻头</v>
          </cell>
          <cell r="C987" t="str">
            <v>Q31</v>
          </cell>
          <cell r="D987" t="str">
            <v>支</v>
          </cell>
          <cell r="E987">
            <v>3</v>
          </cell>
          <cell r="J987">
            <v>2</v>
          </cell>
          <cell r="K987">
            <v>176.8</v>
          </cell>
          <cell r="M987">
            <v>176.8</v>
          </cell>
          <cell r="N987">
            <v>1</v>
          </cell>
          <cell r="O987">
            <v>88.4</v>
          </cell>
          <cell r="Q987">
            <v>88.4</v>
          </cell>
        </row>
        <row r="988">
          <cell r="A988" t="str">
            <v>PD049</v>
          </cell>
          <cell r="B988" t="str">
            <v>三角带</v>
          </cell>
          <cell r="C988" t="str">
            <v>B1956</v>
          </cell>
          <cell r="D988" t="str">
            <v>根</v>
          </cell>
          <cell r="E988">
            <v>13</v>
          </cell>
          <cell r="N988">
            <v>13</v>
          </cell>
          <cell r="O988">
            <v>88.4</v>
          </cell>
          <cell r="P988">
            <v>-1.1599999999999999</v>
          </cell>
          <cell r="Q988">
            <v>87.24</v>
          </cell>
        </row>
        <row r="989">
          <cell r="A989" t="str">
            <v>YZ001</v>
          </cell>
          <cell r="B989" t="str">
            <v>元机螺丝</v>
          </cell>
          <cell r="C989" t="str">
            <v>4*8</v>
          </cell>
          <cell r="D989" t="str">
            <v>只</v>
          </cell>
          <cell r="E989">
            <v>16926</v>
          </cell>
          <cell r="J989">
            <v>8100</v>
          </cell>
          <cell r="K989">
            <v>81</v>
          </cell>
          <cell r="L989">
            <v>70.66</v>
          </cell>
          <cell r="M989">
            <v>151.66</v>
          </cell>
          <cell r="N989">
            <v>8826</v>
          </cell>
          <cell r="O989">
            <v>88.26</v>
          </cell>
          <cell r="P989">
            <v>77</v>
          </cell>
          <cell r="Q989">
            <v>165.26</v>
          </cell>
        </row>
        <row r="990">
          <cell r="A990" t="str">
            <v>CL028</v>
          </cell>
          <cell r="B990" t="str">
            <v>内六角螺丝</v>
          </cell>
          <cell r="C990" t="str">
            <v>10*12</v>
          </cell>
          <cell r="D990" t="str">
            <v>只</v>
          </cell>
          <cell r="E990">
            <v>441</v>
          </cell>
          <cell r="N990">
            <v>441</v>
          </cell>
          <cell r="O990">
            <v>88.2</v>
          </cell>
          <cell r="Q990">
            <v>88.2</v>
          </cell>
        </row>
        <row r="991">
          <cell r="A991" t="str">
            <v>DH023</v>
          </cell>
          <cell r="B991" t="str">
            <v>拉王</v>
          </cell>
          <cell r="C991" t="str">
            <v>8*63*194</v>
          </cell>
          <cell r="D991" t="str">
            <v>只</v>
          </cell>
          <cell r="E991">
            <v>9</v>
          </cell>
          <cell r="N991">
            <v>9</v>
          </cell>
          <cell r="O991">
            <v>88.2</v>
          </cell>
          <cell r="P991">
            <v>-1.1599999999999999</v>
          </cell>
          <cell r="Q991">
            <v>87.04</v>
          </cell>
        </row>
        <row r="992">
          <cell r="A992" t="str">
            <v>YL015</v>
          </cell>
          <cell r="B992" t="str">
            <v>防冻液</v>
          </cell>
          <cell r="D992" t="str">
            <v>桶</v>
          </cell>
          <cell r="E992">
            <v>6</v>
          </cell>
          <cell r="J992">
            <v>3</v>
          </cell>
          <cell r="K992">
            <v>87.18</v>
          </cell>
          <cell r="M992">
            <v>87.18</v>
          </cell>
          <cell r="N992">
            <v>3</v>
          </cell>
          <cell r="O992">
            <v>87.18</v>
          </cell>
          <cell r="Q992">
            <v>87.18</v>
          </cell>
        </row>
        <row r="993">
          <cell r="A993" t="str">
            <v>ZC099</v>
          </cell>
          <cell r="B993" t="str">
            <v>轴承</v>
          </cell>
          <cell r="C993" t="str">
            <v>8305</v>
          </cell>
          <cell r="D993" t="str">
            <v>套</v>
          </cell>
          <cell r="E993">
            <v>1</v>
          </cell>
          <cell r="N993">
            <v>1</v>
          </cell>
          <cell r="O993">
            <v>86.84</v>
          </cell>
          <cell r="P993">
            <v>-3.44</v>
          </cell>
          <cell r="Q993">
            <v>83.4</v>
          </cell>
        </row>
        <row r="994">
          <cell r="A994" t="str">
            <v>ZZ106</v>
          </cell>
          <cell r="B994" t="str">
            <v>配油器体</v>
          </cell>
          <cell r="C994" t="str">
            <v>63T</v>
          </cell>
          <cell r="D994" t="str">
            <v>只</v>
          </cell>
          <cell r="E994">
            <v>5</v>
          </cell>
          <cell r="N994">
            <v>5</v>
          </cell>
          <cell r="O994">
            <v>86.4</v>
          </cell>
          <cell r="P994">
            <v>0.02</v>
          </cell>
          <cell r="Q994">
            <v>86.42</v>
          </cell>
        </row>
        <row r="995">
          <cell r="A995" t="str">
            <v>DJ104</v>
          </cell>
          <cell r="B995" t="str">
            <v>接头</v>
          </cell>
          <cell r="C995" t="str">
            <v>150t</v>
          </cell>
          <cell r="D995" t="str">
            <v>只</v>
          </cell>
          <cell r="E995">
            <v>10</v>
          </cell>
          <cell r="N995">
            <v>10</v>
          </cell>
          <cell r="O995">
            <v>86</v>
          </cell>
          <cell r="P995">
            <v>-1.1299999999999999</v>
          </cell>
          <cell r="Q995">
            <v>84.87</v>
          </cell>
        </row>
        <row r="996">
          <cell r="A996" t="str">
            <v>CL078</v>
          </cell>
          <cell r="B996" t="str">
            <v>元锥肖</v>
          </cell>
          <cell r="C996" t="str">
            <v>16*50</v>
          </cell>
          <cell r="D996" t="str">
            <v>只</v>
          </cell>
          <cell r="E996">
            <v>760</v>
          </cell>
          <cell r="N996">
            <v>760</v>
          </cell>
          <cell r="O996">
            <v>85.96</v>
          </cell>
          <cell r="Q996">
            <v>85.96</v>
          </cell>
        </row>
        <row r="997">
          <cell r="A997" t="str">
            <v>PD119</v>
          </cell>
          <cell r="B997" t="str">
            <v>三角带</v>
          </cell>
          <cell r="C997" t="str">
            <v>C4170</v>
          </cell>
          <cell r="D997" t="str">
            <v>根</v>
          </cell>
          <cell r="E997">
            <v>4</v>
          </cell>
          <cell r="N997">
            <v>4</v>
          </cell>
          <cell r="O997">
            <v>85.92</v>
          </cell>
          <cell r="P997">
            <v>12.48</v>
          </cell>
          <cell r="Q997">
            <v>98.4</v>
          </cell>
        </row>
        <row r="998">
          <cell r="A998" t="str">
            <v>GJ064</v>
          </cell>
          <cell r="B998" t="str">
            <v>钻头</v>
          </cell>
          <cell r="C998" t="str">
            <v>Q4</v>
          </cell>
          <cell r="D998" t="str">
            <v>支</v>
          </cell>
          <cell r="E998">
            <v>120</v>
          </cell>
          <cell r="J998">
            <v>42</v>
          </cell>
          <cell r="K998">
            <v>46.2</v>
          </cell>
          <cell r="L998">
            <v>-0.78</v>
          </cell>
          <cell r="M998">
            <v>45.42</v>
          </cell>
          <cell r="N998">
            <v>78</v>
          </cell>
          <cell r="O998">
            <v>85.8</v>
          </cell>
          <cell r="P998">
            <v>-1.46</v>
          </cell>
          <cell r="Q998">
            <v>84.34</v>
          </cell>
        </row>
        <row r="999">
          <cell r="A999" t="str">
            <v>YH004</v>
          </cell>
          <cell r="B999" t="str">
            <v>内元么砂轮</v>
          </cell>
          <cell r="C999" t="str">
            <v>Q25</v>
          </cell>
          <cell r="D999" t="str">
            <v>块</v>
          </cell>
          <cell r="E999">
            <v>50</v>
          </cell>
          <cell r="N999">
            <v>50</v>
          </cell>
          <cell r="O999">
            <v>85.5</v>
          </cell>
          <cell r="P999">
            <v>-29.37</v>
          </cell>
          <cell r="Q999">
            <v>56.13</v>
          </cell>
        </row>
        <row r="1000">
          <cell r="A1000" t="str">
            <v>LM036</v>
          </cell>
          <cell r="B1000" t="str">
            <v>平垫片</v>
          </cell>
          <cell r="C1000" t="str">
            <v>Q3</v>
          </cell>
          <cell r="D1000" t="str">
            <v>只</v>
          </cell>
          <cell r="E1000">
            <v>4272</v>
          </cell>
          <cell r="J1000">
            <v>12</v>
          </cell>
          <cell r="K1000">
            <v>0.24</v>
          </cell>
          <cell r="M1000">
            <v>0.24</v>
          </cell>
          <cell r="N1000">
            <v>4260</v>
          </cell>
          <cell r="O1000">
            <v>85.2</v>
          </cell>
          <cell r="P1000">
            <v>-1.1299999999999999</v>
          </cell>
          <cell r="Q1000">
            <v>84.07</v>
          </cell>
        </row>
        <row r="1001">
          <cell r="A1001" t="str">
            <v>WL076</v>
          </cell>
          <cell r="B1001" t="str">
            <v>外六角</v>
          </cell>
          <cell r="C1001" t="str">
            <v>10*20</v>
          </cell>
          <cell r="D1001" t="str">
            <v>只</v>
          </cell>
          <cell r="E1001">
            <v>1352</v>
          </cell>
          <cell r="J1001">
            <v>578</v>
          </cell>
          <cell r="K1001">
            <v>63.58</v>
          </cell>
          <cell r="L1001">
            <v>7.0000000000000007E-2</v>
          </cell>
          <cell r="M1001">
            <v>63.65</v>
          </cell>
          <cell r="N1001">
            <v>774</v>
          </cell>
          <cell r="O1001">
            <v>85.14</v>
          </cell>
          <cell r="P1001">
            <v>0.08</v>
          </cell>
          <cell r="Q1001">
            <v>85.22</v>
          </cell>
        </row>
        <row r="1002">
          <cell r="A1002" t="str">
            <v>PZ013</v>
          </cell>
          <cell r="B1002" t="str">
            <v>平机螺丝</v>
          </cell>
          <cell r="C1002" t="str">
            <v>8*16</v>
          </cell>
          <cell r="D1002" t="str">
            <v>只</v>
          </cell>
          <cell r="E1002">
            <v>1796</v>
          </cell>
          <cell r="J1002">
            <v>100</v>
          </cell>
          <cell r="K1002">
            <v>5</v>
          </cell>
          <cell r="L1002">
            <v>-0.99</v>
          </cell>
          <cell r="M1002">
            <v>4.01</v>
          </cell>
          <cell r="N1002">
            <v>1696</v>
          </cell>
          <cell r="O1002">
            <v>84.8</v>
          </cell>
          <cell r="P1002">
            <v>-16.84</v>
          </cell>
          <cell r="Q1002">
            <v>67.959999999999994</v>
          </cell>
        </row>
        <row r="1003">
          <cell r="A1003" t="str">
            <v>CL075</v>
          </cell>
          <cell r="B1003" t="str">
            <v>元柱肖</v>
          </cell>
          <cell r="C1003" t="str">
            <v>25*200</v>
          </cell>
          <cell r="D1003" t="str">
            <v>只</v>
          </cell>
          <cell r="E1003">
            <v>189</v>
          </cell>
          <cell r="N1003">
            <v>189</v>
          </cell>
          <cell r="O1003">
            <v>84.78</v>
          </cell>
          <cell r="Q1003">
            <v>84.78</v>
          </cell>
        </row>
        <row r="1004">
          <cell r="A1004" t="str">
            <v>PD127</v>
          </cell>
          <cell r="B1004" t="str">
            <v>三角带</v>
          </cell>
          <cell r="C1004" t="str">
            <v>B2743</v>
          </cell>
          <cell r="D1004" t="str">
            <v>根</v>
          </cell>
          <cell r="E1004">
            <v>9</v>
          </cell>
          <cell r="N1004">
            <v>9</v>
          </cell>
          <cell r="O1004">
            <v>84.6</v>
          </cell>
          <cell r="Q1004">
            <v>84.6</v>
          </cell>
        </row>
        <row r="1005">
          <cell r="A1005" t="str">
            <v>XP056</v>
          </cell>
          <cell r="B1005" t="str">
            <v>O型圈</v>
          </cell>
          <cell r="C1005" t="str">
            <v>240*8.6</v>
          </cell>
          <cell r="D1005" t="str">
            <v>只</v>
          </cell>
          <cell r="E1005">
            <v>18</v>
          </cell>
          <cell r="N1005">
            <v>18</v>
          </cell>
          <cell r="O1005">
            <v>84.6</v>
          </cell>
          <cell r="Q1005">
            <v>84.6</v>
          </cell>
        </row>
        <row r="1006">
          <cell r="A1006" t="str">
            <v>WL061</v>
          </cell>
          <cell r="B1006" t="str">
            <v>外六角</v>
          </cell>
          <cell r="C1006" t="str">
            <v>30*90</v>
          </cell>
          <cell r="D1006" t="str">
            <v>只</v>
          </cell>
          <cell r="E1006">
            <v>96</v>
          </cell>
          <cell r="F1006">
            <v>128</v>
          </cell>
          <cell r="G1006">
            <v>768</v>
          </cell>
          <cell r="I1006">
            <v>768</v>
          </cell>
          <cell r="J1006">
            <v>82</v>
          </cell>
          <cell r="K1006">
            <v>492</v>
          </cell>
          <cell r="L1006">
            <v>360.35</v>
          </cell>
          <cell r="M1006">
            <v>852.35</v>
          </cell>
          <cell r="N1006">
            <v>142</v>
          </cell>
          <cell r="O1006">
            <v>852</v>
          </cell>
          <cell r="P1006">
            <v>109.81</v>
          </cell>
          <cell r="Q1006">
            <v>961.81</v>
          </cell>
        </row>
        <row r="1007">
          <cell r="A1007" t="str">
            <v>CL011</v>
          </cell>
          <cell r="B1007" t="str">
            <v>外六角螺丝</v>
          </cell>
          <cell r="C1007" t="str">
            <v>8*16</v>
          </cell>
          <cell r="D1007" t="str">
            <v>只</v>
          </cell>
          <cell r="E1007">
            <v>622</v>
          </cell>
          <cell r="N1007">
            <v>622</v>
          </cell>
          <cell r="O1007">
            <v>83.64</v>
          </cell>
          <cell r="Q1007">
            <v>83.64</v>
          </cell>
        </row>
        <row r="1008">
          <cell r="A1008" t="str">
            <v>XP016</v>
          </cell>
          <cell r="B1008" t="str">
            <v>O型圈</v>
          </cell>
          <cell r="C1008" t="str">
            <v>69.4*3.1</v>
          </cell>
          <cell r="D1008" t="str">
            <v>只</v>
          </cell>
          <cell r="E1008">
            <v>70</v>
          </cell>
          <cell r="J1008">
            <v>5</v>
          </cell>
          <cell r="K1008">
            <v>6.4</v>
          </cell>
          <cell r="M1008">
            <v>6.4</v>
          </cell>
          <cell r="N1008">
            <v>65</v>
          </cell>
          <cell r="O1008">
            <v>83.2</v>
          </cell>
          <cell r="Q1008">
            <v>83.2</v>
          </cell>
        </row>
        <row r="1009">
          <cell r="A1009" t="str">
            <v>XP039</v>
          </cell>
          <cell r="B1009" t="str">
            <v>O型圈</v>
          </cell>
          <cell r="C1009" t="str">
            <v>199.3*5.7</v>
          </cell>
          <cell r="D1009" t="str">
            <v>只</v>
          </cell>
          <cell r="E1009">
            <v>113</v>
          </cell>
          <cell r="J1009">
            <v>99</v>
          </cell>
          <cell r="K1009">
            <v>583.11</v>
          </cell>
          <cell r="L1009">
            <v>-5.9</v>
          </cell>
          <cell r="M1009">
            <v>577.21</v>
          </cell>
          <cell r="N1009">
            <v>14</v>
          </cell>
          <cell r="O1009">
            <v>82.46</v>
          </cell>
          <cell r="P1009">
            <v>-0.83</v>
          </cell>
          <cell r="Q1009">
            <v>81.63</v>
          </cell>
        </row>
        <row r="1010">
          <cell r="A1010" t="str">
            <v>DH115</v>
          </cell>
          <cell r="B1010" t="str">
            <v>压王</v>
          </cell>
          <cell r="C1010" t="str">
            <v>1.5*13.5*130</v>
          </cell>
          <cell r="D1010" t="str">
            <v>只</v>
          </cell>
          <cell r="E1010">
            <v>8</v>
          </cell>
          <cell r="N1010">
            <v>8</v>
          </cell>
          <cell r="O1010">
            <v>82.09</v>
          </cell>
          <cell r="P1010">
            <v>-0.01</v>
          </cell>
          <cell r="Q1010">
            <v>82.08</v>
          </cell>
        </row>
        <row r="1011">
          <cell r="A1011" t="str">
            <v>XJ279</v>
          </cell>
          <cell r="B1011" t="str">
            <v>刺毛圈</v>
          </cell>
          <cell r="C1011" t="str">
            <v>YD63</v>
          </cell>
          <cell r="D1011" t="str">
            <v>只</v>
          </cell>
          <cell r="E1011">
            <v>6</v>
          </cell>
          <cell r="N1011">
            <v>6</v>
          </cell>
          <cell r="O1011">
            <v>82.08</v>
          </cell>
          <cell r="P1011">
            <v>0.48</v>
          </cell>
          <cell r="Q1011">
            <v>82.56</v>
          </cell>
        </row>
        <row r="1012">
          <cell r="A1012" t="str">
            <v>YX124</v>
          </cell>
          <cell r="B1012" t="str">
            <v>平键</v>
          </cell>
          <cell r="C1012" t="str">
            <v>36*24*111</v>
          </cell>
          <cell r="D1012" t="str">
            <v>只</v>
          </cell>
          <cell r="E1012">
            <v>21</v>
          </cell>
          <cell r="F1012">
            <v>53</v>
          </cell>
          <cell r="G1012">
            <v>543.78</v>
          </cell>
          <cell r="H1012">
            <v>89.1</v>
          </cell>
          <cell r="I1012">
            <v>632.88</v>
          </cell>
          <cell r="J1012">
            <v>13</v>
          </cell>
          <cell r="K1012">
            <v>133.38</v>
          </cell>
          <cell r="L1012">
            <v>19.100000000000001</v>
          </cell>
          <cell r="M1012">
            <v>152.47999999999999</v>
          </cell>
          <cell r="N1012">
            <v>61</v>
          </cell>
          <cell r="O1012">
            <v>625.86</v>
          </cell>
          <cell r="P1012">
            <v>89.64</v>
          </cell>
          <cell r="Q1012">
            <v>715.5</v>
          </cell>
        </row>
        <row r="1013">
          <cell r="A1013" t="str">
            <v>XJ119</v>
          </cell>
          <cell r="B1013" t="str">
            <v>O型圈</v>
          </cell>
          <cell r="C1013" t="str">
            <v>90*3.1</v>
          </cell>
          <cell r="D1013" t="str">
            <v>只</v>
          </cell>
          <cell r="E1013">
            <v>100</v>
          </cell>
          <cell r="N1013">
            <v>100</v>
          </cell>
          <cell r="O1013">
            <v>82</v>
          </cell>
          <cell r="P1013">
            <v>68.150000000000006</v>
          </cell>
          <cell r="Q1013">
            <v>150.15</v>
          </cell>
        </row>
        <row r="1014">
          <cell r="A1014" t="str">
            <v>YX070</v>
          </cell>
          <cell r="B1014" t="str">
            <v>平键</v>
          </cell>
          <cell r="C1014" t="str">
            <v>12*25</v>
          </cell>
          <cell r="D1014" t="str">
            <v>只</v>
          </cell>
          <cell r="E1014">
            <v>212</v>
          </cell>
          <cell r="N1014">
            <v>212</v>
          </cell>
          <cell r="O1014">
            <v>81.62</v>
          </cell>
          <cell r="P1014">
            <v>-1.08</v>
          </cell>
          <cell r="Q1014">
            <v>80.540000000000006</v>
          </cell>
        </row>
        <row r="1015">
          <cell r="A1015" t="str">
            <v>CL049</v>
          </cell>
          <cell r="B1015" t="str">
            <v>方头螺丝</v>
          </cell>
          <cell r="C1015" t="str">
            <v>8*16</v>
          </cell>
          <cell r="D1015" t="str">
            <v>只</v>
          </cell>
          <cell r="E1015">
            <v>406</v>
          </cell>
          <cell r="N1015">
            <v>406</v>
          </cell>
          <cell r="O1015">
            <v>81.2</v>
          </cell>
          <cell r="Q1015">
            <v>81.2</v>
          </cell>
        </row>
        <row r="1016">
          <cell r="A1016" t="str">
            <v>ZC055</v>
          </cell>
          <cell r="B1016" t="str">
            <v>轴承</v>
          </cell>
          <cell r="C1016" t="str">
            <v>7213</v>
          </cell>
          <cell r="D1016" t="str">
            <v>套</v>
          </cell>
          <cell r="E1016">
            <v>50</v>
          </cell>
          <cell r="F1016">
            <v>39</v>
          </cell>
          <cell r="G1016">
            <v>1580</v>
          </cell>
          <cell r="H1016">
            <v>-0.11</v>
          </cell>
          <cell r="I1016">
            <v>1579.89</v>
          </cell>
          <cell r="J1016">
            <v>48</v>
          </cell>
          <cell r="K1016">
            <v>1944.61</v>
          </cell>
          <cell r="L1016">
            <v>-183.18</v>
          </cell>
          <cell r="M1016">
            <v>1761.43</v>
          </cell>
          <cell r="N1016">
            <v>41</v>
          </cell>
          <cell r="O1016">
            <v>1661.04</v>
          </cell>
          <cell r="P1016">
            <v>-79.66</v>
          </cell>
          <cell r="Q1016">
            <v>1581.38</v>
          </cell>
        </row>
        <row r="1017">
          <cell r="A1017" t="str">
            <v>XP008</v>
          </cell>
          <cell r="B1017" t="str">
            <v>O型圈</v>
          </cell>
          <cell r="C1017" t="str">
            <v>124.4*3.1</v>
          </cell>
          <cell r="D1017" t="str">
            <v>只</v>
          </cell>
          <cell r="E1017">
            <v>79</v>
          </cell>
          <cell r="F1017">
            <v>50</v>
          </cell>
          <cell r="G1017">
            <v>134.5</v>
          </cell>
          <cell r="I1017">
            <v>134.5</v>
          </cell>
          <cell r="J1017">
            <v>49</v>
          </cell>
          <cell r="K1017">
            <v>131.81</v>
          </cell>
          <cell r="M1017">
            <v>131.81</v>
          </cell>
          <cell r="N1017">
            <v>80</v>
          </cell>
          <cell r="O1017">
            <v>215.2</v>
          </cell>
          <cell r="Q1017">
            <v>215.2</v>
          </cell>
        </row>
        <row r="1018">
          <cell r="A1018" t="str">
            <v>GJ313</v>
          </cell>
          <cell r="B1018" t="str">
            <v>合金刀头</v>
          </cell>
          <cell r="C1018" t="str">
            <v>YT15C120</v>
          </cell>
          <cell r="D1018" t="str">
            <v>块</v>
          </cell>
          <cell r="E1018">
            <v>125</v>
          </cell>
          <cell r="J1018">
            <v>73</v>
          </cell>
          <cell r="K1018">
            <v>113.15</v>
          </cell>
          <cell r="L1018">
            <v>-1.7</v>
          </cell>
          <cell r="M1018">
            <v>111.45</v>
          </cell>
          <cell r="N1018">
            <v>52</v>
          </cell>
          <cell r="O1018">
            <v>80.599999999999994</v>
          </cell>
          <cell r="P1018">
            <v>-1.22</v>
          </cell>
          <cell r="Q1018">
            <v>79.38</v>
          </cell>
        </row>
        <row r="1019">
          <cell r="A1019" t="str">
            <v>WL038</v>
          </cell>
          <cell r="B1019" t="str">
            <v>外六角</v>
          </cell>
          <cell r="C1019" t="str">
            <v>16*35</v>
          </cell>
          <cell r="D1019" t="str">
            <v>只</v>
          </cell>
          <cell r="E1019">
            <v>554</v>
          </cell>
          <cell r="J1019">
            <v>363</v>
          </cell>
          <cell r="K1019">
            <v>152.46</v>
          </cell>
          <cell r="L1019">
            <v>-6.45</v>
          </cell>
          <cell r="M1019">
            <v>146.01</v>
          </cell>
          <cell r="N1019">
            <v>191</v>
          </cell>
          <cell r="O1019">
            <v>80.22</v>
          </cell>
          <cell r="P1019">
            <v>-3.39</v>
          </cell>
          <cell r="Q1019">
            <v>76.83</v>
          </cell>
        </row>
        <row r="1020">
          <cell r="A1020" t="str">
            <v>XP023</v>
          </cell>
          <cell r="B1020" t="str">
            <v>O型圈</v>
          </cell>
          <cell r="C1020" t="str">
            <v>84.6*5.7</v>
          </cell>
          <cell r="D1020" t="str">
            <v>只</v>
          </cell>
          <cell r="E1020">
            <v>68</v>
          </cell>
          <cell r="F1020">
            <v>105</v>
          </cell>
          <cell r="G1020">
            <v>221.55</v>
          </cell>
          <cell r="I1020">
            <v>221.55</v>
          </cell>
          <cell r="J1020">
            <v>30</v>
          </cell>
          <cell r="K1020">
            <v>63.3</v>
          </cell>
          <cell r="M1020">
            <v>63.3</v>
          </cell>
          <cell r="N1020">
            <v>143</v>
          </cell>
          <cell r="O1020">
            <v>301.73</v>
          </cell>
          <cell r="Q1020">
            <v>301.73</v>
          </cell>
        </row>
        <row r="1021">
          <cell r="A1021" t="str">
            <v>CL114</v>
          </cell>
          <cell r="B1021" t="str">
            <v>漆包线</v>
          </cell>
          <cell r="C1021" t="str">
            <v>0.4</v>
          </cell>
          <cell r="D1021" t="str">
            <v>公斤</v>
          </cell>
          <cell r="E1021">
            <v>8</v>
          </cell>
          <cell r="N1021">
            <v>8</v>
          </cell>
          <cell r="O1021">
            <v>80</v>
          </cell>
          <cell r="Q1021">
            <v>80</v>
          </cell>
        </row>
        <row r="1022">
          <cell r="A1022" t="str">
            <v>DQ067</v>
          </cell>
          <cell r="B1022" t="str">
            <v>上海罗母</v>
          </cell>
          <cell r="D1022" t="str">
            <v>只</v>
          </cell>
          <cell r="E1022">
            <v>2700</v>
          </cell>
          <cell r="F1022">
            <v>3300</v>
          </cell>
          <cell r="G1022">
            <v>2640</v>
          </cell>
          <cell r="I1022">
            <v>2640</v>
          </cell>
          <cell r="J1022">
            <v>2600</v>
          </cell>
          <cell r="K1022">
            <v>2080</v>
          </cell>
          <cell r="L1022">
            <v>-256.25</v>
          </cell>
          <cell r="M1022">
            <v>1823.75</v>
          </cell>
          <cell r="N1022">
            <v>3400</v>
          </cell>
          <cell r="O1022">
            <v>2720</v>
          </cell>
          <cell r="P1022">
            <v>-221.66</v>
          </cell>
          <cell r="Q1022">
            <v>2498.34</v>
          </cell>
        </row>
        <row r="1023">
          <cell r="A1023" t="str">
            <v>XJ182</v>
          </cell>
          <cell r="B1023" t="str">
            <v>橡皮垫圈</v>
          </cell>
          <cell r="C1023" t="str">
            <v>6.3T</v>
          </cell>
          <cell r="D1023" t="str">
            <v>只</v>
          </cell>
          <cell r="E1023">
            <v>94</v>
          </cell>
          <cell r="N1023">
            <v>94</v>
          </cell>
          <cell r="O1023">
            <v>79.900000000000006</v>
          </cell>
          <cell r="P1023">
            <v>-1.05</v>
          </cell>
          <cell r="Q1023">
            <v>78.849999999999994</v>
          </cell>
        </row>
        <row r="1024">
          <cell r="A1024" t="str">
            <v>CL060</v>
          </cell>
          <cell r="B1024" t="str">
            <v>挤头螺丝</v>
          </cell>
          <cell r="C1024" t="str">
            <v>M16</v>
          </cell>
          <cell r="D1024" t="str">
            <v>只</v>
          </cell>
          <cell r="E1024">
            <v>188</v>
          </cell>
          <cell r="N1024">
            <v>188</v>
          </cell>
          <cell r="O1024">
            <v>78.959999999999994</v>
          </cell>
          <cell r="Q1024">
            <v>78.959999999999994</v>
          </cell>
        </row>
        <row r="1025">
          <cell r="A1025" t="str">
            <v>ZC084</v>
          </cell>
          <cell r="B1025" t="str">
            <v>轴承</v>
          </cell>
          <cell r="C1025" t="str">
            <v>8110</v>
          </cell>
          <cell r="D1025" t="str">
            <v>套</v>
          </cell>
          <cell r="E1025">
            <v>4</v>
          </cell>
          <cell r="J1025">
            <v>1</v>
          </cell>
          <cell r="K1025">
            <v>26.25</v>
          </cell>
          <cell r="L1025">
            <v>-0.35</v>
          </cell>
          <cell r="M1025">
            <v>25.9</v>
          </cell>
          <cell r="N1025">
            <v>3</v>
          </cell>
          <cell r="O1025">
            <v>78.75</v>
          </cell>
          <cell r="P1025">
            <v>-1.03</v>
          </cell>
          <cell r="Q1025">
            <v>77.72</v>
          </cell>
        </row>
        <row r="1026">
          <cell r="A1026" t="str">
            <v>GJ467</v>
          </cell>
          <cell r="B1026" t="str">
            <v>齿轮铣刀</v>
          </cell>
          <cell r="C1026" t="str">
            <v>2M3#</v>
          </cell>
          <cell r="D1026" t="str">
            <v>片</v>
          </cell>
          <cell r="E1026">
            <v>3</v>
          </cell>
          <cell r="J1026">
            <v>1</v>
          </cell>
          <cell r="K1026">
            <v>39.32</v>
          </cell>
          <cell r="M1026">
            <v>39.32</v>
          </cell>
          <cell r="N1026">
            <v>2</v>
          </cell>
          <cell r="O1026">
            <v>78.64</v>
          </cell>
          <cell r="Q1026">
            <v>78.64</v>
          </cell>
        </row>
        <row r="1027">
          <cell r="A1027" t="str">
            <v>XL349</v>
          </cell>
          <cell r="B1027" t="str">
            <v>刀架肖</v>
          </cell>
          <cell r="C1027" t="str">
            <v>CG620</v>
          </cell>
          <cell r="D1027" t="str">
            <v>只</v>
          </cell>
          <cell r="E1027">
            <v>2</v>
          </cell>
          <cell r="N1027">
            <v>2</v>
          </cell>
          <cell r="O1027">
            <v>78.64</v>
          </cell>
          <cell r="Q1027">
            <v>78.64</v>
          </cell>
        </row>
        <row r="1028">
          <cell r="A1028" t="str">
            <v>NL017</v>
          </cell>
          <cell r="B1028" t="str">
            <v>内六角</v>
          </cell>
          <cell r="C1028" t="str">
            <v>8*70</v>
          </cell>
          <cell r="D1028" t="str">
            <v>只</v>
          </cell>
          <cell r="E1028">
            <v>929</v>
          </cell>
          <cell r="F1028">
            <v>1300</v>
          </cell>
          <cell r="G1028">
            <v>351</v>
          </cell>
          <cell r="H1028">
            <v>64.34</v>
          </cell>
          <cell r="I1028">
            <v>415.34</v>
          </cell>
          <cell r="J1028">
            <v>640</v>
          </cell>
          <cell r="K1028">
            <v>172.8</v>
          </cell>
          <cell r="L1028">
            <v>4.3899999999999997</v>
          </cell>
          <cell r="M1028">
            <v>177.19</v>
          </cell>
          <cell r="N1028">
            <v>1589</v>
          </cell>
          <cell r="O1028">
            <v>429.03</v>
          </cell>
          <cell r="P1028">
            <v>51.84</v>
          </cell>
          <cell r="Q1028">
            <v>480.87</v>
          </cell>
        </row>
        <row r="1029">
          <cell r="A1029" t="str">
            <v>LM063</v>
          </cell>
          <cell r="B1029" t="str">
            <v>弹王垫片</v>
          </cell>
          <cell r="C1029" t="str">
            <v>Q6</v>
          </cell>
          <cell r="D1029" t="str">
            <v>只</v>
          </cell>
          <cell r="E1029">
            <v>23744</v>
          </cell>
          <cell r="F1029">
            <v>40000</v>
          </cell>
          <cell r="G1029">
            <v>400</v>
          </cell>
          <cell r="I1029">
            <v>400</v>
          </cell>
          <cell r="J1029">
            <v>15949</v>
          </cell>
          <cell r="K1029">
            <v>159.49</v>
          </cell>
          <cell r="L1029">
            <v>19.62</v>
          </cell>
          <cell r="M1029">
            <v>179.11</v>
          </cell>
          <cell r="N1029">
            <v>47795</v>
          </cell>
          <cell r="O1029">
            <v>477.95</v>
          </cell>
          <cell r="P1029">
            <v>-21.06</v>
          </cell>
          <cell r="Q1029">
            <v>456.89</v>
          </cell>
        </row>
        <row r="1030">
          <cell r="A1030" t="str">
            <v>CL145</v>
          </cell>
          <cell r="B1030" t="str">
            <v>接头螺母</v>
          </cell>
          <cell r="D1030" t="str">
            <v>只</v>
          </cell>
          <cell r="E1030">
            <v>390</v>
          </cell>
          <cell r="N1030">
            <v>390</v>
          </cell>
          <cell r="O1030">
            <v>77.81</v>
          </cell>
          <cell r="Q1030">
            <v>77.81</v>
          </cell>
        </row>
        <row r="1031">
          <cell r="A1031" t="str">
            <v>DQ026</v>
          </cell>
          <cell r="B1031" t="str">
            <v>电器杂</v>
          </cell>
          <cell r="D1031" t="str">
            <v>只</v>
          </cell>
          <cell r="E1031">
            <v>6</v>
          </cell>
          <cell r="N1031">
            <v>6</v>
          </cell>
          <cell r="O1031">
            <v>77.64</v>
          </cell>
          <cell r="P1031">
            <v>-68.540000000000006</v>
          </cell>
          <cell r="Q1031">
            <v>9.1</v>
          </cell>
        </row>
        <row r="1032">
          <cell r="A1032" t="str">
            <v>NL095</v>
          </cell>
          <cell r="B1032" t="str">
            <v>内六角</v>
          </cell>
          <cell r="C1032" t="str">
            <v>6*80</v>
          </cell>
          <cell r="D1032" t="str">
            <v>只</v>
          </cell>
          <cell r="E1032">
            <v>284</v>
          </cell>
          <cell r="F1032">
            <v>2000</v>
          </cell>
          <cell r="G1032">
            <v>760</v>
          </cell>
          <cell r="H1032">
            <v>-212.99</v>
          </cell>
          <cell r="I1032">
            <v>547.01</v>
          </cell>
          <cell r="J1032">
            <v>80</v>
          </cell>
          <cell r="K1032">
            <v>30.4</v>
          </cell>
          <cell r="M1032">
            <v>30.4</v>
          </cell>
          <cell r="N1032">
            <v>2204</v>
          </cell>
          <cell r="O1032">
            <v>837.52</v>
          </cell>
          <cell r="P1032">
            <v>-212.99</v>
          </cell>
          <cell r="Q1032">
            <v>624.53</v>
          </cell>
        </row>
        <row r="1033">
          <cell r="A1033" t="str">
            <v>JD011</v>
          </cell>
          <cell r="B1033" t="str">
            <v>紧定螺丝</v>
          </cell>
          <cell r="C1033" t="str">
            <v>12*25</v>
          </cell>
          <cell r="D1033" t="str">
            <v>只</v>
          </cell>
          <cell r="E1033">
            <v>1256</v>
          </cell>
          <cell r="J1033">
            <v>45</v>
          </cell>
          <cell r="K1033">
            <v>2.88</v>
          </cell>
          <cell r="M1033">
            <v>2.88</v>
          </cell>
          <cell r="N1033">
            <v>1211</v>
          </cell>
          <cell r="O1033">
            <v>77.5</v>
          </cell>
          <cell r="P1033">
            <v>-0.09</v>
          </cell>
          <cell r="Q1033">
            <v>77.41</v>
          </cell>
        </row>
        <row r="1034">
          <cell r="A1034" t="str">
            <v>PD040</v>
          </cell>
          <cell r="B1034" t="str">
            <v>三角带</v>
          </cell>
          <cell r="C1034" t="str">
            <v>B1245</v>
          </cell>
          <cell r="D1034" t="str">
            <v>根</v>
          </cell>
          <cell r="E1034">
            <v>20</v>
          </cell>
          <cell r="J1034">
            <v>2</v>
          </cell>
          <cell r="K1034">
            <v>8.6</v>
          </cell>
          <cell r="L1034">
            <v>-0.08</v>
          </cell>
          <cell r="M1034">
            <v>8.52</v>
          </cell>
          <cell r="N1034">
            <v>18</v>
          </cell>
          <cell r="O1034">
            <v>77.400000000000006</v>
          </cell>
          <cell r="P1034">
            <v>-0.77</v>
          </cell>
          <cell r="Q1034">
            <v>76.63</v>
          </cell>
        </row>
        <row r="1035">
          <cell r="A1035" t="str">
            <v>XL286</v>
          </cell>
          <cell r="B1035" t="str">
            <v>导绳器</v>
          </cell>
          <cell r="C1035" t="str">
            <v>1T</v>
          </cell>
          <cell r="D1035" t="str">
            <v>只</v>
          </cell>
          <cell r="E1035">
            <v>1</v>
          </cell>
          <cell r="N1035">
            <v>1</v>
          </cell>
          <cell r="O1035">
            <v>76.92</v>
          </cell>
          <cell r="Q1035">
            <v>76.92</v>
          </cell>
        </row>
        <row r="1036">
          <cell r="A1036" t="str">
            <v>GJ625</v>
          </cell>
          <cell r="B1036" t="str">
            <v>进口刀片</v>
          </cell>
          <cell r="C1036" t="str">
            <v>KM3005</v>
          </cell>
          <cell r="D1036" t="str">
            <v>片</v>
          </cell>
          <cell r="E1036">
            <v>6</v>
          </cell>
          <cell r="J1036">
            <v>5</v>
          </cell>
          <cell r="K1036">
            <v>384.5</v>
          </cell>
          <cell r="M1036">
            <v>384.5</v>
          </cell>
          <cell r="N1036">
            <v>1</v>
          </cell>
          <cell r="O1036">
            <v>76.900000000000006</v>
          </cell>
          <cell r="Q1036">
            <v>76.900000000000006</v>
          </cell>
        </row>
        <row r="1037">
          <cell r="A1037" t="str">
            <v>CL084</v>
          </cell>
          <cell r="B1037" t="str">
            <v>轴肖</v>
          </cell>
          <cell r="C1037" t="str">
            <v>8*30</v>
          </cell>
          <cell r="D1037" t="str">
            <v>只</v>
          </cell>
          <cell r="E1037">
            <v>153</v>
          </cell>
          <cell r="N1037">
            <v>153</v>
          </cell>
          <cell r="O1037">
            <v>76.5</v>
          </cell>
          <cell r="Q1037">
            <v>76.5</v>
          </cell>
        </row>
        <row r="1038">
          <cell r="A1038" t="str">
            <v>ZC114</v>
          </cell>
          <cell r="B1038" t="str">
            <v>轴承</v>
          </cell>
          <cell r="C1038" t="str">
            <v>D112.226812</v>
          </cell>
          <cell r="D1038" t="str">
            <v>套</v>
          </cell>
          <cell r="E1038">
            <v>2</v>
          </cell>
          <cell r="F1038">
            <v>1</v>
          </cell>
          <cell r="G1038">
            <v>76.19</v>
          </cell>
          <cell r="I1038">
            <v>76.19</v>
          </cell>
          <cell r="J1038">
            <v>1</v>
          </cell>
          <cell r="K1038">
            <v>76.19</v>
          </cell>
          <cell r="L1038">
            <v>-0.67</v>
          </cell>
          <cell r="M1038">
            <v>75.52</v>
          </cell>
          <cell r="N1038">
            <v>2</v>
          </cell>
          <cell r="O1038">
            <v>152.37</v>
          </cell>
          <cell r="P1038">
            <v>-1.34</v>
          </cell>
          <cell r="Q1038">
            <v>151.03</v>
          </cell>
        </row>
        <row r="1039">
          <cell r="A1039" t="str">
            <v>ZC108</v>
          </cell>
          <cell r="B1039" t="str">
            <v>轴承</v>
          </cell>
          <cell r="C1039" t="str">
            <v>4524906</v>
          </cell>
          <cell r="D1039" t="str">
            <v>套</v>
          </cell>
          <cell r="E1039">
            <v>2</v>
          </cell>
          <cell r="N1039">
            <v>2</v>
          </cell>
          <cell r="O1039">
            <v>76.150000000000006</v>
          </cell>
          <cell r="P1039">
            <v>-33.64</v>
          </cell>
          <cell r="Q1039">
            <v>42.51</v>
          </cell>
        </row>
        <row r="1040">
          <cell r="A1040" t="str">
            <v>ZC128</v>
          </cell>
          <cell r="B1040" t="str">
            <v>轴承</v>
          </cell>
          <cell r="C1040" t="str">
            <v>8214</v>
          </cell>
          <cell r="D1040" t="str">
            <v>套</v>
          </cell>
          <cell r="E1040">
            <v>2</v>
          </cell>
          <cell r="N1040">
            <v>2</v>
          </cell>
          <cell r="O1040">
            <v>76</v>
          </cell>
          <cell r="P1040">
            <v>-72.5</v>
          </cell>
          <cell r="Q1040">
            <v>3.5</v>
          </cell>
        </row>
        <row r="1041">
          <cell r="A1041" t="str">
            <v>GJ283</v>
          </cell>
          <cell r="B1041" t="str">
            <v>合金刀头</v>
          </cell>
          <cell r="C1041" t="str">
            <v>YG6D212</v>
          </cell>
          <cell r="D1041" t="str">
            <v>块</v>
          </cell>
          <cell r="E1041">
            <v>280</v>
          </cell>
          <cell r="J1041">
            <v>92</v>
          </cell>
          <cell r="K1041">
            <v>37.11</v>
          </cell>
          <cell r="L1041">
            <v>-0.6</v>
          </cell>
          <cell r="M1041">
            <v>36.51</v>
          </cell>
          <cell r="N1041">
            <v>188</v>
          </cell>
          <cell r="O1041">
            <v>75.78</v>
          </cell>
          <cell r="P1041">
            <v>-1.21</v>
          </cell>
          <cell r="Q1041">
            <v>74.569999999999993</v>
          </cell>
        </row>
        <row r="1042">
          <cell r="A1042" t="str">
            <v>TJ077</v>
          </cell>
          <cell r="B1042" t="str">
            <v>黄铜管</v>
          </cell>
          <cell r="D1042" t="str">
            <v>公斤</v>
          </cell>
          <cell r="E1042">
            <v>2.1</v>
          </cell>
          <cell r="N1042">
            <v>2.1</v>
          </cell>
          <cell r="O1042">
            <v>75.39</v>
          </cell>
          <cell r="P1042">
            <v>-0.99</v>
          </cell>
          <cell r="Q1042">
            <v>74.400000000000006</v>
          </cell>
        </row>
        <row r="1043">
          <cell r="A1043" t="str">
            <v>GJ050</v>
          </cell>
          <cell r="B1043" t="str">
            <v>丝攻</v>
          </cell>
          <cell r="C1043" t="str">
            <v>Q36</v>
          </cell>
          <cell r="D1043" t="str">
            <v>支</v>
          </cell>
          <cell r="E1043">
            <v>1</v>
          </cell>
          <cell r="N1043">
            <v>1</v>
          </cell>
          <cell r="O1043">
            <v>75</v>
          </cell>
          <cell r="Q1043">
            <v>75</v>
          </cell>
        </row>
        <row r="1044">
          <cell r="A1044" t="str">
            <v>JC057</v>
          </cell>
          <cell r="B1044" t="str">
            <v>交流接触器线圈</v>
          </cell>
          <cell r="C1044" t="str">
            <v>60A/220V</v>
          </cell>
          <cell r="D1044" t="str">
            <v>只</v>
          </cell>
          <cell r="E1044">
            <v>3</v>
          </cell>
          <cell r="N1044">
            <v>3</v>
          </cell>
          <cell r="O1044">
            <v>75</v>
          </cell>
          <cell r="P1044">
            <v>-33.99</v>
          </cell>
          <cell r="Q1044">
            <v>41.01</v>
          </cell>
        </row>
        <row r="1045">
          <cell r="A1045" t="str">
            <v>KD015</v>
          </cell>
          <cell r="B1045" t="str">
            <v>孔挡</v>
          </cell>
          <cell r="C1045" t="str">
            <v>Q105</v>
          </cell>
          <cell r="D1045" t="str">
            <v>只</v>
          </cell>
          <cell r="J1045">
            <v>-25</v>
          </cell>
          <cell r="K1045">
            <v>-75</v>
          </cell>
          <cell r="L1045">
            <v>50</v>
          </cell>
          <cell r="M1045">
            <v>-25</v>
          </cell>
          <cell r="N1045">
            <v>25</v>
          </cell>
          <cell r="O1045">
            <v>75</v>
          </cell>
          <cell r="P1045">
            <v>-50</v>
          </cell>
          <cell r="Q1045">
            <v>25</v>
          </cell>
        </row>
        <row r="1046">
          <cell r="A1046" t="str">
            <v>YD034</v>
          </cell>
          <cell r="B1046" t="str">
            <v>热继电器</v>
          </cell>
          <cell r="C1046" t="str">
            <v>40A</v>
          </cell>
          <cell r="D1046" t="str">
            <v>只</v>
          </cell>
          <cell r="E1046">
            <v>13</v>
          </cell>
          <cell r="J1046">
            <v>12</v>
          </cell>
          <cell r="K1046">
            <v>900</v>
          </cell>
          <cell r="L1046">
            <v>-65.11</v>
          </cell>
          <cell r="M1046">
            <v>834.89</v>
          </cell>
          <cell r="N1046">
            <v>1</v>
          </cell>
          <cell r="O1046">
            <v>75</v>
          </cell>
          <cell r="P1046">
            <v>-5.43</v>
          </cell>
          <cell r="Q1046">
            <v>69.569999999999993</v>
          </cell>
        </row>
        <row r="1047">
          <cell r="A1047" t="str">
            <v>GJ055</v>
          </cell>
          <cell r="B1047" t="str">
            <v>钻头</v>
          </cell>
          <cell r="C1047" t="str">
            <v>Q2.5</v>
          </cell>
          <cell r="D1047" t="str">
            <v>支</v>
          </cell>
          <cell r="E1047">
            <v>110</v>
          </cell>
          <cell r="N1047">
            <v>110</v>
          </cell>
          <cell r="O1047">
            <v>74.8</v>
          </cell>
          <cell r="P1047">
            <v>-0.11</v>
          </cell>
          <cell r="Q1047">
            <v>74.69</v>
          </cell>
        </row>
        <row r="1048">
          <cell r="A1048" t="str">
            <v>ZJ125</v>
          </cell>
          <cell r="B1048" t="str">
            <v>衬套</v>
          </cell>
          <cell r="C1048" t="str">
            <v>35*39*40</v>
          </cell>
          <cell r="D1048" t="str">
            <v>只</v>
          </cell>
          <cell r="E1048">
            <v>10</v>
          </cell>
          <cell r="N1048">
            <v>10</v>
          </cell>
          <cell r="O1048">
            <v>74</v>
          </cell>
          <cell r="P1048">
            <v>-0.98</v>
          </cell>
          <cell r="Q1048">
            <v>73.02</v>
          </cell>
        </row>
        <row r="1049">
          <cell r="A1049" t="str">
            <v>ZD029</v>
          </cell>
          <cell r="B1049" t="str">
            <v>轴挡</v>
          </cell>
          <cell r="C1049" t="str">
            <v>Q90</v>
          </cell>
          <cell r="D1049" t="str">
            <v>只</v>
          </cell>
          <cell r="J1049">
            <v>-46</v>
          </cell>
          <cell r="K1049">
            <v>-73.599999999999994</v>
          </cell>
          <cell r="L1049">
            <v>3.21</v>
          </cell>
          <cell r="M1049">
            <v>-70.39</v>
          </cell>
          <cell r="N1049">
            <v>46</v>
          </cell>
          <cell r="O1049">
            <v>73.599999999999994</v>
          </cell>
          <cell r="P1049">
            <v>-3.21</v>
          </cell>
          <cell r="Q1049">
            <v>70.39</v>
          </cell>
        </row>
        <row r="1050">
          <cell r="A1050" t="str">
            <v>PD121</v>
          </cell>
          <cell r="B1050" t="str">
            <v>三角带</v>
          </cell>
          <cell r="C1050" t="str">
            <v>A2515</v>
          </cell>
          <cell r="D1050" t="str">
            <v>根</v>
          </cell>
          <cell r="E1050">
            <v>9</v>
          </cell>
          <cell r="J1050">
            <v>2</v>
          </cell>
          <cell r="K1050">
            <v>21</v>
          </cell>
          <cell r="M1050">
            <v>21</v>
          </cell>
          <cell r="N1050">
            <v>7</v>
          </cell>
          <cell r="O1050">
            <v>73.5</v>
          </cell>
          <cell r="Q1050">
            <v>73.5</v>
          </cell>
        </row>
        <row r="1051">
          <cell r="A1051" t="str">
            <v>PD132</v>
          </cell>
          <cell r="B1051" t="str">
            <v>三角带</v>
          </cell>
          <cell r="C1051" t="str">
            <v>B2286</v>
          </cell>
          <cell r="D1051" t="str">
            <v>根</v>
          </cell>
          <cell r="E1051">
            <v>9</v>
          </cell>
          <cell r="N1051">
            <v>9</v>
          </cell>
          <cell r="O1051">
            <v>72.900000000000006</v>
          </cell>
          <cell r="P1051">
            <v>2.31</v>
          </cell>
          <cell r="Q1051">
            <v>75.209999999999994</v>
          </cell>
        </row>
        <row r="1052">
          <cell r="A1052" t="str">
            <v>XL380</v>
          </cell>
          <cell r="B1052" t="str">
            <v>园盘锯片</v>
          </cell>
          <cell r="C1052" t="str">
            <v>Q380*25</v>
          </cell>
          <cell r="D1052" t="str">
            <v>只</v>
          </cell>
          <cell r="E1052">
            <v>1</v>
          </cell>
          <cell r="N1052">
            <v>1</v>
          </cell>
          <cell r="O1052">
            <v>72.650000000000006</v>
          </cell>
          <cell r="Q1052">
            <v>72.650000000000006</v>
          </cell>
        </row>
        <row r="1053">
          <cell r="A1053" t="str">
            <v>YX145</v>
          </cell>
          <cell r="B1053" t="str">
            <v>平键</v>
          </cell>
          <cell r="C1053" t="str">
            <v>22*140</v>
          </cell>
          <cell r="D1053" t="str">
            <v>只</v>
          </cell>
          <cell r="E1053">
            <v>38</v>
          </cell>
          <cell r="J1053">
            <v>14</v>
          </cell>
          <cell r="K1053">
            <v>42</v>
          </cell>
          <cell r="M1053">
            <v>42</v>
          </cell>
          <cell r="N1053">
            <v>24</v>
          </cell>
          <cell r="O1053">
            <v>72</v>
          </cell>
          <cell r="Q1053">
            <v>72</v>
          </cell>
        </row>
        <row r="1054">
          <cell r="A1054" t="str">
            <v>XL218</v>
          </cell>
          <cell r="B1054" t="str">
            <v>棘轮.罩.爪.推动连杆</v>
          </cell>
          <cell r="C1054" t="str">
            <v>6118.6119</v>
          </cell>
          <cell r="D1054" t="str">
            <v>只</v>
          </cell>
          <cell r="E1054">
            <v>1</v>
          </cell>
          <cell r="F1054">
            <v>1</v>
          </cell>
          <cell r="G1054">
            <v>70.77</v>
          </cell>
          <cell r="I1054">
            <v>70.77</v>
          </cell>
          <cell r="N1054">
            <v>2</v>
          </cell>
          <cell r="O1054">
            <v>141.54</v>
          </cell>
          <cell r="P1054">
            <v>13.27</v>
          </cell>
          <cell r="Q1054">
            <v>154.81</v>
          </cell>
        </row>
        <row r="1055">
          <cell r="A1055" t="str">
            <v>XP054</v>
          </cell>
          <cell r="B1055" t="str">
            <v>O型圈</v>
          </cell>
          <cell r="C1055" t="str">
            <v>280*8.6</v>
          </cell>
          <cell r="D1055" t="str">
            <v>只</v>
          </cell>
          <cell r="E1055">
            <v>9</v>
          </cell>
          <cell r="N1055">
            <v>9</v>
          </cell>
          <cell r="O1055">
            <v>70.2</v>
          </cell>
          <cell r="Q1055">
            <v>70.2</v>
          </cell>
        </row>
        <row r="1056">
          <cell r="A1056" t="str">
            <v>PD035</v>
          </cell>
          <cell r="B1056" t="str">
            <v>三角带</v>
          </cell>
          <cell r="C1056" t="str">
            <v>A3150</v>
          </cell>
          <cell r="D1056" t="str">
            <v>根</v>
          </cell>
          <cell r="E1056">
            <v>10</v>
          </cell>
          <cell r="N1056">
            <v>10</v>
          </cell>
          <cell r="O1056">
            <v>70</v>
          </cell>
          <cell r="P1056">
            <v>-0.92</v>
          </cell>
          <cell r="Q1056">
            <v>69.08</v>
          </cell>
        </row>
        <row r="1057">
          <cell r="A1057" t="str">
            <v>YH012</v>
          </cell>
          <cell r="B1057" t="str">
            <v>内元么砂轮</v>
          </cell>
          <cell r="C1057" t="str">
            <v>Q150</v>
          </cell>
          <cell r="D1057" t="str">
            <v>块</v>
          </cell>
          <cell r="E1057">
            <v>10</v>
          </cell>
          <cell r="N1057">
            <v>10</v>
          </cell>
          <cell r="O1057">
            <v>70</v>
          </cell>
          <cell r="P1057">
            <v>-0.92</v>
          </cell>
          <cell r="Q1057">
            <v>69.08</v>
          </cell>
        </row>
        <row r="1058">
          <cell r="A1058" t="str">
            <v>YH065</v>
          </cell>
          <cell r="B1058" t="str">
            <v>皮带腊</v>
          </cell>
          <cell r="D1058" t="str">
            <v>卷</v>
          </cell>
          <cell r="E1058">
            <v>10</v>
          </cell>
          <cell r="F1058">
            <v>10</v>
          </cell>
          <cell r="G1058">
            <v>100</v>
          </cell>
          <cell r="H1058">
            <v>-35</v>
          </cell>
          <cell r="I1058">
            <v>65</v>
          </cell>
          <cell r="J1058">
            <v>3</v>
          </cell>
          <cell r="K1058">
            <v>30</v>
          </cell>
          <cell r="L1058">
            <v>-5.94</v>
          </cell>
          <cell r="M1058">
            <v>24.06</v>
          </cell>
          <cell r="N1058">
            <v>17</v>
          </cell>
          <cell r="O1058">
            <v>170</v>
          </cell>
          <cell r="P1058">
            <v>-33.61</v>
          </cell>
          <cell r="Q1058">
            <v>136.38999999999999</v>
          </cell>
        </row>
        <row r="1059">
          <cell r="A1059" t="str">
            <v>ZC077</v>
          </cell>
          <cell r="B1059" t="str">
            <v>轴承</v>
          </cell>
          <cell r="C1059" t="str">
            <v>7612</v>
          </cell>
          <cell r="D1059" t="str">
            <v>套</v>
          </cell>
          <cell r="E1059">
            <v>1</v>
          </cell>
          <cell r="N1059">
            <v>1</v>
          </cell>
          <cell r="O1059">
            <v>70</v>
          </cell>
          <cell r="P1059">
            <v>-7.35</v>
          </cell>
          <cell r="Q1059">
            <v>62.65</v>
          </cell>
        </row>
        <row r="1060">
          <cell r="A1060" t="str">
            <v>ZC103</v>
          </cell>
          <cell r="B1060" t="str">
            <v>轴承</v>
          </cell>
          <cell r="C1060" t="str">
            <v>46114</v>
          </cell>
          <cell r="D1060" t="str">
            <v>套</v>
          </cell>
          <cell r="E1060">
            <v>7</v>
          </cell>
          <cell r="N1060">
            <v>7</v>
          </cell>
          <cell r="O1060">
            <v>70</v>
          </cell>
          <cell r="P1060">
            <v>-0.92</v>
          </cell>
          <cell r="Q1060">
            <v>69.08</v>
          </cell>
        </row>
        <row r="1061">
          <cell r="A1061" t="str">
            <v>GJ565</v>
          </cell>
          <cell r="B1061" t="str">
            <v>键槽刀</v>
          </cell>
          <cell r="C1061" t="str">
            <v>Q35</v>
          </cell>
          <cell r="D1061" t="str">
            <v>支</v>
          </cell>
          <cell r="E1061">
            <v>4</v>
          </cell>
          <cell r="F1061">
            <v>6</v>
          </cell>
          <cell r="G1061">
            <v>418.2</v>
          </cell>
          <cell r="I1061">
            <v>418.2</v>
          </cell>
          <cell r="J1061">
            <v>3</v>
          </cell>
          <cell r="K1061">
            <v>209.1</v>
          </cell>
          <cell r="M1061">
            <v>209.1</v>
          </cell>
          <cell r="N1061">
            <v>7</v>
          </cell>
          <cell r="O1061">
            <v>487.9</v>
          </cell>
          <cell r="Q1061">
            <v>487.9</v>
          </cell>
        </row>
        <row r="1062">
          <cell r="A1062" t="str">
            <v>DJ153</v>
          </cell>
          <cell r="B1062" t="str">
            <v>吊钩</v>
          </cell>
          <cell r="D1062" t="str">
            <v>只</v>
          </cell>
          <cell r="E1062">
            <v>2</v>
          </cell>
          <cell r="N1062">
            <v>2</v>
          </cell>
          <cell r="O1062">
            <v>69.7</v>
          </cell>
          <cell r="Q1062">
            <v>69.7</v>
          </cell>
        </row>
        <row r="1063">
          <cell r="A1063" t="str">
            <v>ZJ088</v>
          </cell>
          <cell r="B1063" t="str">
            <v>刨铁</v>
          </cell>
          <cell r="D1063" t="str">
            <v>块</v>
          </cell>
          <cell r="E1063">
            <v>2</v>
          </cell>
          <cell r="N1063">
            <v>2</v>
          </cell>
          <cell r="O1063">
            <v>69.34</v>
          </cell>
          <cell r="P1063">
            <v>-0.92</v>
          </cell>
          <cell r="Q1063">
            <v>68.42</v>
          </cell>
        </row>
        <row r="1064">
          <cell r="A1064" t="str">
            <v>XL289</v>
          </cell>
          <cell r="B1064" t="str">
            <v>B665棘轮罩</v>
          </cell>
          <cell r="C1064" t="str">
            <v>6208</v>
          </cell>
          <cell r="D1064" t="str">
            <v>只</v>
          </cell>
          <cell r="E1064">
            <v>1</v>
          </cell>
          <cell r="N1064">
            <v>1</v>
          </cell>
          <cell r="O1064">
            <v>69.23</v>
          </cell>
          <cell r="Q1064">
            <v>69.23</v>
          </cell>
        </row>
        <row r="1065">
          <cell r="A1065" t="str">
            <v>XJ080</v>
          </cell>
          <cell r="B1065" t="str">
            <v>油封</v>
          </cell>
          <cell r="C1065" t="str">
            <v>170*200*16</v>
          </cell>
          <cell r="D1065" t="str">
            <v>只</v>
          </cell>
          <cell r="E1065">
            <v>5</v>
          </cell>
          <cell r="N1065">
            <v>5</v>
          </cell>
          <cell r="O1065">
            <v>69</v>
          </cell>
          <cell r="P1065">
            <v>-0.91</v>
          </cell>
          <cell r="Q1065">
            <v>68.09</v>
          </cell>
        </row>
        <row r="1066">
          <cell r="A1066" t="str">
            <v>XL277</v>
          </cell>
          <cell r="B1066" t="str">
            <v>T68蜗轮</v>
          </cell>
          <cell r="C1066" t="str">
            <v>3113</v>
          </cell>
          <cell r="D1066" t="str">
            <v>只</v>
          </cell>
          <cell r="E1066">
            <v>3</v>
          </cell>
          <cell r="N1066">
            <v>3</v>
          </cell>
          <cell r="O1066">
            <v>69</v>
          </cell>
          <cell r="Q1066">
            <v>69</v>
          </cell>
        </row>
        <row r="1067">
          <cell r="A1067" t="str">
            <v>XL387</v>
          </cell>
          <cell r="B1067" t="str">
            <v>弹性圈</v>
          </cell>
          <cell r="C1067" t="str">
            <v>45*24</v>
          </cell>
          <cell r="D1067" t="str">
            <v>只</v>
          </cell>
          <cell r="E1067">
            <v>166</v>
          </cell>
          <cell r="J1067">
            <v>85</v>
          </cell>
          <cell r="K1067">
            <v>72.25</v>
          </cell>
          <cell r="L1067">
            <v>0.39</v>
          </cell>
          <cell r="M1067">
            <v>72.64</v>
          </cell>
          <cell r="N1067">
            <v>81</v>
          </cell>
          <cell r="O1067">
            <v>68.849999999999994</v>
          </cell>
          <cell r="P1067">
            <v>0.39</v>
          </cell>
          <cell r="Q1067">
            <v>69.239999999999995</v>
          </cell>
        </row>
        <row r="1068">
          <cell r="A1068" t="str">
            <v>ZC239</v>
          </cell>
          <cell r="B1068" t="str">
            <v>轴承</v>
          </cell>
          <cell r="C1068" t="str">
            <v>110</v>
          </cell>
          <cell r="D1068" t="str">
            <v>套</v>
          </cell>
          <cell r="E1068">
            <v>5</v>
          </cell>
          <cell r="N1068">
            <v>5</v>
          </cell>
          <cell r="O1068">
            <v>68.400000000000006</v>
          </cell>
          <cell r="P1068">
            <v>76.92</v>
          </cell>
          <cell r="Q1068">
            <v>145.32</v>
          </cell>
        </row>
        <row r="1069">
          <cell r="A1069" t="str">
            <v>XL251</v>
          </cell>
          <cell r="B1069" t="str">
            <v>转向总成座</v>
          </cell>
          <cell r="D1069" t="str">
            <v>套</v>
          </cell>
          <cell r="E1069">
            <v>2</v>
          </cell>
          <cell r="J1069">
            <v>1</v>
          </cell>
          <cell r="K1069">
            <v>68.38</v>
          </cell>
          <cell r="M1069">
            <v>68.38</v>
          </cell>
          <cell r="N1069">
            <v>1</v>
          </cell>
          <cell r="O1069">
            <v>68.38</v>
          </cell>
          <cell r="P1069">
            <v>-0.01</v>
          </cell>
          <cell r="Q1069">
            <v>68.37</v>
          </cell>
        </row>
        <row r="1070">
          <cell r="A1070" t="str">
            <v>XJ268</v>
          </cell>
          <cell r="B1070" t="str">
            <v>J型圈</v>
          </cell>
          <cell r="C1070" t="str">
            <v>Q35</v>
          </cell>
          <cell r="D1070" t="str">
            <v>只</v>
          </cell>
          <cell r="E1070">
            <v>16</v>
          </cell>
          <cell r="N1070">
            <v>16</v>
          </cell>
          <cell r="O1070">
            <v>68.319999999999993</v>
          </cell>
          <cell r="P1070">
            <v>3.64</v>
          </cell>
          <cell r="Q1070">
            <v>71.959999999999994</v>
          </cell>
        </row>
        <row r="1071">
          <cell r="A1071" t="str">
            <v>ZC102</v>
          </cell>
          <cell r="B1071" t="str">
            <v>轴承</v>
          </cell>
          <cell r="C1071" t="str">
            <v>22309</v>
          </cell>
          <cell r="D1071" t="str">
            <v>套</v>
          </cell>
          <cell r="E1071">
            <v>2</v>
          </cell>
          <cell r="N1071">
            <v>2</v>
          </cell>
          <cell r="O1071">
            <v>68</v>
          </cell>
          <cell r="P1071">
            <v>-0.9</v>
          </cell>
          <cell r="Q1071">
            <v>67.099999999999994</v>
          </cell>
        </row>
        <row r="1072">
          <cell r="A1072" t="str">
            <v>CL061</v>
          </cell>
          <cell r="B1072" t="str">
            <v>元柱肖</v>
          </cell>
          <cell r="C1072" t="str">
            <v>3*18</v>
          </cell>
          <cell r="D1072" t="str">
            <v>只</v>
          </cell>
          <cell r="E1072">
            <v>795</v>
          </cell>
          <cell r="N1072">
            <v>795</v>
          </cell>
          <cell r="O1072">
            <v>67.58</v>
          </cell>
          <cell r="Q1072">
            <v>67.58</v>
          </cell>
        </row>
        <row r="1073">
          <cell r="A1073" t="str">
            <v>ST041</v>
          </cell>
          <cell r="B1073" t="str">
            <v>方头螺丝</v>
          </cell>
          <cell r="C1073" t="str">
            <v>16*65</v>
          </cell>
          <cell r="D1073" t="str">
            <v>只</v>
          </cell>
          <cell r="E1073">
            <v>107</v>
          </cell>
          <cell r="J1073">
            <v>58</v>
          </cell>
          <cell r="K1073">
            <v>79.459999999999994</v>
          </cell>
          <cell r="L1073">
            <v>-1.06</v>
          </cell>
          <cell r="M1073">
            <v>78.400000000000006</v>
          </cell>
          <cell r="N1073">
            <v>49</v>
          </cell>
          <cell r="O1073">
            <v>67.13</v>
          </cell>
          <cell r="P1073">
            <v>-0.91</v>
          </cell>
          <cell r="Q1073">
            <v>66.22</v>
          </cell>
        </row>
        <row r="1074">
          <cell r="A1074" t="str">
            <v>XJ032</v>
          </cell>
          <cell r="B1074" t="str">
            <v>轴壳</v>
          </cell>
          <cell r="C1074" t="str">
            <v>1513</v>
          </cell>
          <cell r="D1074" t="str">
            <v>只</v>
          </cell>
          <cell r="E1074">
            <v>5</v>
          </cell>
          <cell r="N1074">
            <v>5</v>
          </cell>
          <cell r="O1074">
            <v>66.75</v>
          </cell>
          <cell r="P1074">
            <v>-0.88</v>
          </cell>
          <cell r="Q1074">
            <v>65.87</v>
          </cell>
        </row>
        <row r="1075">
          <cell r="A1075" t="str">
            <v>DH117</v>
          </cell>
          <cell r="B1075" t="str">
            <v>压王</v>
          </cell>
          <cell r="C1075" t="str">
            <v>6*30*12*125</v>
          </cell>
          <cell r="D1075" t="str">
            <v>根</v>
          </cell>
          <cell r="E1075">
            <v>15</v>
          </cell>
          <cell r="J1075">
            <v>2</v>
          </cell>
          <cell r="K1075">
            <v>10.26</v>
          </cell>
          <cell r="M1075">
            <v>10.26</v>
          </cell>
          <cell r="N1075">
            <v>13</v>
          </cell>
          <cell r="O1075">
            <v>66.69</v>
          </cell>
          <cell r="P1075">
            <v>-0.03</v>
          </cell>
          <cell r="Q1075">
            <v>66.66</v>
          </cell>
        </row>
        <row r="1076">
          <cell r="A1076" t="str">
            <v>YX062</v>
          </cell>
          <cell r="B1076" t="str">
            <v>平键</v>
          </cell>
          <cell r="C1076" t="str">
            <v>8*25</v>
          </cell>
          <cell r="D1076" t="str">
            <v>只</v>
          </cell>
          <cell r="E1076">
            <v>288</v>
          </cell>
          <cell r="J1076">
            <v>22</v>
          </cell>
          <cell r="K1076">
            <v>5.5</v>
          </cell>
          <cell r="L1076">
            <v>-0.06</v>
          </cell>
          <cell r="M1076">
            <v>5.44</v>
          </cell>
          <cell r="N1076">
            <v>266</v>
          </cell>
          <cell r="O1076">
            <v>66.5</v>
          </cell>
          <cell r="P1076">
            <v>-0.94</v>
          </cell>
          <cell r="Q1076">
            <v>65.56</v>
          </cell>
        </row>
        <row r="1077">
          <cell r="A1077" t="str">
            <v>DJ010</v>
          </cell>
          <cell r="B1077" t="str">
            <v>加强圈</v>
          </cell>
          <cell r="C1077" t="str">
            <v>8t</v>
          </cell>
          <cell r="D1077" t="str">
            <v>件</v>
          </cell>
          <cell r="E1077">
            <v>50</v>
          </cell>
          <cell r="N1077">
            <v>50</v>
          </cell>
          <cell r="O1077">
            <v>66.5</v>
          </cell>
          <cell r="P1077">
            <v>-0.88</v>
          </cell>
          <cell r="Q1077">
            <v>65.62</v>
          </cell>
        </row>
        <row r="1078">
          <cell r="A1078" t="str">
            <v>KG047</v>
          </cell>
          <cell r="B1078" t="str">
            <v>开关</v>
          </cell>
          <cell r="C1078" t="str">
            <v>FA4-10/2B</v>
          </cell>
          <cell r="D1078" t="str">
            <v>只</v>
          </cell>
          <cell r="E1078">
            <v>6</v>
          </cell>
          <cell r="N1078">
            <v>6</v>
          </cell>
          <cell r="O1078">
            <v>66</v>
          </cell>
          <cell r="Q1078">
            <v>66</v>
          </cell>
        </row>
        <row r="1079">
          <cell r="A1079" t="str">
            <v>PD100</v>
          </cell>
          <cell r="B1079" t="str">
            <v>三角带</v>
          </cell>
          <cell r="C1079" t="str">
            <v>A1854</v>
          </cell>
          <cell r="D1079" t="str">
            <v>根</v>
          </cell>
          <cell r="E1079">
            <v>12</v>
          </cell>
          <cell r="N1079">
            <v>12</v>
          </cell>
          <cell r="O1079">
            <v>66</v>
          </cell>
          <cell r="Q1079">
            <v>66</v>
          </cell>
        </row>
        <row r="1080">
          <cell r="A1080" t="str">
            <v>YX091</v>
          </cell>
          <cell r="B1080" t="str">
            <v>平键</v>
          </cell>
          <cell r="C1080" t="str">
            <v>20*155</v>
          </cell>
          <cell r="D1080" t="str">
            <v>只</v>
          </cell>
          <cell r="E1080">
            <v>23</v>
          </cell>
          <cell r="J1080">
            <v>1</v>
          </cell>
          <cell r="K1080">
            <v>3</v>
          </cell>
          <cell r="L1080">
            <v>-0.04</v>
          </cell>
          <cell r="M1080">
            <v>2.96</v>
          </cell>
          <cell r="N1080">
            <v>22</v>
          </cell>
          <cell r="O1080">
            <v>66</v>
          </cell>
          <cell r="P1080">
            <v>-0.87</v>
          </cell>
          <cell r="Q1080">
            <v>65.13</v>
          </cell>
        </row>
        <row r="1081">
          <cell r="A1081" t="str">
            <v>PD015</v>
          </cell>
          <cell r="B1081" t="str">
            <v>三角带</v>
          </cell>
          <cell r="C1081" t="str">
            <v>A1600</v>
          </cell>
          <cell r="D1081" t="str">
            <v>根</v>
          </cell>
          <cell r="E1081">
            <v>21</v>
          </cell>
          <cell r="J1081">
            <v>8</v>
          </cell>
          <cell r="K1081">
            <v>40</v>
          </cell>
          <cell r="M1081">
            <v>40</v>
          </cell>
          <cell r="N1081">
            <v>13</v>
          </cell>
          <cell r="O1081">
            <v>65</v>
          </cell>
          <cell r="Q1081">
            <v>65</v>
          </cell>
        </row>
        <row r="1082">
          <cell r="A1082" t="str">
            <v>ZC262</v>
          </cell>
          <cell r="B1082" t="str">
            <v>滚针轴承</v>
          </cell>
          <cell r="C1082" t="str">
            <v>3824KS</v>
          </cell>
          <cell r="D1082" t="str">
            <v>套</v>
          </cell>
          <cell r="E1082">
            <v>4</v>
          </cell>
          <cell r="F1082">
            <v>4</v>
          </cell>
          <cell r="G1082">
            <v>129.91999999999999</v>
          </cell>
          <cell r="I1082">
            <v>129.91999999999999</v>
          </cell>
          <cell r="J1082">
            <v>2</v>
          </cell>
          <cell r="K1082">
            <v>64.959999999999994</v>
          </cell>
          <cell r="M1082">
            <v>64.959999999999994</v>
          </cell>
          <cell r="N1082">
            <v>6</v>
          </cell>
          <cell r="O1082">
            <v>194.88</v>
          </cell>
          <cell r="P1082">
            <v>-0.01</v>
          </cell>
          <cell r="Q1082">
            <v>194.87</v>
          </cell>
        </row>
        <row r="1083">
          <cell r="A1083" t="str">
            <v>ZD030</v>
          </cell>
          <cell r="B1083" t="str">
            <v>轴挡</v>
          </cell>
          <cell r="C1083" t="str">
            <v>Q95</v>
          </cell>
          <cell r="D1083" t="str">
            <v>只</v>
          </cell>
          <cell r="J1083">
            <v>-36</v>
          </cell>
          <cell r="K1083">
            <v>-64.8</v>
          </cell>
          <cell r="L1083">
            <v>59.12</v>
          </cell>
          <cell r="M1083">
            <v>-5.68</v>
          </cell>
          <cell r="N1083">
            <v>36</v>
          </cell>
          <cell r="O1083">
            <v>64.8</v>
          </cell>
          <cell r="P1083">
            <v>-59.12</v>
          </cell>
          <cell r="Q1083">
            <v>5.68</v>
          </cell>
        </row>
        <row r="1084">
          <cell r="A1084" t="str">
            <v>DH099</v>
          </cell>
          <cell r="B1084" t="str">
            <v>压王</v>
          </cell>
          <cell r="C1084" t="str">
            <v>5*41*80</v>
          </cell>
          <cell r="D1084" t="str">
            <v>只</v>
          </cell>
          <cell r="E1084">
            <v>15</v>
          </cell>
          <cell r="N1084">
            <v>15</v>
          </cell>
          <cell r="O1084">
            <v>64.05</v>
          </cell>
          <cell r="P1084">
            <v>0.05</v>
          </cell>
          <cell r="Q1084">
            <v>64.099999999999994</v>
          </cell>
        </row>
        <row r="1085">
          <cell r="A1085" t="str">
            <v>YX045</v>
          </cell>
          <cell r="B1085" t="str">
            <v>878销子</v>
          </cell>
          <cell r="D1085" t="str">
            <v>只</v>
          </cell>
          <cell r="E1085">
            <v>50</v>
          </cell>
          <cell r="N1085">
            <v>50</v>
          </cell>
          <cell r="O1085">
            <v>64</v>
          </cell>
          <cell r="P1085">
            <v>-0.84</v>
          </cell>
          <cell r="Q1085">
            <v>63.16</v>
          </cell>
        </row>
        <row r="1086">
          <cell r="A1086" t="str">
            <v>CL095</v>
          </cell>
          <cell r="B1086" t="str">
            <v>平机螺丝</v>
          </cell>
          <cell r="C1086" t="str">
            <v>4*7</v>
          </cell>
          <cell r="D1086" t="str">
            <v>只</v>
          </cell>
          <cell r="E1086">
            <v>1265</v>
          </cell>
          <cell r="N1086">
            <v>1265</v>
          </cell>
          <cell r="O1086">
            <v>63.25</v>
          </cell>
          <cell r="Q1086">
            <v>63.25</v>
          </cell>
        </row>
        <row r="1087">
          <cell r="A1087" t="str">
            <v>CL158</v>
          </cell>
          <cell r="B1087" t="str">
            <v>指示灯</v>
          </cell>
          <cell r="D1087" t="str">
            <v>只</v>
          </cell>
          <cell r="E1087">
            <v>73</v>
          </cell>
          <cell r="N1087">
            <v>73</v>
          </cell>
          <cell r="O1087">
            <v>63</v>
          </cell>
          <cell r="Q1087">
            <v>63</v>
          </cell>
        </row>
        <row r="1088">
          <cell r="A1088" t="str">
            <v>ZC109</v>
          </cell>
          <cell r="B1088" t="str">
            <v>轴承</v>
          </cell>
          <cell r="C1088" t="str">
            <v>180507</v>
          </cell>
          <cell r="D1088" t="str">
            <v>套</v>
          </cell>
          <cell r="E1088">
            <v>2</v>
          </cell>
          <cell r="N1088">
            <v>2</v>
          </cell>
          <cell r="O1088">
            <v>62.56</v>
          </cell>
          <cell r="P1088">
            <v>-0.83</v>
          </cell>
          <cell r="Q1088">
            <v>61.73</v>
          </cell>
        </row>
        <row r="1089">
          <cell r="A1089" t="str">
            <v>NL033</v>
          </cell>
          <cell r="B1089" t="str">
            <v>内六角</v>
          </cell>
          <cell r="C1089" t="str">
            <v>12*50</v>
          </cell>
          <cell r="D1089" t="str">
            <v>只</v>
          </cell>
          <cell r="E1089">
            <v>170</v>
          </cell>
          <cell r="J1089">
            <v>61</v>
          </cell>
          <cell r="K1089">
            <v>34.770000000000003</v>
          </cell>
          <cell r="L1089">
            <v>-0.48</v>
          </cell>
          <cell r="M1089">
            <v>34.29</v>
          </cell>
          <cell r="N1089">
            <v>109</v>
          </cell>
          <cell r="O1089">
            <v>62.13</v>
          </cell>
          <cell r="P1089">
            <v>-0.89</v>
          </cell>
          <cell r="Q1089">
            <v>61.24</v>
          </cell>
        </row>
        <row r="1090">
          <cell r="A1090" t="str">
            <v>YZ008</v>
          </cell>
          <cell r="B1090" t="str">
            <v>元机螺丝</v>
          </cell>
          <cell r="C1090" t="str">
            <v>5*25</v>
          </cell>
          <cell r="D1090" t="str">
            <v>只</v>
          </cell>
          <cell r="E1090">
            <v>1340</v>
          </cell>
          <cell r="J1090">
            <v>100</v>
          </cell>
          <cell r="K1090">
            <v>5</v>
          </cell>
          <cell r="L1090">
            <v>-7.0000000000000007E-2</v>
          </cell>
          <cell r="M1090">
            <v>4.93</v>
          </cell>
          <cell r="N1090">
            <v>1240</v>
          </cell>
          <cell r="O1090">
            <v>62</v>
          </cell>
          <cell r="P1090">
            <v>-0.87</v>
          </cell>
          <cell r="Q1090">
            <v>61.13</v>
          </cell>
        </row>
        <row r="1091">
          <cell r="A1091" t="str">
            <v>GJ138</v>
          </cell>
          <cell r="B1091" t="str">
            <v>齿轮滚刀</v>
          </cell>
          <cell r="C1091" t="str">
            <v>4M</v>
          </cell>
          <cell r="D1091" t="str">
            <v>只</v>
          </cell>
          <cell r="E1091">
            <v>2</v>
          </cell>
          <cell r="N1091">
            <v>2</v>
          </cell>
          <cell r="O1091">
            <v>61.6</v>
          </cell>
          <cell r="P1091">
            <v>-0.81</v>
          </cell>
          <cell r="Q1091">
            <v>60.79</v>
          </cell>
        </row>
        <row r="1092">
          <cell r="A1092" t="str">
            <v>XJ275</v>
          </cell>
          <cell r="B1092" t="str">
            <v>Y型圈</v>
          </cell>
          <cell r="C1092" t="str">
            <v>100T</v>
          </cell>
          <cell r="D1092" t="str">
            <v>只</v>
          </cell>
          <cell r="E1092">
            <v>18</v>
          </cell>
          <cell r="F1092">
            <v>12</v>
          </cell>
          <cell r="G1092">
            <v>123.12</v>
          </cell>
          <cell r="I1092">
            <v>123.12</v>
          </cell>
          <cell r="J1092">
            <v>12</v>
          </cell>
          <cell r="K1092">
            <v>123.12</v>
          </cell>
          <cell r="L1092">
            <v>-124.27</v>
          </cell>
          <cell r="M1092">
            <v>-1.1499999999999999</v>
          </cell>
          <cell r="N1092">
            <v>18</v>
          </cell>
          <cell r="O1092">
            <v>184.68</v>
          </cell>
          <cell r="P1092">
            <v>-186.41</v>
          </cell>
          <cell r="Q1092">
            <v>-1.73</v>
          </cell>
        </row>
        <row r="1093">
          <cell r="A1093" t="str">
            <v>XL385</v>
          </cell>
          <cell r="B1093" t="str">
            <v>弹王</v>
          </cell>
          <cell r="D1093" t="str">
            <v>只</v>
          </cell>
          <cell r="E1093">
            <v>18</v>
          </cell>
          <cell r="F1093">
            <v>6</v>
          </cell>
          <cell r="G1093">
            <v>20.52</v>
          </cell>
          <cell r="H1093">
            <v>5.12</v>
          </cell>
          <cell r="I1093">
            <v>25.64</v>
          </cell>
          <cell r="N1093">
            <v>24</v>
          </cell>
          <cell r="O1093">
            <v>82.08</v>
          </cell>
          <cell r="P1093">
            <v>5.0999999999999996</v>
          </cell>
          <cell r="Q1093">
            <v>87.18</v>
          </cell>
        </row>
        <row r="1094">
          <cell r="A1094" t="str">
            <v>XP003</v>
          </cell>
          <cell r="B1094" t="str">
            <v>O型圈</v>
          </cell>
          <cell r="C1094" t="str">
            <v>209.3*5.7</v>
          </cell>
          <cell r="D1094" t="str">
            <v>只</v>
          </cell>
          <cell r="E1094">
            <v>31</v>
          </cell>
          <cell r="J1094">
            <v>19</v>
          </cell>
          <cell r="K1094">
            <v>97.47</v>
          </cell>
          <cell r="M1094">
            <v>97.47</v>
          </cell>
          <cell r="N1094">
            <v>12</v>
          </cell>
          <cell r="O1094">
            <v>61.56</v>
          </cell>
          <cell r="Q1094">
            <v>61.56</v>
          </cell>
        </row>
        <row r="1095">
          <cell r="A1095" t="str">
            <v>XL294</v>
          </cell>
          <cell r="B1095" t="str">
            <v>B665罗母套</v>
          </cell>
          <cell r="C1095" t="str">
            <v>3116</v>
          </cell>
          <cell r="D1095" t="str">
            <v>只</v>
          </cell>
          <cell r="E1095">
            <v>2</v>
          </cell>
          <cell r="N1095">
            <v>2</v>
          </cell>
          <cell r="O1095">
            <v>61.54</v>
          </cell>
          <cell r="Q1095">
            <v>61.54</v>
          </cell>
        </row>
        <row r="1096">
          <cell r="A1096" t="str">
            <v>GJ046</v>
          </cell>
          <cell r="B1096" t="str">
            <v>丝攻</v>
          </cell>
          <cell r="C1096" t="str">
            <v>M22*1.5</v>
          </cell>
          <cell r="D1096" t="str">
            <v>支</v>
          </cell>
          <cell r="E1096">
            <v>4</v>
          </cell>
          <cell r="N1096">
            <v>4</v>
          </cell>
          <cell r="O1096">
            <v>61.52</v>
          </cell>
          <cell r="P1096">
            <v>-0.2</v>
          </cell>
          <cell r="Q1096">
            <v>61.32</v>
          </cell>
        </row>
        <row r="1097">
          <cell r="A1097" t="str">
            <v>YZ006</v>
          </cell>
          <cell r="B1097" t="str">
            <v>元机螺丝</v>
          </cell>
          <cell r="C1097" t="str">
            <v>5*16</v>
          </cell>
          <cell r="D1097" t="str">
            <v>只</v>
          </cell>
          <cell r="E1097">
            <v>6564</v>
          </cell>
          <cell r="J1097">
            <v>5050</v>
          </cell>
          <cell r="K1097">
            <v>202</v>
          </cell>
          <cell r="L1097">
            <v>-2.85</v>
          </cell>
          <cell r="M1097">
            <v>199.15</v>
          </cell>
          <cell r="N1097">
            <v>1514</v>
          </cell>
          <cell r="O1097">
            <v>60.56</v>
          </cell>
          <cell r="P1097">
            <v>-0.85</v>
          </cell>
          <cell r="Q1097">
            <v>59.71</v>
          </cell>
        </row>
        <row r="1098">
          <cell r="A1098" t="str">
            <v>KD017</v>
          </cell>
          <cell r="B1098" t="str">
            <v>孔挡</v>
          </cell>
          <cell r="C1098" t="str">
            <v>Q150</v>
          </cell>
          <cell r="D1098" t="str">
            <v>只</v>
          </cell>
          <cell r="J1098">
            <v>-15</v>
          </cell>
          <cell r="K1098">
            <v>-60</v>
          </cell>
          <cell r="L1098">
            <v>10</v>
          </cell>
          <cell r="M1098">
            <v>-50</v>
          </cell>
          <cell r="N1098">
            <v>15</v>
          </cell>
          <cell r="O1098">
            <v>60</v>
          </cell>
          <cell r="P1098">
            <v>-10</v>
          </cell>
          <cell r="Q1098">
            <v>50</v>
          </cell>
        </row>
        <row r="1099">
          <cell r="A1099" t="str">
            <v>PD090</v>
          </cell>
          <cell r="B1099" t="str">
            <v>三角带</v>
          </cell>
          <cell r="C1099" t="str">
            <v>O450</v>
          </cell>
          <cell r="D1099" t="str">
            <v>根</v>
          </cell>
          <cell r="E1099">
            <v>20</v>
          </cell>
          <cell r="N1099">
            <v>20</v>
          </cell>
          <cell r="O1099">
            <v>60</v>
          </cell>
          <cell r="P1099">
            <v>-29.23</v>
          </cell>
          <cell r="Q1099">
            <v>30.77</v>
          </cell>
        </row>
        <row r="1100">
          <cell r="A1100" t="str">
            <v>PZ022</v>
          </cell>
          <cell r="B1100" t="str">
            <v>正反牙特制螺丝</v>
          </cell>
          <cell r="C1100" t="str">
            <v>12*90</v>
          </cell>
          <cell r="D1100" t="str">
            <v>只</v>
          </cell>
          <cell r="E1100">
            <v>740</v>
          </cell>
          <cell r="F1100">
            <v>280</v>
          </cell>
          <cell r="G1100">
            <v>560</v>
          </cell>
          <cell r="I1100">
            <v>560</v>
          </cell>
          <cell r="J1100">
            <v>710</v>
          </cell>
          <cell r="K1100">
            <v>1420</v>
          </cell>
          <cell r="L1100">
            <v>-5.89</v>
          </cell>
          <cell r="M1100">
            <v>1414.11</v>
          </cell>
          <cell r="N1100">
            <v>310</v>
          </cell>
          <cell r="O1100">
            <v>620</v>
          </cell>
          <cell r="P1100">
            <v>-15.2</v>
          </cell>
          <cell r="Q1100">
            <v>604.79999999999995</v>
          </cell>
        </row>
        <row r="1101">
          <cell r="A1101" t="str">
            <v>TJ092</v>
          </cell>
          <cell r="B1101" t="str">
            <v>铜嵌条</v>
          </cell>
          <cell r="C1101" t="str">
            <v>45T-1001-2(毛坯)</v>
          </cell>
          <cell r="D1101" t="str">
            <v>根</v>
          </cell>
          <cell r="E1101">
            <v>2</v>
          </cell>
          <cell r="N1101">
            <v>2</v>
          </cell>
          <cell r="O1101">
            <v>60</v>
          </cell>
          <cell r="Q1101">
            <v>60</v>
          </cell>
        </row>
        <row r="1102">
          <cell r="A1102" t="str">
            <v>YX133</v>
          </cell>
          <cell r="B1102" t="str">
            <v>平键</v>
          </cell>
          <cell r="C1102" t="str">
            <v>50*36*140</v>
          </cell>
          <cell r="D1102" t="str">
            <v>只</v>
          </cell>
          <cell r="E1102">
            <v>2</v>
          </cell>
          <cell r="N1102">
            <v>2</v>
          </cell>
          <cell r="O1102">
            <v>60</v>
          </cell>
          <cell r="Q1102">
            <v>60</v>
          </cell>
        </row>
        <row r="1103">
          <cell r="A1103" t="str">
            <v>DH034</v>
          </cell>
          <cell r="B1103" t="str">
            <v>压王</v>
          </cell>
          <cell r="C1103" t="str">
            <v>2*20*40</v>
          </cell>
          <cell r="D1103" t="str">
            <v>只</v>
          </cell>
          <cell r="E1103">
            <v>59</v>
          </cell>
          <cell r="N1103">
            <v>59</v>
          </cell>
          <cell r="O1103">
            <v>59</v>
          </cell>
          <cell r="P1103">
            <v>-0.78</v>
          </cell>
          <cell r="Q1103">
            <v>58.22</v>
          </cell>
        </row>
        <row r="1104">
          <cell r="A1104" t="str">
            <v>XL187</v>
          </cell>
          <cell r="B1104" t="str">
            <v>阀用电磁铁线圈</v>
          </cell>
          <cell r="D1104" t="str">
            <v>只</v>
          </cell>
          <cell r="E1104">
            <v>3</v>
          </cell>
          <cell r="F1104">
            <v>15</v>
          </cell>
          <cell r="G1104">
            <v>294</v>
          </cell>
          <cell r="I1104">
            <v>294</v>
          </cell>
          <cell r="N1104">
            <v>18</v>
          </cell>
          <cell r="O1104">
            <v>352.8</v>
          </cell>
          <cell r="Q1104">
            <v>352.8</v>
          </cell>
        </row>
        <row r="1105">
          <cell r="A1105" t="str">
            <v>XP043</v>
          </cell>
          <cell r="B1105" t="str">
            <v>O型圈</v>
          </cell>
          <cell r="C1105" t="str">
            <v>364.5*8.4</v>
          </cell>
          <cell r="D1105" t="str">
            <v>只</v>
          </cell>
          <cell r="E1105">
            <v>20</v>
          </cell>
          <cell r="J1105">
            <v>10</v>
          </cell>
          <cell r="K1105">
            <v>58.5</v>
          </cell>
          <cell r="M1105">
            <v>58.5</v>
          </cell>
          <cell r="N1105">
            <v>10</v>
          </cell>
          <cell r="O1105">
            <v>58.5</v>
          </cell>
          <cell r="Q1105">
            <v>58.5</v>
          </cell>
        </row>
        <row r="1106">
          <cell r="A1106" t="str">
            <v>GJ153</v>
          </cell>
          <cell r="B1106" t="str">
            <v>齿轮铣刀</v>
          </cell>
          <cell r="C1106" t="str">
            <v>2.75M4#</v>
          </cell>
          <cell r="D1106" t="str">
            <v>只</v>
          </cell>
          <cell r="E1106">
            <v>1</v>
          </cell>
          <cell r="N1106">
            <v>1</v>
          </cell>
          <cell r="O1106">
            <v>58</v>
          </cell>
          <cell r="P1106">
            <v>-0.77</v>
          </cell>
          <cell r="Q1106">
            <v>57.23</v>
          </cell>
        </row>
        <row r="1107">
          <cell r="A1107" t="str">
            <v>XJ114</v>
          </cell>
          <cell r="B1107" t="str">
            <v>O型圈</v>
          </cell>
          <cell r="C1107" t="str">
            <v>70*3.1</v>
          </cell>
          <cell r="D1107" t="str">
            <v>只</v>
          </cell>
          <cell r="E1107">
            <v>89</v>
          </cell>
          <cell r="N1107">
            <v>89</v>
          </cell>
          <cell r="O1107">
            <v>57.85</v>
          </cell>
          <cell r="P1107">
            <v>21.29</v>
          </cell>
          <cell r="Q1107">
            <v>79.14</v>
          </cell>
        </row>
        <row r="1108">
          <cell r="A1108" t="str">
            <v>KD016</v>
          </cell>
          <cell r="B1108" t="str">
            <v>孔挡</v>
          </cell>
          <cell r="C1108" t="str">
            <v>Q125</v>
          </cell>
          <cell r="D1108" t="str">
            <v>只</v>
          </cell>
          <cell r="J1108">
            <v>-18</v>
          </cell>
          <cell r="K1108">
            <v>-57.6</v>
          </cell>
          <cell r="L1108">
            <v>26.19</v>
          </cell>
          <cell r="M1108">
            <v>-31.41</v>
          </cell>
          <cell r="N1108">
            <v>18</v>
          </cell>
          <cell r="O1108">
            <v>57.6</v>
          </cell>
          <cell r="P1108">
            <v>-26.19</v>
          </cell>
          <cell r="Q1108">
            <v>31.41</v>
          </cell>
        </row>
        <row r="1109">
          <cell r="A1109" t="str">
            <v>ZC172</v>
          </cell>
          <cell r="B1109" t="str">
            <v>轴承</v>
          </cell>
          <cell r="C1109" t="str">
            <v>30210</v>
          </cell>
          <cell r="D1109" t="str">
            <v>套</v>
          </cell>
          <cell r="E1109">
            <v>4</v>
          </cell>
          <cell r="N1109">
            <v>4</v>
          </cell>
          <cell r="O1109">
            <v>57.6</v>
          </cell>
          <cell r="Q1109">
            <v>57.6</v>
          </cell>
        </row>
        <row r="1110">
          <cell r="A1110" t="str">
            <v>WL035</v>
          </cell>
          <cell r="B1110" t="str">
            <v>外六角</v>
          </cell>
          <cell r="C1110" t="str">
            <v>12*75</v>
          </cell>
          <cell r="D1110" t="str">
            <v>只</v>
          </cell>
          <cell r="E1110">
            <v>153</v>
          </cell>
          <cell r="J1110">
            <v>16</v>
          </cell>
          <cell r="K1110">
            <v>6.72</v>
          </cell>
          <cell r="L1110">
            <v>-0.11</v>
          </cell>
          <cell r="M1110">
            <v>6.61</v>
          </cell>
          <cell r="N1110">
            <v>137</v>
          </cell>
          <cell r="O1110">
            <v>57.54</v>
          </cell>
          <cell r="P1110">
            <v>-0.87</v>
          </cell>
          <cell r="Q1110">
            <v>56.67</v>
          </cell>
        </row>
        <row r="1111">
          <cell r="A1111" t="str">
            <v>DJ003</v>
          </cell>
          <cell r="B1111" t="str">
            <v>齿条</v>
          </cell>
          <cell r="C1111" t="str">
            <v>3.15t</v>
          </cell>
          <cell r="D1111" t="str">
            <v>件</v>
          </cell>
          <cell r="E1111">
            <v>44</v>
          </cell>
          <cell r="N1111">
            <v>44</v>
          </cell>
          <cell r="O1111">
            <v>57.2</v>
          </cell>
          <cell r="P1111">
            <v>-0.75</v>
          </cell>
          <cell r="Q1111">
            <v>56.45</v>
          </cell>
        </row>
        <row r="1112">
          <cell r="A1112" t="str">
            <v>CL137</v>
          </cell>
          <cell r="B1112" t="str">
            <v>插盒</v>
          </cell>
          <cell r="C1112" t="str">
            <v>60A</v>
          </cell>
          <cell r="D1112" t="str">
            <v>只</v>
          </cell>
          <cell r="E1112">
            <v>16</v>
          </cell>
          <cell r="N1112">
            <v>16</v>
          </cell>
          <cell r="O1112">
            <v>56.64</v>
          </cell>
          <cell r="Q1112">
            <v>56.64</v>
          </cell>
        </row>
        <row r="1113">
          <cell r="A1113" t="str">
            <v>DJ012</v>
          </cell>
          <cell r="B1113" t="str">
            <v>刀柄</v>
          </cell>
          <cell r="C1113" t="str">
            <v>8t</v>
          </cell>
          <cell r="D1113" t="str">
            <v>件</v>
          </cell>
          <cell r="E1113">
            <v>8</v>
          </cell>
          <cell r="N1113">
            <v>8</v>
          </cell>
          <cell r="O1113">
            <v>56.56</v>
          </cell>
          <cell r="P1113">
            <v>-1.01</v>
          </cell>
          <cell r="Q1113">
            <v>55.55</v>
          </cell>
        </row>
        <row r="1114">
          <cell r="A1114" t="str">
            <v>CL149</v>
          </cell>
          <cell r="B1114" t="str">
            <v>电磁铁</v>
          </cell>
          <cell r="C1114" t="str">
            <v>1.5公斤</v>
          </cell>
          <cell r="D1114" t="str">
            <v>只</v>
          </cell>
          <cell r="E1114">
            <v>28</v>
          </cell>
          <cell r="N1114">
            <v>28</v>
          </cell>
          <cell r="O1114">
            <v>56</v>
          </cell>
          <cell r="Q1114">
            <v>56</v>
          </cell>
        </row>
        <row r="1115">
          <cell r="A1115" t="str">
            <v>YH071</v>
          </cell>
          <cell r="B1115" t="str">
            <v>碗形砂轮</v>
          </cell>
          <cell r="C1115" t="str">
            <v>Q75</v>
          </cell>
          <cell r="D1115" t="str">
            <v>块</v>
          </cell>
          <cell r="E1115">
            <v>8</v>
          </cell>
          <cell r="N1115">
            <v>8</v>
          </cell>
          <cell r="O1115">
            <v>56</v>
          </cell>
          <cell r="Q1115">
            <v>56</v>
          </cell>
        </row>
        <row r="1116">
          <cell r="A1116" t="str">
            <v>XL153</v>
          </cell>
          <cell r="B1116" t="str">
            <v>拉杆</v>
          </cell>
          <cell r="C1116" t="str">
            <v>C6140.2029</v>
          </cell>
          <cell r="D1116" t="str">
            <v>只</v>
          </cell>
          <cell r="E1116">
            <v>1</v>
          </cell>
          <cell r="N1116">
            <v>1</v>
          </cell>
          <cell r="O1116">
            <v>55.56</v>
          </cell>
          <cell r="Q1116">
            <v>55.56</v>
          </cell>
        </row>
        <row r="1117">
          <cell r="A1117" t="str">
            <v>YH110</v>
          </cell>
          <cell r="B1117" t="str">
            <v>吊扇</v>
          </cell>
          <cell r="D1117" t="str">
            <v>只</v>
          </cell>
          <cell r="E1117">
            <v>1</v>
          </cell>
          <cell r="N1117">
            <v>1</v>
          </cell>
          <cell r="O1117">
            <v>55.56</v>
          </cell>
          <cell r="Q1117">
            <v>55.56</v>
          </cell>
        </row>
        <row r="1118">
          <cell r="A1118" t="str">
            <v>XP018</v>
          </cell>
          <cell r="B1118" t="str">
            <v>O型圈</v>
          </cell>
          <cell r="C1118" t="str">
            <v>54.4*3.1</v>
          </cell>
          <cell r="D1118" t="str">
            <v>只</v>
          </cell>
          <cell r="E1118">
            <v>104</v>
          </cell>
          <cell r="F1118">
            <v>50</v>
          </cell>
          <cell r="G1118">
            <v>43.5</v>
          </cell>
          <cell r="I1118">
            <v>43.5</v>
          </cell>
          <cell r="J1118">
            <v>41</v>
          </cell>
          <cell r="K1118">
            <v>35.67</v>
          </cell>
          <cell r="L1118">
            <v>-1.58</v>
          </cell>
          <cell r="M1118">
            <v>34.090000000000003</v>
          </cell>
          <cell r="N1118">
            <v>113</v>
          </cell>
          <cell r="O1118">
            <v>98.31</v>
          </cell>
          <cell r="P1118">
            <v>-3.82</v>
          </cell>
          <cell r="Q1118">
            <v>94.49</v>
          </cell>
        </row>
        <row r="1119">
          <cell r="A1119" t="str">
            <v>ZC214</v>
          </cell>
          <cell r="B1119" t="str">
            <v>轴承</v>
          </cell>
          <cell r="C1119" t="str">
            <v>8116</v>
          </cell>
          <cell r="D1119" t="str">
            <v>只</v>
          </cell>
          <cell r="E1119">
            <v>3</v>
          </cell>
          <cell r="N1119">
            <v>3</v>
          </cell>
          <cell r="O1119">
            <v>54.75</v>
          </cell>
          <cell r="P1119">
            <v>-0.03</v>
          </cell>
          <cell r="Q1119">
            <v>54.72</v>
          </cell>
        </row>
        <row r="1120">
          <cell r="A1120" t="str">
            <v>XP022</v>
          </cell>
          <cell r="B1120" t="str">
            <v>O型圈</v>
          </cell>
          <cell r="C1120" t="str">
            <v>20*2.5</v>
          </cell>
          <cell r="D1120" t="str">
            <v>只</v>
          </cell>
          <cell r="E1120">
            <v>216</v>
          </cell>
          <cell r="J1120">
            <v>6</v>
          </cell>
          <cell r="K1120">
            <v>1.56</v>
          </cell>
          <cell r="M1120">
            <v>1.56</v>
          </cell>
          <cell r="N1120">
            <v>210</v>
          </cell>
          <cell r="O1120">
            <v>54.6</v>
          </cell>
          <cell r="Q1120">
            <v>54.6</v>
          </cell>
        </row>
        <row r="1121">
          <cell r="A1121" t="str">
            <v>XJ071</v>
          </cell>
          <cell r="B1121" t="str">
            <v>油封</v>
          </cell>
          <cell r="C1121" t="str">
            <v>25*45*10</v>
          </cell>
          <cell r="D1121" t="str">
            <v>只</v>
          </cell>
          <cell r="E1121">
            <v>115</v>
          </cell>
          <cell r="J1121">
            <v>30</v>
          </cell>
          <cell r="K1121">
            <v>19.2</v>
          </cell>
          <cell r="M1121">
            <v>19.2</v>
          </cell>
          <cell r="N1121">
            <v>85</v>
          </cell>
          <cell r="O1121">
            <v>54.4</v>
          </cell>
          <cell r="Q1121">
            <v>54.4</v>
          </cell>
        </row>
        <row r="1122">
          <cell r="A1122" t="str">
            <v>CL081</v>
          </cell>
          <cell r="B1122" t="str">
            <v>开口肖</v>
          </cell>
          <cell r="C1122" t="str">
            <v>4*15</v>
          </cell>
          <cell r="D1122" t="str">
            <v>只</v>
          </cell>
          <cell r="E1122">
            <v>1800</v>
          </cell>
          <cell r="N1122">
            <v>1800</v>
          </cell>
          <cell r="O1122">
            <v>54</v>
          </cell>
          <cell r="Q1122">
            <v>54</v>
          </cell>
        </row>
        <row r="1123">
          <cell r="A1123" t="str">
            <v>DQ114</v>
          </cell>
          <cell r="B1123" t="str">
            <v>触头组</v>
          </cell>
          <cell r="C1123" t="str">
            <v>CA7-10</v>
          </cell>
          <cell r="D1123" t="str">
            <v>只</v>
          </cell>
          <cell r="E1123">
            <v>20</v>
          </cell>
          <cell r="N1123">
            <v>20</v>
          </cell>
          <cell r="O1123">
            <v>54</v>
          </cell>
          <cell r="P1123">
            <v>0.02</v>
          </cell>
          <cell r="Q1123">
            <v>54.02</v>
          </cell>
        </row>
        <row r="1124">
          <cell r="A1124" t="str">
            <v>ZT011</v>
          </cell>
          <cell r="B1124" t="str">
            <v>止退垫圈</v>
          </cell>
          <cell r="C1124" t="str">
            <v>Q50</v>
          </cell>
          <cell r="D1124" t="str">
            <v>只</v>
          </cell>
          <cell r="F1124">
            <v>2</v>
          </cell>
          <cell r="G1124">
            <v>2.4</v>
          </cell>
          <cell r="H1124">
            <v>-0.69</v>
          </cell>
          <cell r="I1124">
            <v>1.71</v>
          </cell>
          <cell r="J1124">
            <v>-45</v>
          </cell>
          <cell r="K1124">
            <v>-54</v>
          </cell>
          <cell r="L1124">
            <v>6.01</v>
          </cell>
          <cell r="M1124">
            <v>-47.99</v>
          </cell>
          <cell r="N1124">
            <v>47</v>
          </cell>
          <cell r="O1124">
            <v>56.4</v>
          </cell>
          <cell r="P1124">
            <v>-6.7</v>
          </cell>
          <cell r="Q1124">
            <v>49.7</v>
          </cell>
        </row>
        <row r="1125">
          <cell r="A1125" t="str">
            <v>DH067</v>
          </cell>
          <cell r="B1125" t="str">
            <v>行程标牌</v>
          </cell>
          <cell r="C1125" t="str">
            <v>0-45</v>
          </cell>
          <cell r="D1125" t="str">
            <v>块</v>
          </cell>
          <cell r="E1125">
            <v>107</v>
          </cell>
          <cell r="N1125">
            <v>107</v>
          </cell>
          <cell r="O1125">
            <v>53.5</v>
          </cell>
          <cell r="P1125">
            <v>-1.22</v>
          </cell>
          <cell r="Q1125">
            <v>52.28</v>
          </cell>
        </row>
        <row r="1126">
          <cell r="A1126" t="str">
            <v>PD094</v>
          </cell>
          <cell r="B1126" t="str">
            <v>三角带</v>
          </cell>
          <cell r="C1126" t="str">
            <v>C2134</v>
          </cell>
          <cell r="D1126" t="str">
            <v>根</v>
          </cell>
          <cell r="E1126">
            <v>11</v>
          </cell>
          <cell r="J1126">
            <v>6</v>
          </cell>
          <cell r="K1126">
            <v>64.2</v>
          </cell>
          <cell r="M1126">
            <v>64.2</v>
          </cell>
          <cell r="N1126">
            <v>5</v>
          </cell>
          <cell r="O1126">
            <v>53.5</v>
          </cell>
          <cell r="Q1126">
            <v>53.5</v>
          </cell>
        </row>
        <row r="1127">
          <cell r="A1127" t="str">
            <v>ZC086</v>
          </cell>
          <cell r="B1127" t="str">
            <v>轴承</v>
          </cell>
          <cell r="C1127" t="str">
            <v>8118</v>
          </cell>
          <cell r="D1127" t="str">
            <v>套</v>
          </cell>
          <cell r="E1127">
            <v>1</v>
          </cell>
          <cell r="N1127">
            <v>1</v>
          </cell>
          <cell r="O1127">
            <v>53.33</v>
          </cell>
          <cell r="P1127">
            <v>-1.41</v>
          </cell>
          <cell r="Q1127">
            <v>51.92</v>
          </cell>
        </row>
        <row r="1128">
          <cell r="A1128" t="str">
            <v>ZC124</v>
          </cell>
          <cell r="B1128" t="str">
            <v>轴承</v>
          </cell>
          <cell r="C1128" t="str">
            <v>7505</v>
          </cell>
          <cell r="D1128" t="str">
            <v>套</v>
          </cell>
          <cell r="E1128">
            <v>5</v>
          </cell>
          <cell r="J1128">
            <v>1</v>
          </cell>
          <cell r="K1128">
            <v>13.25</v>
          </cell>
          <cell r="L1128">
            <v>-2.66</v>
          </cell>
          <cell r="M1128">
            <v>10.59</v>
          </cell>
          <cell r="N1128">
            <v>4</v>
          </cell>
          <cell r="O1128">
            <v>53</v>
          </cell>
          <cell r="P1128">
            <v>-10.65</v>
          </cell>
          <cell r="Q1128">
            <v>42.35</v>
          </cell>
        </row>
        <row r="1129">
          <cell r="A1129" t="str">
            <v>PD029</v>
          </cell>
          <cell r="B1129" t="str">
            <v>三角带</v>
          </cell>
          <cell r="C1129" t="str">
            <v>A2385</v>
          </cell>
          <cell r="D1129" t="str">
            <v>根</v>
          </cell>
          <cell r="E1129">
            <v>8</v>
          </cell>
          <cell r="J1129">
            <v>1</v>
          </cell>
          <cell r="K1129">
            <v>7.5</v>
          </cell>
          <cell r="L1129">
            <v>-0.1</v>
          </cell>
          <cell r="M1129">
            <v>7.4</v>
          </cell>
          <cell r="N1129">
            <v>7</v>
          </cell>
          <cell r="O1129">
            <v>52.5</v>
          </cell>
          <cell r="P1129">
            <v>-0.69</v>
          </cell>
          <cell r="Q1129">
            <v>51.81</v>
          </cell>
        </row>
        <row r="1130">
          <cell r="A1130" t="str">
            <v>XP058</v>
          </cell>
          <cell r="B1130" t="str">
            <v>O型圈</v>
          </cell>
          <cell r="C1130" t="str">
            <v>80*5.7</v>
          </cell>
          <cell r="D1130" t="str">
            <v>只</v>
          </cell>
          <cell r="E1130">
            <v>24</v>
          </cell>
          <cell r="N1130">
            <v>24</v>
          </cell>
          <cell r="O1130">
            <v>52.08</v>
          </cell>
          <cell r="Q1130">
            <v>52.08</v>
          </cell>
        </row>
        <row r="1131">
          <cell r="A1131" t="str">
            <v>DJ008</v>
          </cell>
          <cell r="B1131" t="str">
            <v>飞轮压盖</v>
          </cell>
          <cell r="C1131" t="str">
            <v>6.3t</v>
          </cell>
          <cell r="D1131" t="str">
            <v>件</v>
          </cell>
          <cell r="E1131">
            <v>52</v>
          </cell>
          <cell r="N1131">
            <v>52</v>
          </cell>
          <cell r="O1131">
            <v>52</v>
          </cell>
          <cell r="P1131">
            <v>-0.69</v>
          </cell>
          <cell r="Q1131">
            <v>51.31</v>
          </cell>
        </row>
        <row r="1132">
          <cell r="A1132" t="str">
            <v>ZT009</v>
          </cell>
          <cell r="B1132" t="str">
            <v>止退垫圈</v>
          </cell>
          <cell r="C1132" t="str">
            <v>Q45</v>
          </cell>
          <cell r="D1132" t="str">
            <v>只</v>
          </cell>
          <cell r="J1132">
            <v>-47</v>
          </cell>
          <cell r="K1132">
            <v>-51.7</v>
          </cell>
          <cell r="L1132">
            <v>16.45</v>
          </cell>
          <cell r="M1132">
            <v>-35.25</v>
          </cell>
          <cell r="N1132">
            <v>47</v>
          </cell>
          <cell r="O1132">
            <v>51.7</v>
          </cell>
          <cell r="P1132">
            <v>-16.45</v>
          </cell>
          <cell r="Q1132">
            <v>35.25</v>
          </cell>
        </row>
        <row r="1133">
          <cell r="A1133" t="str">
            <v>CL080</v>
          </cell>
          <cell r="B1133" t="str">
            <v>开口肖</v>
          </cell>
          <cell r="C1133" t="str">
            <v>1.5*5</v>
          </cell>
          <cell r="D1133" t="str">
            <v>只</v>
          </cell>
          <cell r="E1133">
            <v>1718</v>
          </cell>
          <cell r="N1133">
            <v>1718</v>
          </cell>
          <cell r="O1133">
            <v>51.54</v>
          </cell>
          <cell r="Q1133">
            <v>51.54</v>
          </cell>
        </row>
        <row r="1134">
          <cell r="A1134" t="str">
            <v>YD020</v>
          </cell>
          <cell r="B1134" t="str">
            <v>熔芯</v>
          </cell>
          <cell r="C1134" t="str">
            <v>100A</v>
          </cell>
          <cell r="D1134" t="str">
            <v>只</v>
          </cell>
          <cell r="E1134">
            <v>5</v>
          </cell>
          <cell r="N1134">
            <v>5</v>
          </cell>
          <cell r="O1134">
            <v>51.25</v>
          </cell>
          <cell r="P1134">
            <v>5.69</v>
          </cell>
          <cell r="Q1134">
            <v>56.94</v>
          </cell>
        </row>
        <row r="1135">
          <cell r="A1135" t="str">
            <v>ST086</v>
          </cell>
          <cell r="B1135" t="str">
            <v>双头螺丝</v>
          </cell>
          <cell r="C1135" t="str">
            <v>12*210</v>
          </cell>
          <cell r="D1135" t="str">
            <v>只</v>
          </cell>
          <cell r="E1135">
            <v>143</v>
          </cell>
          <cell r="F1135">
            <v>150</v>
          </cell>
          <cell r="G1135">
            <v>232.5</v>
          </cell>
          <cell r="H1135">
            <v>390</v>
          </cell>
          <cell r="I1135">
            <v>622.5</v>
          </cell>
          <cell r="J1135">
            <v>110</v>
          </cell>
          <cell r="K1135">
            <v>170.5</v>
          </cell>
          <cell r="L1135">
            <v>180.59</v>
          </cell>
          <cell r="M1135">
            <v>351.09</v>
          </cell>
          <cell r="N1135">
            <v>183</v>
          </cell>
          <cell r="O1135">
            <v>283.64999999999998</v>
          </cell>
          <cell r="P1135">
            <v>379.04</v>
          </cell>
          <cell r="Q1135">
            <v>662.69</v>
          </cell>
        </row>
        <row r="1136">
          <cell r="A1136" t="str">
            <v>CL026</v>
          </cell>
          <cell r="B1136" t="str">
            <v>内六角螺丝</v>
          </cell>
          <cell r="C1136" t="str">
            <v>8*10</v>
          </cell>
          <cell r="D1136" t="str">
            <v>只</v>
          </cell>
          <cell r="E1136">
            <v>246</v>
          </cell>
          <cell r="N1136">
            <v>246</v>
          </cell>
          <cell r="O1136">
            <v>50.43</v>
          </cell>
          <cell r="Q1136">
            <v>50.43</v>
          </cell>
        </row>
        <row r="1137">
          <cell r="A1137" t="str">
            <v>XL290</v>
          </cell>
          <cell r="B1137" t="str">
            <v>B665调整丝杆</v>
          </cell>
          <cell r="C1137" t="str">
            <v>5209</v>
          </cell>
          <cell r="D1137" t="str">
            <v>根</v>
          </cell>
          <cell r="E1137">
            <v>1</v>
          </cell>
          <cell r="N1137">
            <v>1</v>
          </cell>
          <cell r="O1137">
            <v>50.43</v>
          </cell>
          <cell r="P1137">
            <v>-9.11</v>
          </cell>
          <cell r="Q1137">
            <v>41.32</v>
          </cell>
        </row>
        <row r="1138">
          <cell r="A1138" t="str">
            <v>DJ001</v>
          </cell>
          <cell r="B1138" t="str">
            <v>工作键</v>
          </cell>
          <cell r="C1138" t="str">
            <v>3.15t</v>
          </cell>
          <cell r="D1138" t="str">
            <v>件</v>
          </cell>
          <cell r="E1138">
            <v>35</v>
          </cell>
          <cell r="N1138">
            <v>35</v>
          </cell>
          <cell r="O1138">
            <v>50.4</v>
          </cell>
          <cell r="P1138">
            <v>-0.63</v>
          </cell>
          <cell r="Q1138">
            <v>49.77</v>
          </cell>
        </row>
        <row r="1139">
          <cell r="A1139" t="str">
            <v>ZC111</v>
          </cell>
          <cell r="B1139" t="str">
            <v>轴承</v>
          </cell>
          <cell r="C1139" t="str">
            <v>46106</v>
          </cell>
          <cell r="D1139" t="str">
            <v>套</v>
          </cell>
          <cell r="E1139">
            <v>1</v>
          </cell>
          <cell r="N1139">
            <v>1</v>
          </cell>
          <cell r="O1139">
            <v>50.34</v>
          </cell>
          <cell r="P1139">
            <v>-0.66</v>
          </cell>
          <cell r="Q1139">
            <v>49.68</v>
          </cell>
        </row>
        <row r="1140">
          <cell r="A1140" t="str">
            <v>YX075</v>
          </cell>
          <cell r="B1140" t="str">
            <v>平键</v>
          </cell>
          <cell r="C1140" t="str">
            <v>12*55</v>
          </cell>
          <cell r="D1140" t="str">
            <v>只</v>
          </cell>
          <cell r="E1140">
            <v>500</v>
          </cell>
          <cell r="F1140">
            <v>567</v>
          </cell>
          <cell r="G1140">
            <v>209.79</v>
          </cell>
          <cell r="I1140">
            <v>209.79</v>
          </cell>
          <cell r="J1140">
            <v>364</v>
          </cell>
          <cell r="K1140">
            <v>134.68</v>
          </cell>
          <cell r="L1140">
            <v>0.21</v>
          </cell>
          <cell r="M1140">
            <v>134.88999999999999</v>
          </cell>
          <cell r="N1140">
            <v>703</v>
          </cell>
          <cell r="O1140">
            <v>260.11</v>
          </cell>
          <cell r="P1140">
            <v>1.89</v>
          </cell>
          <cell r="Q1140">
            <v>262</v>
          </cell>
        </row>
        <row r="1141">
          <cell r="A1141" t="str">
            <v>PD143</v>
          </cell>
          <cell r="B1141" t="str">
            <v>三角带</v>
          </cell>
          <cell r="C1141" t="str">
            <v>O1143</v>
          </cell>
          <cell r="D1141" t="str">
            <v>根</v>
          </cell>
          <cell r="E1141">
            <v>19</v>
          </cell>
          <cell r="J1141">
            <v>5</v>
          </cell>
          <cell r="K1141">
            <v>17.95</v>
          </cell>
          <cell r="M1141">
            <v>17.95</v>
          </cell>
          <cell r="N1141">
            <v>14</v>
          </cell>
          <cell r="O1141">
            <v>50.26</v>
          </cell>
          <cell r="P1141">
            <v>-0.01</v>
          </cell>
          <cell r="Q1141">
            <v>50.25</v>
          </cell>
        </row>
        <row r="1142">
          <cell r="A1142" t="str">
            <v>GJ155</v>
          </cell>
          <cell r="B1142" t="str">
            <v>齿轮铣刀</v>
          </cell>
          <cell r="C1142" t="str">
            <v>3M8#</v>
          </cell>
          <cell r="D1142" t="str">
            <v>把</v>
          </cell>
          <cell r="E1142">
            <v>5</v>
          </cell>
          <cell r="N1142">
            <v>5</v>
          </cell>
          <cell r="O1142">
            <v>50</v>
          </cell>
          <cell r="P1142">
            <v>-0.66</v>
          </cell>
          <cell r="Q1142">
            <v>49.34</v>
          </cell>
        </row>
        <row r="1143">
          <cell r="A1143" t="str">
            <v>GJ216</v>
          </cell>
          <cell r="B1143" t="str">
            <v>铰刀</v>
          </cell>
          <cell r="C1143" t="str">
            <v>Q18</v>
          </cell>
          <cell r="D1143" t="str">
            <v>支</v>
          </cell>
          <cell r="E1143">
            <v>5</v>
          </cell>
          <cell r="F1143">
            <v>7</v>
          </cell>
          <cell r="G1143">
            <v>350</v>
          </cell>
          <cell r="I1143">
            <v>350</v>
          </cell>
          <cell r="J1143">
            <v>4</v>
          </cell>
          <cell r="K1143">
            <v>200</v>
          </cell>
          <cell r="L1143">
            <v>-36.79</v>
          </cell>
          <cell r="M1143">
            <v>163.21</v>
          </cell>
          <cell r="N1143">
            <v>8</v>
          </cell>
          <cell r="O1143">
            <v>400</v>
          </cell>
          <cell r="P1143">
            <v>-54.44</v>
          </cell>
          <cell r="Q1143">
            <v>345.56</v>
          </cell>
        </row>
        <row r="1144">
          <cell r="A1144" t="str">
            <v>JC023</v>
          </cell>
          <cell r="B1144" t="str">
            <v>交流接触器</v>
          </cell>
          <cell r="C1144" t="str">
            <v>CJX2-0901/380V</v>
          </cell>
          <cell r="D1144" t="str">
            <v>只</v>
          </cell>
          <cell r="E1144">
            <v>1</v>
          </cell>
          <cell r="N1144">
            <v>1</v>
          </cell>
          <cell r="O1144">
            <v>50</v>
          </cell>
          <cell r="P1144">
            <v>-0.66</v>
          </cell>
          <cell r="Q1144">
            <v>49.34</v>
          </cell>
        </row>
        <row r="1145">
          <cell r="A1145" t="str">
            <v>PD031</v>
          </cell>
          <cell r="B1145" t="str">
            <v>三角带</v>
          </cell>
          <cell r="C1145" t="str">
            <v>A2489</v>
          </cell>
          <cell r="D1145" t="str">
            <v>根</v>
          </cell>
          <cell r="E1145">
            <v>36</v>
          </cell>
          <cell r="F1145">
            <v>140</v>
          </cell>
          <cell r="G1145">
            <v>700</v>
          </cell>
          <cell r="H1145">
            <v>-5.56</v>
          </cell>
          <cell r="I1145">
            <v>694.44</v>
          </cell>
          <cell r="J1145">
            <v>26</v>
          </cell>
          <cell r="K1145">
            <v>130</v>
          </cell>
          <cell r="L1145">
            <v>-4.66</v>
          </cell>
          <cell r="M1145">
            <v>125.34</v>
          </cell>
          <cell r="N1145">
            <v>150</v>
          </cell>
          <cell r="O1145">
            <v>750</v>
          </cell>
          <cell r="P1145">
            <v>-9.9600000000000009</v>
          </cell>
          <cell r="Q1145">
            <v>740.04</v>
          </cell>
        </row>
        <row r="1146">
          <cell r="A1146" t="str">
            <v>ZC008</v>
          </cell>
          <cell r="B1146" t="str">
            <v>轴承</v>
          </cell>
          <cell r="C1146" t="str">
            <v>109</v>
          </cell>
          <cell r="D1146" t="str">
            <v>套</v>
          </cell>
          <cell r="E1146">
            <v>3</v>
          </cell>
          <cell r="F1146">
            <v>4</v>
          </cell>
          <cell r="G1146">
            <v>100</v>
          </cell>
          <cell r="I1146">
            <v>100</v>
          </cell>
          <cell r="J1146">
            <v>1</v>
          </cell>
          <cell r="K1146">
            <v>25</v>
          </cell>
          <cell r="L1146">
            <v>-1.08</v>
          </cell>
          <cell r="M1146">
            <v>23.92</v>
          </cell>
          <cell r="N1146">
            <v>6</v>
          </cell>
          <cell r="O1146">
            <v>150</v>
          </cell>
          <cell r="P1146">
            <v>-6.51</v>
          </cell>
          <cell r="Q1146">
            <v>143.49</v>
          </cell>
        </row>
        <row r="1147">
          <cell r="A1147" t="str">
            <v>ZC027</v>
          </cell>
          <cell r="B1147" t="str">
            <v>轴承</v>
          </cell>
          <cell r="C1147" t="str">
            <v>305</v>
          </cell>
          <cell r="D1147" t="str">
            <v>套</v>
          </cell>
          <cell r="E1147">
            <v>8</v>
          </cell>
          <cell r="J1147">
            <v>3</v>
          </cell>
          <cell r="K1147">
            <v>30</v>
          </cell>
          <cell r="L1147">
            <v>-2.88</v>
          </cell>
          <cell r="M1147">
            <v>27.12</v>
          </cell>
          <cell r="N1147">
            <v>5</v>
          </cell>
          <cell r="O1147">
            <v>50</v>
          </cell>
          <cell r="P1147">
            <v>-4.79</v>
          </cell>
          <cell r="Q1147">
            <v>45.21</v>
          </cell>
        </row>
        <row r="1148">
          <cell r="A1148" t="str">
            <v>ZC042</v>
          </cell>
          <cell r="B1148" t="str">
            <v>轴承</v>
          </cell>
          <cell r="C1148" t="str">
            <v>2120</v>
          </cell>
          <cell r="D1148" t="str">
            <v>套</v>
          </cell>
          <cell r="E1148">
            <v>5</v>
          </cell>
          <cell r="N1148">
            <v>5</v>
          </cell>
          <cell r="O1148">
            <v>50</v>
          </cell>
          <cell r="P1148">
            <v>-0.66</v>
          </cell>
          <cell r="Q1148">
            <v>49.34</v>
          </cell>
        </row>
        <row r="1149">
          <cell r="A1149" t="str">
            <v>ZT021</v>
          </cell>
          <cell r="B1149" t="str">
            <v>止退垫圈</v>
          </cell>
          <cell r="C1149" t="str">
            <v>Q56</v>
          </cell>
          <cell r="D1149" t="str">
            <v>只</v>
          </cell>
          <cell r="J1149">
            <v>-25</v>
          </cell>
          <cell r="K1149">
            <v>-50</v>
          </cell>
          <cell r="M1149">
            <v>-50</v>
          </cell>
          <cell r="N1149">
            <v>25</v>
          </cell>
          <cell r="O1149">
            <v>50</v>
          </cell>
          <cell r="Q1149">
            <v>50</v>
          </cell>
        </row>
        <row r="1150">
          <cell r="A1150" t="str">
            <v>DJ152</v>
          </cell>
          <cell r="B1150" t="str">
            <v>方键</v>
          </cell>
          <cell r="C1150" t="str">
            <v>15T</v>
          </cell>
          <cell r="D1150" t="str">
            <v>只</v>
          </cell>
          <cell r="E1150">
            <v>10</v>
          </cell>
          <cell r="N1150">
            <v>10</v>
          </cell>
          <cell r="O1150">
            <v>49.5</v>
          </cell>
          <cell r="P1150">
            <v>0.03</v>
          </cell>
          <cell r="Q1150">
            <v>49.53</v>
          </cell>
        </row>
        <row r="1151">
          <cell r="A1151" t="str">
            <v>CL086</v>
          </cell>
          <cell r="B1151" t="str">
            <v>轴肖</v>
          </cell>
          <cell r="C1151" t="str">
            <v>8*50</v>
          </cell>
          <cell r="D1151" t="str">
            <v>只</v>
          </cell>
          <cell r="E1151">
            <v>150</v>
          </cell>
          <cell r="N1151">
            <v>150</v>
          </cell>
          <cell r="O1151">
            <v>49.02</v>
          </cell>
          <cell r="Q1151">
            <v>49.02</v>
          </cell>
        </row>
        <row r="1152">
          <cell r="A1152" t="str">
            <v>DP007</v>
          </cell>
          <cell r="B1152" t="str">
            <v>日光灯管</v>
          </cell>
          <cell r="D1152" t="str">
            <v>支</v>
          </cell>
          <cell r="E1152">
            <v>17</v>
          </cell>
          <cell r="F1152">
            <v>10</v>
          </cell>
          <cell r="G1152">
            <v>70</v>
          </cell>
          <cell r="H1152">
            <v>-5</v>
          </cell>
          <cell r="I1152">
            <v>65</v>
          </cell>
          <cell r="J1152">
            <v>10</v>
          </cell>
          <cell r="K1152">
            <v>70</v>
          </cell>
          <cell r="L1152">
            <v>-7.05</v>
          </cell>
          <cell r="M1152">
            <v>62.95</v>
          </cell>
          <cell r="N1152">
            <v>17</v>
          </cell>
          <cell r="O1152">
            <v>119</v>
          </cell>
          <cell r="P1152">
            <v>-9.93</v>
          </cell>
          <cell r="Q1152">
            <v>109.07</v>
          </cell>
        </row>
        <row r="1153">
          <cell r="A1153" t="str">
            <v>PD101</v>
          </cell>
          <cell r="B1153" t="str">
            <v>三角带</v>
          </cell>
          <cell r="C1153" t="str">
            <v>B3048</v>
          </cell>
          <cell r="D1153" t="str">
            <v>根</v>
          </cell>
          <cell r="E1153">
            <v>20</v>
          </cell>
          <cell r="J1153">
            <v>14</v>
          </cell>
          <cell r="K1153">
            <v>113.12</v>
          </cell>
          <cell r="L1153">
            <v>3.55</v>
          </cell>
          <cell r="M1153">
            <v>116.67</v>
          </cell>
          <cell r="N1153">
            <v>6</v>
          </cell>
          <cell r="O1153">
            <v>48.48</v>
          </cell>
          <cell r="P1153">
            <v>1.52</v>
          </cell>
          <cell r="Q1153">
            <v>50</v>
          </cell>
        </row>
        <row r="1154">
          <cell r="A1154" t="str">
            <v>YX077</v>
          </cell>
          <cell r="B1154" t="str">
            <v>平键料</v>
          </cell>
          <cell r="D1154" t="str">
            <v>根</v>
          </cell>
          <cell r="E1154">
            <v>4</v>
          </cell>
          <cell r="N1154">
            <v>4</v>
          </cell>
          <cell r="O1154">
            <v>48</v>
          </cell>
          <cell r="P1154">
            <v>-0.63</v>
          </cell>
          <cell r="Q1154">
            <v>47.37</v>
          </cell>
        </row>
        <row r="1155">
          <cell r="A1155" t="str">
            <v>ZD031</v>
          </cell>
          <cell r="B1155" t="str">
            <v>轴挡</v>
          </cell>
          <cell r="C1155" t="str">
            <v>Q100</v>
          </cell>
          <cell r="D1155" t="str">
            <v>只</v>
          </cell>
          <cell r="J1155">
            <v>-24</v>
          </cell>
          <cell r="K1155">
            <v>-48</v>
          </cell>
          <cell r="L1155">
            <v>11.18</v>
          </cell>
          <cell r="M1155">
            <v>-36.82</v>
          </cell>
          <cell r="N1155">
            <v>24</v>
          </cell>
          <cell r="O1155">
            <v>48</v>
          </cell>
          <cell r="P1155">
            <v>-11.18</v>
          </cell>
          <cell r="Q1155">
            <v>36.82</v>
          </cell>
        </row>
        <row r="1156">
          <cell r="A1156" t="str">
            <v>XP045</v>
          </cell>
          <cell r="B1156" t="str">
            <v>O型圈</v>
          </cell>
          <cell r="C1156" t="str">
            <v>59.6*5.7</v>
          </cell>
          <cell r="D1156" t="str">
            <v>只</v>
          </cell>
          <cell r="E1156">
            <v>40</v>
          </cell>
          <cell r="J1156">
            <v>5</v>
          </cell>
          <cell r="K1156">
            <v>6.85</v>
          </cell>
          <cell r="M1156">
            <v>6.85</v>
          </cell>
          <cell r="N1156">
            <v>35</v>
          </cell>
          <cell r="O1156">
            <v>47.95</v>
          </cell>
          <cell r="Q1156">
            <v>47.95</v>
          </cell>
        </row>
        <row r="1157">
          <cell r="A1157" t="str">
            <v>YH005</v>
          </cell>
          <cell r="B1157" t="str">
            <v>内元么砂轮</v>
          </cell>
          <cell r="C1157" t="str">
            <v>Q35</v>
          </cell>
          <cell r="D1157" t="str">
            <v>只</v>
          </cell>
          <cell r="E1157">
            <v>222</v>
          </cell>
          <cell r="F1157">
            <v>210</v>
          </cell>
          <cell r="G1157">
            <v>448.77</v>
          </cell>
          <cell r="H1157">
            <v>-89.8</v>
          </cell>
          <cell r="I1157">
            <v>358.97</v>
          </cell>
          <cell r="J1157">
            <v>200</v>
          </cell>
          <cell r="K1157">
            <v>427.4</v>
          </cell>
          <cell r="L1157">
            <v>-113.81</v>
          </cell>
          <cell r="M1157">
            <v>313.58999999999997</v>
          </cell>
          <cell r="N1157">
            <v>232</v>
          </cell>
          <cell r="O1157">
            <v>495.78</v>
          </cell>
          <cell r="P1157">
            <v>-113.89</v>
          </cell>
          <cell r="Q1157">
            <v>381.89</v>
          </cell>
        </row>
        <row r="1158">
          <cell r="A1158" t="str">
            <v>DH069</v>
          </cell>
          <cell r="B1158" t="str">
            <v>行程标牌</v>
          </cell>
          <cell r="C1158" t="str">
            <v>0-60</v>
          </cell>
          <cell r="D1158" t="str">
            <v>块</v>
          </cell>
          <cell r="E1158">
            <v>41</v>
          </cell>
          <cell r="F1158">
            <v>538</v>
          </cell>
          <cell r="G1158">
            <v>807</v>
          </cell>
          <cell r="H1158">
            <v>-403.5</v>
          </cell>
          <cell r="I1158">
            <v>403.5</v>
          </cell>
          <cell r="J1158">
            <v>10</v>
          </cell>
          <cell r="K1158">
            <v>15</v>
          </cell>
          <cell r="L1158">
            <v>-6.98</v>
          </cell>
          <cell r="M1158">
            <v>8.02</v>
          </cell>
          <cell r="N1158">
            <v>569</v>
          </cell>
          <cell r="O1158">
            <v>853.5</v>
          </cell>
          <cell r="P1158">
            <v>-397.33</v>
          </cell>
          <cell r="Q1158">
            <v>456.17</v>
          </cell>
        </row>
        <row r="1159">
          <cell r="A1159" t="str">
            <v>CL021</v>
          </cell>
          <cell r="B1159" t="str">
            <v>外六角螺丝</v>
          </cell>
          <cell r="C1159" t="str">
            <v>16*200</v>
          </cell>
          <cell r="D1159" t="str">
            <v>只</v>
          </cell>
          <cell r="E1159">
            <v>19</v>
          </cell>
          <cell r="N1159">
            <v>19</v>
          </cell>
          <cell r="O1159">
            <v>46.3</v>
          </cell>
          <cell r="Q1159">
            <v>46.3</v>
          </cell>
        </row>
        <row r="1160">
          <cell r="A1160" t="str">
            <v>CL144</v>
          </cell>
          <cell r="B1160" t="str">
            <v>接头螺母</v>
          </cell>
          <cell r="D1160" t="str">
            <v>只</v>
          </cell>
          <cell r="E1160">
            <v>230</v>
          </cell>
          <cell r="N1160">
            <v>230</v>
          </cell>
          <cell r="O1160">
            <v>46</v>
          </cell>
          <cell r="Q1160">
            <v>46</v>
          </cell>
        </row>
        <row r="1161">
          <cell r="A1161" t="str">
            <v>XJ107</v>
          </cell>
          <cell r="B1161" t="str">
            <v>O型圈</v>
          </cell>
          <cell r="C1161" t="str">
            <v>30*3.1</v>
          </cell>
          <cell r="D1161" t="str">
            <v>只</v>
          </cell>
          <cell r="E1161">
            <v>138</v>
          </cell>
          <cell r="N1161">
            <v>138</v>
          </cell>
          <cell r="O1161">
            <v>45.54</v>
          </cell>
          <cell r="P1161">
            <v>5.65</v>
          </cell>
          <cell r="Q1161">
            <v>51.19</v>
          </cell>
        </row>
        <row r="1162">
          <cell r="A1162" t="str">
            <v>YX008</v>
          </cell>
          <cell r="B1162" t="str">
            <v>元柱肖</v>
          </cell>
          <cell r="C1162" t="str">
            <v>16*80</v>
          </cell>
          <cell r="D1162" t="str">
            <v>只</v>
          </cell>
          <cell r="E1162">
            <v>53</v>
          </cell>
          <cell r="F1162">
            <v>98</v>
          </cell>
          <cell r="G1162">
            <v>134.26</v>
          </cell>
          <cell r="H1162">
            <v>-46.06</v>
          </cell>
          <cell r="I1162">
            <v>88.2</v>
          </cell>
          <cell r="J1162">
            <v>20</v>
          </cell>
          <cell r="K1162">
            <v>27.4</v>
          </cell>
          <cell r="L1162">
            <v>-6.23</v>
          </cell>
          <cell r="M1162">
            <v>21.17</v>
          </cell>
          <cell r="N1162">
            <v>131</v>
          </cell>
          <cell r="O1162">
            <v>179.47</v>
          </cell>
          <cell r="P1162">
            <v>-40.79</v>
          </cell>
          <cell r="Q1162">
            <v>138.68</v>
          </cell>
        </row>
        <row r="1163">
          <cell r="A1163" t="str">
            <v>XJ081</v>
          </cell>
          <cell r="B1163" t="str">
            <v>油封</v>
          </cell>
          <cell r="C1163" t="str">
            <v>125*150*12</v>
          </cell>
          <cell r="D1163" t="str">
            <v>只</v>
          </cell>
          <cell r="E1163">
            <v>3</v>
          </cell>
          <cell r="N1163">
            <v>3</v>
          </cell>
          <cell r="O1163">
            <v>45</v>
          </cell>
          <cell r="P1163">
            <v>-0.59</v>
          </cell>
          <cell r="Q1163">
            <v>44.41</v>
          </cell>
        </row>
        <row r="1164">
          <cell r="A1164" t="str">
            <v>YD030</v>
          </cell>
          <cell r="B1164" t="str">
            <v>热继电器</v>
          </cell>
          <cell r="C1164" t="str">
            <v>5A</v>
          </cell>
          <cell r="D1164" t="str">
            <v>只</v>
          </cell>
          <cell r="E1164">
            <v>1</v>
          </cell>
          <cell r="N1164">
            <v>1</v>
          </cell>
          <cell r="O1164">
            <v>45</v>
          </cell>
          <cell r="Q1164">
            <v>45</v>
          </cell>
        </row>
        <row r="1165">
          <cell r="A1165" t="str">
            <v>ZC065</v>
          </cell>
          <cell r="B1165" t="str">
            <v>轴承</v>
          </cell>
          <cell r="C1165" t="str">
            <v>7309</v>
          </cell>
          <cell r="D1165" t="str">
            <v>套</v>
          </cell>
          <cell r="E1165">
            <v>3</v>
          </cell>
          <cell r="N1165">
            <v>3</v>
          </cell>
          <cell r="O1165">
            <v>45</v>
          </cell>
          <cell r="P1165">
            <v>-0.74</v>
          </cell>
          <cell r="Q1165">
            <v>44.26</v>
          </cell>
        </row>
        <row r="1166">
          <cell r="A1166" t="str">
            <v>ZC232</v>
          </cell>
          <cell r="B1166" t="str">
            <v>轴承</v>
          </cell>
          <cell r="C1166" t="str">
            <v>42210--(UC210)</v>
          </cell>
          <cell r="D1166" t="str">
            <v>只</v>
          </cell>
          <cell r="E1166">
            <v>1</v>
          </cell>
          <cell r="N1166">
            <v>1</v>
          </cell>
          <cell r="O1166">
            <v>44.88</v>
          </cell>
          <cell r="P1166">
            <v>-0.91</v>
          </cell>
          <cell r="Q1166">
            <v>43.97</v>
          </cell>
        </row>
        <row r="1167">
          <cell r="A1167" t="str">
            <v>GJ339</v>
          </cell>
          <cell r="B1167" t="str">
            <v>方锉</v>
          </cell>
          <cell r="C1167" t="str">
            <v>6"</v>
          </cell>
          <cell r="D1167" t="str">
            <v>只</v>
          </cell>
          <cell r="E1167">
            <v>27</v>
          </cell>
          <cell r="J1167">
            <v>6</v>
          </cell>
          <cell r="K1167">
            <v>12.84</v>
          </cell>
          <cell r="L1167">
            <v>-0.19</v>
          </cell>
          <cell r="M1167">
            <v>12.65</v>
          </cell>
          <cell r="N1167">
            <v>21</v>
          </cell>
          <cell r="O1167">
            <v>44.83</v>
          </cell>
          <cell r="P1167">
            <v>-0.69</v>
          </cell>
          <cell r="Q1167">
            <v>44.14</v>
          </cell>
        </row>
        <row r="1168">
          <cell r="A1168" t="str">
            <v>CL079</v>
          </cell>
          <cell r="B1168" t="str">
            <v>平键</v>
          </cell>
          <cell r="C1168" t="str">
            <v>8*36</v>
          </cell>
          <cell r="D1168" t="str">
            <v>只</v>
          </cell>
          <cell r="E1168">
            <v>138</v>
          </cell>
          <cell r="N1168">
            <v>138</v>
          </cell>
          <cell r="O1168">
            <v>44.81</v>
          </cell>
          <cell r="Q1168">
            <v>44.81</v>
          </cell>
        </row>
        <row r="1169">
          <cell r="A1169" t="str">
            <v>GJ075</v>
          </cell>
          <cell r="B1169" t="str">
            <v>钻头</v>
          </cell>
          <cell r="C1169" t="str">
            <v>Q5.5</v>
          </cell>
          <cell r="D1169" t="str">
            <v>支</v>
          </cell>
          <cell r="E1169">
            <v>46</v>
          </cell>
          <cell r="J1169">
            <v>18</v>
          </cell>
          <cell r="K1169">
            <v>28.8</v>
          </cell>
          <cell r="L1169">
            <v>-2.7</v>
          </cell>
          <cell r="M1169">
            <v>26.1</v>
          </cell>
          <cell r="N1169">
            <v>28</v>
          </cell>
          <cell r="O1169">
            <v>44.8</v>
          </cell>
          <cell r="P1169">
            <v>-4.2</v>
          </cell>
          <cell r="Q1169">
            <v>40.6</v>
          </cell>
        </row>
        <row r="1170">
          <cell r="A1170" t="str">
            <v>XP024</v>
          </cell>
          <cell r="B1170" t="str">
            <v>O型圈</v>
          </cell>
          <cell r="C1170" t="str">
            <v>8*1.9</v>
          </cell>
          <cell r="D1170" t="str">
            <v>只</v>
          </cell>
          <cell r="E1170">
            <v>372</v>
          </cell>
          <cell r="N1170">
            <v>372</v>
          </cell>
          <cell r="O1170">
            <v>44.64</v>
          </cell>
          <cell r="Q1170">
            <v>44.64</v>
          </cell>
        </row>
        <row r="1171">
          <cell r="A1171" t="str">
            <v>GJ099</v>
          </cell>
          <cell r="B1171" t="str">
            <v>钻头</v>
          </cell>
          <cell r="C1171" t="str">
            <v>Q12</v>
          </cell>
          <cell r="D1171" t="str">
            <v>支</v>
          </cell>
          <cell r="E1171">
            <v>16</v>
          </cell>
          <cell r="F1171">
            <v>2</v>
          </cell>
          <cell r="G1171">
            <v>11.12</v>
          </cell>
          <cell r="I1171">
            <v>11.12</v>
          </cell>
          <cell r="J1171">
            <v>8</v>
          </cell>
          <cell r="K1171">
            <v>44.48</v>
          </cell>
          <cell r="L1171">
            <v>-0.43</v>
          </cell>
          <cell r="M1171">
            <v>44.05</v>
          </cell>
          <cell r="N1171">
            <v>10</v>
          </cell>
          <cell r="O1171">
            <v>55.6</v>
          </cell>
          <cell r="P1171">
            <v>-0.44</v>
          </cell>
          <cell r="Q1171">
            <v>55.16</v>
          </cell>
        </row>
        <row r="1172">
          <cell r="A1172" t="str">
            <v>WL081</v>
          </cell>
          <cell r="B1172" t="str">
            <v>外六角</v>
          </cell>
          <cell r="C1172" t="str">
            <v>6*55</v>
          </cell>
          <cell r="D1172" t="str">
            <v>只</v>
          </cell>
          <cell r="E1172">
            <v>420</v>
          </cell>
          <cell r="J1172">
            <v>17</v>
          </cell>
          <cell r="K1172">
            <v>1.87</v>
          </cell>
          <cell r="M1172">
            <v>1.87</v>
          </cell>
          <cell r="N1172">
            <v>403</v>
          </cell>
          <cell r="O1172">
            <v>44.33</v>
          </cell>
          <cell r="P1172">
            <v>-0.09</v>
          </cell>
          <cell r="Q1172">
            <v>44.24</v>
          </cell>
        </row>
        <row r="1173">
          <cell r="A1173" t="str">
            <v>GJ202</v>
          </cell>
          <cell r="B1173" t="str">
            <v>丁型铣刀</v>
          </cell>
          <cell r="C1173" t="str">
            <v>Q8</v>
          </cell>
          <cell r="D1173" t="str">
            <v>支</v>
          </cell>
          <cell r="E1173">
            <v>1</v>
          </cell>
          <cell r="N1173">
            <v>1</v>
          </cell>
          <cell r="O1173">
            <v>44</v>
          </cell>
          <cell r="P1173">
            <v>-0.57999999999999996</v>
          </cell>
          <cell r="Q1173">
            <v>43.42</v>
          </cell>
        </row>
        <row r="1174">
          <cell r="A1174" t="str">
            <v>PD104</v>
          </cell>
          <cell r="B1174" t="str">
            <v>三角带</v>
          </cell>
          <cell r="C1174" t="str">
            <v>B3099</v>
          </cell>
          <cell r="D1174" t="str">
            <v>根</v>
          </cell>
          <cell r="E1174">
            <v>4</v>
          </cell>
          <cell r="N1174">
            <v>4</v>
          </cell>
          <cell r="O1174">
            <v>43.68</v>
          </cell>
          <cell r="P1174">
            <v>-0.02</v>
          </cell>
          <cell r="Q1174">
            <v>43.66</v>
          </cell>
        </row>
        <row r="1175">
          <cell r="A1175" t="str">
            <v>GJ057</v>
          </cell>
          <cell r="B1175" t="str">
            <v>钻头</v>
          </cell>
          <cell r="C1175" t="str">
            <v>Q2.9</v>
          </cell>
          <cell r="D1175" t="str">
            <v>支</v>
          </cell>
          <cell r="E1175">
            <v>79</v>
          </cell>
          <cell r="J1175">
            <v>7</v>
          </cell>
          <cell r="K1175">
            <v>4.2</v>
          </cell>
          <cell r="L1175">
            <v>0.33</v>
          </cell>
          <cell r="M1175">
            <v>4.53</v>
          </cell>
          <cell r="N1175">
            <v>72</v>
          </cell>
          <cell r="O1175">
            <v>43.2</v>
          </cell>
          <cell r="P1175">
            <v>3.42</v>
          </cell>
          <cell r="Q1175">
            <v>46.62</v>
          </cell>
        </row>
        <row r="1176">
          <cell r="A1176" t="str">
            <v>XP019</v>
          </cell>
          <cell r="B1176" t="str">
            <v>O型圈</v>
          </cell>
          <cell r="C1176" t="str">
            <v>49.4*3.1</v>
          </cell>
          <cell r="D1176" t="str">
            <v>只</v>
          </cell>
          <cell r="E1176">
            <v>84</v>
          </cell>
          <cell r="F1176">
            <v>130</v>
          </cell>
          <cell r="G1176">
            <v>104</v>
          </cell>
          <cell r="I1176">
            <v>104</v>
          </cell>
          <cell r="J1176">
            <v>30</v>
          </cell>
          <cell r="K1176">
            <v>24</v>
          </cell>
          <cell r="M1176">
            <v>24</v>
          </cell>
          <cell r="N1176">
            <v>184</v>
          </cell>
          <cell r="O1176">
            <v>147.19999999999999</v>
          </cell>
          <cell r="Q1176">
            <v>147.19999999999999</v>
          </cell>
        </row>
        <row r="1177">
          <cell r="A1177" t="str">
            <v>ZT005</v>
          </cell>
          <cell r="B1177" t="str">
            <v>止退垫圈</v>
          </cell>
          <cell r="C1177" t="str">
            <v>Q35</v>
          </cell>
          <cell r="D1177" t="str">
            <v>只</v>
          </cell>
          <cell r="J1177">
            <v>-43</v>
          </cell>
          <cell r="K1177">
            <v>-43</v>
          </cell>
          <cell r="L1177">
            <v>24.51</v>
          </cell>
          <cell r="M1177">
            <v>-18.489999999999998</v>
          </cell>
          <cell r="N1177">
            <v>43</v>
          </cell>
          <cell r="O1177">
            <v>43</v>
          </cell>
          <cell r="P1177">
            <v>-24.51</v>
          </cell>
          <cell r="Q1177">
            <v>18.489999999999998</v>
          </cell>
        </row>
        <row r="1178">
          <cell r="A1178" t="str">
            <v>CL094</v>
          </cell>
          <cell r="B1178" t="str">
            <v>平机螺丝</v>
          </cell>
          <cell r="C1178" t="str">
            <v>4*6</v>
          </cell>
          <cell r="D1178" t="str">
            <v>只</v>
          </cell>
          <cell r="E1178">
            <v>5130</v>
          </cell>
          <cell r="J1178">
            <v>1000</v>
          </cell>
          <cell r="K1178">
            <v>10.4</v>
          </cell>
          <cell r="M1178">
            <v>10.4</v>
          </cell>
          <cell r="N1178">
            <v>4130</v>
          </cell>
          <cell r="O1178">
            <v>42.95</v>
          </cell>
          <cell r="Q1178">
            <v>42.95</v>
          </cell>
        </row>
        <row r="1179">
          <cell r="A1179" t="str">
            <v>ZJ201</v>
          </cell>
          <cell r="B1179" t="str">
            <v>水泵防震圈</v>
          </cell>
          <cell r="D1179" t="str">
            <v>只</v>
          </cell>
          <cell r="E1179">
            <v>10</v>
          </cell>
          <cell r="N1179">
            <v>10</v>
          </cell>
          <cell r="O1179">
            <v>42.7</v>
          </cell>
          <cell r="Q1179">
            <v>42.7</v>
          </cell>
        </row>
        <row r="1180">
          <cell r="A1180" t="str">
            <v>PZ027</v>
          </cell>
          <cell r="B1180" t="str">
            <v>平机螺丝</v>
          </cell>
          <cell r="C1180" t="str">
            <v>16*50</v>
          </cell>
          <cell r="D1180" t="str">
            <v>只</v>
          </cell>
          <cell r="E1180">
            <v>50</v>
          </cell>
          <cell r="N1180">
            <v>50</v>
          </cell>
          <cell r="O1180">
            <v>42.5</v>
          </cell>
          <cell r="Q1180">
            <v>42.5</v>
          </cell>
        </row>
        <row r="1181">
          <cell r="A1181" t="str">
            <v>YX012</v>
          </cell>
          <cell r="B1181" t="str">
            <v>元锥肖</v>
          </cell>
          <cell r="C1181" t="str">
            <v>3*15</v>
          </cell>
          <cell r="D1181" t="str">
            <v>只</v>
          </cell>
          <cell r="E1181">
            <v>725</v>
          </cell>
          <cell r="F1181">
            <v>1370</v>
          </cell>
          <cell r="G1181">
            <v>137</v>
          </cell>
          <cell r="H1181">
            <v>13.7</v>
          </cell>
          <cell r="I1181">
            <v>150.69999999999999</v>
          </cell>
          <cell r="J1181">
            <v>300</v>
          </cell>
          <cell r="K1181">
            <v>30</v>
          </cell>
          <cell r="L1181">
            <v>1.38</v>
          </cell>
          <cell r="M1181">
            <v>31.38</v>
          </cell>
          <cell r="N1181">
            <v>1795</v>
          </cell>
          <cell r="O1181">
            <v>179.5</v>
          </cell>
          <cell r="P1181">
            <v>12.33</v>
          </cell>
          <cell r="Q1181">
            <v>191.83</v>
          </cell>
        </row>
        <row r="1182">
          <cell r="A1182" t="str">
            <v>DH001</v>
          </cell>
          <cell r="B1182" t="str">
            <v>拉王</v>
          </cell>
          <cell r="C1182" t="str">
            <v>1*15*25</v>
          </cell>
          <cell r="D1182" t="str">
            <v>只</v>
          </cell>
          <cell r="E1182">
            <v>70</v>
          </cell>
          <cell r="N1182">
            <v>70</v>
          </cell>
          <cell r="O1182">
            <v>42</v>
          </cell>
          <cell r="P1182">
            <v>-0.55000000000000004</v>
          </cell>
          <cell r="Q1182">
            <v>41.45</v>
          </cell>
        </row>
        <row r="1183">
          <cell r="A1183" t="str">
            <v>GJ304</v>
          </cell>
          <cell r="B1183" t="str">
            <v>合金刀头</v>
          </cell>
          <cell r="C1183" t="str">
            <v>YG8D214</v>
          </cell>
          <cell r="D1183" t="str">
            <v>块</v>
          </cell>
          <cell r="E1183">
            <v>165</v>
          </cell>
          <cell r="J1183">
            <v>62</v>
          </cell>
          <cell r="K1183">
            <v>24.8</v>
          </cell>
          <cell r="L1183">
            <v>-0.32</v>
          </cell>
          <cell r="M1183">
            <v>24.48</v>
          </cell>
          <cell r="N1183">
            <v>103</v>
          </cell>
          <cell r="O1183">
            <v>41.2</v>
          </cell>
          <cell r="P1183">
            <v>-0.55000000000000004</v>
          </cell>
          <cell r="Q1183">
            <v>40.65</v>
          </cell>
        </row>
        <row r="1184">
          <cell r="A1184" t="str">
            <v>GJ147</v>
          </cell>
          <cell r="B1184" t="str">
            <v>齿轮铣刀</v>
          </cell>
          <cell r="C1184" t="str">
            <v>2M2#</v>
          </cell>
          <cell r="D1184" t="str">
            <v>只</v>
          </cell>
          <cell r="E1184">
            <v>1</v>
          </cell>
          <cell r="N1184">
            <v>1</v>
          </cell>
          <cell r="O1184">
            <v>41</v>
          </cell>
          <cell r="P1184">
            <v>-0.54</v>
          </cell>
          <cell r="Q1184">
            <v>40.46</v>
          </cell>
        </row>
        <row r="1185">
          <cell r="A1185" t="str">
            <v>NL018</v>
          </cell>
          <cell r="B1185" t="str">
            <v>内六角</v>
          </cell>
          <cell r="C1185" t="str">
            <v>8*80</v>
          </cell>
          <cell r="D1185" t="str">
            <v>只</v>
          </cell>
          <cell r="E1185">
            <v>174</v>
          </cell>
          <cell r="F1185">
            <v>450</v>
          </cell>
          <cell r="G1185">
            <v>157.5</v>
          </cell>
          <cell r="I1185">
            <v>157.5</v>
          </cell>
          <cell r="J1185">
            <v>57</v>
          </cell>
          <cell r="K1185">
            <v>19.95</v>
          </cell>
          <cell r="L1185">
            <v>0.28999999999999998</v>
          </cell>
          <cell r="M1185">
            <v>20.239999999999998</v>
          </cell>
          <cell r="N1185">
            <v>567</v>
          </cell>
          <cell r="O1185">
            <v>198.45</v>
          </cell>
          <cell r="P1185">
            <v>-0.67</v>
          </cell>
          <cell r="Q1185">
            <v>197.78</v>
          </cell>
        </row>
        <row r="1186">
          <cell r="A1186" t="str">
            <v>GJ284</v>
          </cell>
          <cell r="B1186" t="str">
            <v>合金刀头</v>
          </cell>
          <cell r="C1186" t="str">
            <v>YG6D214</v>
          </cell>
          <cell r="D1186" t="str">
            <v>块</v>
          </cell>
          <cell r="E1186">
            <v>110</v>
          </cell>
          <cell r="J1186">
            <v>42</v>
          </cell>
          <cell r="K1186">
            <v>25.2</v>
          </cell>
          <cell r="L1186">
            <v>-0.39</v>
          </cell>
          <cell r="M1186">
            <v>24.81</v>
          </cell>
          <cell r="N1186">
            <v>68</v>
          </cell>
          <cell r="O1186">
            <v>40.799999999999997</v>
          </cell>
          <cell r="P1186">
            <v>-0.64</v>
          </cell>
          <cell r="Q1186">
            <v>40.159999999999997</v>
          </cell>
        </row>
        <row r="1187">
          <cell r="A1187" t="str">
            <v>ZC248</v>
          </cell>
          <cell r="B1187" t="str">
            <v>轴承</v>
          </cell>
          <cell r="C1187" t="str">
            <v>4074108</v>
          </cell>
          <cell r="D1187" t="str">
            <v>只</v>
          </cell>
          <cell r="E1187">
            <v>2</v>
          </cell>
          <cell r="N1187">
            <v>2</v>
          </cell>
          <cell r="O1187">
            <v>40.68</v>
          </cell>
          <cell r="Q1187">
            <v>40.68</v>
          </cell>
        </row>
        <row r="1188">
          <cell r="A1188" t="str">
            <v>GJ206</v>
          </cell>
          <cell r="B1188" t="str">
            <v>铰刀</v>
          </cell>
          <cell r="C1188" t="str">
            <v>Q3</v>
          </cell>
          <cell r="D1188" t="str">
            <v>支</v>
          </cell>
          <cell r="E1188">
            <v>6</v>
          </cell>
          <cell r="N1188">
            <v>6</v>
          </cell>
          <cell r="O1188">
            <v>40.380000000000003</v>
          </cell>
          <cell r="P1188">
            <v>-0.53</v>
          </cell>
          <cell r="Q1188">
            <v>39.85</v>
          </cell>
        </row>
        <row r="1189">
          <cell r="A1189" t="str">
            <v>GJ140</v>
          </cell>
          <cell r="B1189" t="str">
            <v>齿轮滚刀</v>
          </cell>
          <cell r="C1189" t="str">
            <v>6M</v>
          </cell>
          <cell r="D1189" t="str">
            <v>只</v>
          </cell>
          <cell r="E1189">
            <v>2</v>
          </cell>
          <cell r="N1189">
            <v>2</v>
          </cell>
          <cell r="O1189">
            <v>40</v>
          </cell>
          <cell r="P1189">
            <v>-0.79</v>
          </cell>
          <cell r="Q1189">
            <v>39.21</v>
          </cell>
        </row>
        <row r="1190">
          <cell r="A1190" t="str">
            <v>JC074</v>
          </cell>
          <cell r="B1190" t="str">
            <v>线圈</v>
          </cell>
          <cell r="C1190" t="str">
            <v>380V/10A</v>
          </cell>
          <cell r="D1190" t="str">
            <v>只</v>
          </cell>
          <cell r="E1190">
            <v>7</v>
          </cell>
          <cell r="J1190">
            <v>5</v>
          </cell>
          <cell r="K1190">
            <v>100</v>
          </cell>
          <cell r="M1190">
            <v>100</v>
          </cell>
          <cell r="N1190">
            <v>2</v>
          </cell>
          <cell r="O1190">
            <v>40</v>
          </cell>
          <cell r="Q1190">
            <v>40</v>
          </cell>
        </row>
        <row r="1191">
          <cell r="A1191" t="str">
            <v>YH040</v>
          </cell>
          <cell r="B1191" t="str">
            <v>木工机床刀片</v>
          </cell>
          <cell r="D1191" t="str">
            <v>片</v>
          </cell>
          <cell r="E1191">
            <v>2</v>
          </cell>
          <cell r="N1191">
            <v>2</v>
          </cell>
          <cell r="O1191">
            <v>40</v>
          </cell>
          <cell r="P1191">
            <v>-6.33</v>
          </cell>
          <cell r="Q1191">
            <v>33.67</v>
          </cell>
        </row>
        <row r="1192">
          <cell r="A1192" t="str">
            <v>YH075</v>
          </cell>
          <cell r="B1192" t="str">
            <v>蝶形砂轮</v>
          </cell>
          <cell r="C1192" t="str">
            <v>Q300</v>
          </cell>
          <cell r="D1192" t="str">
            <v>块</v>
          </cell>
          <cell r="E1192">
            <v>1</v>
          </cell>
          <cell r="N1192">
            <v>1</v>
          </cell>
          <cell r="O1192">
            <v>40</v>
          </cell>
          <cell r="Q1192">
            <v>40</v>
          </cell>
        </row>
        <row r="1193">
          <cell r="A1193" t="str">
            <v>YX027</v>
          </cell>
          <cell r="B1193" t="str">
            <v>元锥肖</v>
          </cell>
          <cell r="C1193" t="str">
            <v>8*50</v>
          </cell>
          <cell r="D1193" t="str">
            <v>只</v>
          </cell>
          <cell r="E1193">
            <v>218</v>
          </cell>
          <cell r="J1193">
            <v>146</v>
          </cell>
          <cell r="K1193">
            <v>80.3</v>
          </cell>
          <cell r="L1193">
            <v>-19.22</v>
          </cell>
          <cell r="M1193">
            <v>61.08</v>
          </cell>
          <cell r="N1193">
            <v>72</v>
          </cell>
          <cell r="O1193">
            <v>39.6</v>
          </cell>
          <cell r="P1193">
            <v>-9.48</v>
          </cell>
          <cell r="Q1193">
            <v>30.12</v>
          </cell>
        </row>
        <row r="1194">
          <cell r="A1194" t="str">
            <v>CL024</v>
          </cell>
          <cell r="B1194" t="str">
            <v>内六角螺丝</v>
          </cell>
          <cell r="C1194" t="str">
            <v>6*10</v>
          </cell>
          <cell r="D1194" t="str">
            <v>只</v>
          </cell>
          <cell r="E1194">
            <v>535</v>
          </cell>
          <cell r="N1194">
            <v>535</v>
          </cell>
          <cell r="O1194">
            <v>39.590000000000003</v>
          </cell>
          <cell r="Q1194">
            <v>39.590000000000003</v>
          </cell>
        </row>
        <row r="1195">
          <cell r="A1195" t="str">
            <v>XP051</v>
          </cell>
          <cell r="B1195" t="str">
            <v>O型圈</v>
          </cell>
          <cell r="C1195" t="str">
            <v>22*2.4</v>
          </cell>
          <cell r="D1195" t="str">
            <v>只</v>
          </cell>
          <cell r="E1195">
            <v>235</v>
          </cell>
          <cell r="J1195">
            <v>83</v>
          </cell>
          <cell r="K1195">
            <v>21.58</v>
          </cell>
          <cell r="L1195">
            <v>-10.18</v>
          </cell>
          <cell r="M1195">
            <v>11.4</v>
          </cell>
          <cell r="N1195">
            <v>152</v>
          </cell>
          <cell r="O1195">
            <v>39.520000000000003</v>
          </cell>
          <cell r="P1195">
            <v>-18.61</v>
          </cell>
          <cell r="Q1195">
            <v>20.91</v>
          </cell>
        </row>
        <row r="1196">
          <cell r="A1196" t="str">
            <v>GJ009</v>
          </cell>
          <cell r="B1196" t="str">
            <v>板牙</v>
          </cell>
          <cell r="C1196" t="str">
            <v>M10*1</v>
          </cell>
          <cell r="D1196" t="str">
            <v>只</v>
          </cell>
          <cell r="E1196">
            <v>8</v>
          </cell>
          <cell r="N1196">
            <v>8</v>
          </cell>
          <cell r="O1196">
            <v>39.200000000000003</v>
          </cell>
          <cell r="P1196">
            <v>-0.52</v>
          </cell>
          <cell r="Q1196">
            <v>38.68</v>
          </cell>
        </row>
        <row r="1197">
          <cell r="A1197" t="str">
            <v>ZJ091</v>
          </cell>
          <cell r="B1197" t="str">
            <v>拉手</v>
          </cell>
          <cell r="D1197" t="str">
            <v>把</v>
          </cell>
          <cell r="E1197">
            <v>29</v>
          </cell>
          <cell r="N1197">
            <v>29</v>
          </cell>
          <cell r="O1197">
            <v>38.86</v>
          </cell>
          <cell r="P1197">
            <v>-0.51</v>
          </cell>
          <cell r="Q1197">
            <v>38.35</v>
          </cell>
        </row>
        <row r="1198">
          <cell r="A1198" t="str">
            <v>ZC167</v>
          </cell>
          <cell r="B1198" t="str">
            <v>轴承</v>
          </cell>
          <cell r="C1198" t="str">
            <v>8115</v>
          </cell>
          <cell r="D1198" t="str">
            <v>套</v>
          </cell>
          <cell r="E1198">
            <v>2</v>
          </cell>
          <cell r="N1198">
            <v>2</v>
          </cell>
          <cell r="O1198">
            <v>38.799999999999997</v>
          </cell>
          <cell r="P1198">
            <v>-5.18</v>
          </cell>
          <cell r="Q1198">
            <v>33.619999999999997</v>
          </cell>
        </row>
        <row r="1199">
          <cell r="A1199" t="str">
            <v>NL062</v>
          </cell>
          <cell r="B1199" t="str">
            <v>内六角</v>
          </cell>
          <cell r="C1199" t="str">
            <v>24*120</v>
          </cell>
          <cell r="D1199" t="str">
            <v>只</v>
          </cell>
          <cell r="E1199">
            <v>170</v>
          </cell>
          <cell r="J1199">
            <v>164</v>
          </cell>
          <cell r="K1199">
            <v>1055.3399999999999</v>
          </cell>
          <cell r="L1199">
            <v>59.22</v>
          </cell>
          <cell r="M1199">
            <v>1114.56</v>
          </cell>
          <cell r="N1199">
            <v>6</v>
          </cell>
          <cell r="O1199">
            <v>38.61</v>
          </cell>
          <cell r="P1199">
            <v>2.17</v>
          </cell>
          <cell r="Q1199">
            <v>40.78</v>
          </cell>
        </row>
        <row r="1200">
          <cell r="A1200" t="str">
            <v>XJ030</v>
          </cell>
          <cell r="B1200" t="str">
            <v>轴壳</v>
          </cell>
          <cell r="C1200" t="str">
            <v>1509</v>
          </cell>
          <cell r="D1200" t="str">
            <v>只</v>
          </cell>
          <cell r="E1200">
            <v>2</v>
          </cell>
          <cell r="N1200">
            <v>2</v>
          </cell>
          <cell r="O1200">
            <v>38.520000000000003</v>
          </cell>
          <cell r="P1200">
            <v>-0.17</v>
          </cell>
          <cell r="Q1200">
            <v>38.35</v>
          </cell>
        </row>
        <row r="1201">
          <cell r="A1201" t="str">
            <v>XL336</v>
          </cell>
          <cell r="B1201" t="str">
            <v>隔套</v>
          </cell>
          <cell r="C1201" t="str">
            <v>CA6136</v>
          </cell>
          <cell r="D1201" t="str">
            <v>只</v>
          </cell>
          <cell r="E1201">
            <v>1</v>
          </cell>
          <cell r="N1201">
            <v>1</v>
          </cell>
          <cell r="O1201">
            <v>38.46</v>
          </cell>
          <cell r="Q1201">
            <v>38.46</v>
          </cell>
        </row>
        <row r="1202">
          <cell r="A1202" t="str">
            <v>NL089</v>
          </cell>
          <cell r="B1202" t="str">
            <v>内六角</v>
          </cell>
          <cell r="C1202" t="str">
            <v>6*60</v>
          </cell>
          <cell r="D1202" t="str">
            <v>只</v>
          </cell>
          <cell r="E1202">
            <v>1213</v>
          </cell>
          <cell r="F1202">
            <v>2210</v>
          </cell>
          <cell r="G1202">
            <v>375.7</v>
          </cell>
          <cell r="H1202">
            <v>70.319999999999993</v>
          </cell>
          <cell r="I1202">
            <v>446.02</v>
          </cell>
          <cell r="J1202">
            <v>987</v>
          </cell>
          <cell r="K1202">
            <v>167.79</v>
          </cell>
          <cell r="L1202">
            <v>10.83</v>
          </cell>
          <cell r="M1202">
            <v>178.62</v>
          </cell>
          <cell r="N1202">
            <v>2436</v>
          </cell>
          <cell r="O1202">
            <v>414.12</v>
          </cell>
          <cell r="P1202">
            <v>59.37</v>
          </cell>
          <cell r="Q1202">
            <v>473.49</v>
          </cell>
        </row>
        <row r="1203">
          <cell r="A1203" t="str">
            <v>YH129</v>
          </cell>
          <cell r="B1203" t="str">
            <v>钢丝刷</v>
          </cell>
          <cell r="D1203" t="str">
            <v>把</v>
          </cell>
          <cell r="E1203">
            <v>30</v>
          </cell>
          <cell r="N1203">
            <v>30</v>
          </cell>
          <cell r="O1203">
            <v>38.4</v>
          </cell>
          <cell r="P1203">
            <v>0.06</v>
          </cell>
          <cell r="Q1203">
            <v>38.46</v>
          </cell>
        </row>
        <row r="1204">
          <cell r="A1204" t="str">
            <v>YX044</v>
          </cell>
          <cell r="B1204" t="str">
            <v>开口肖</v>
          </cell>
          <cell r="C1204" t="str">
            <v>4*35</v>
          </cell>
          <cell r="D1204" t="str">
            <v>只</v>
          </cell>
          <cell r="E1204">
            <v>768</v>
          </cell>
          <cell r="N1204">
            <v>768</v>
          </cell>
          <cell r="O1204">
            <v>38.4</v>
          </cell>
          <cell r="P1204">
            <v>-0.51</v>
          </cell>
          <cell r="Q1204">
            <v>37.89</v>
          </cell>
        </row>
        <row r="1205">
          <cell r="A1205" t="str">
            <v>GJ032</v>
          </cell>
          <cell r="B1205" t="str">
            <v>丝攻</v>
          </cell>
          <cell r="C1205" t="str">
            <v>Q5/8</v>
          </cell>
          <cell r="D1205" t="str">
            <v>支</v>
          </cell>
          <cell r="E1205">
            <v>1</v>
          </cell>
          <cell r="F1205">
            <v>2</v>
          </cell>
          <cell r="G1205">
            <v>76</v>
          </cell>
          <cell r="H1205">
            <v>-18.2</v>
          </cell>
          <cell r="I1205">
            <v>57.8</v>
          </cell>
          <cell r="N1205">
            <v>3</v>
          </cell>
          <cell r="O1205">
            <v>114</v>
          </cell>
          <cell r="P1205">
            <v>-30.8</v>
          </cell>
          <cell r="Q1205">
            <v>83.2</v>
          </cell>
        </row>
        <row r="1206">
          <cell r="A1206" t="str">
            <v>GJ296</v>
          </cell>
          <cell r="B1206" t="str">
            <v>合金刀头</v>
          </cell>
          <cell r="C1206" t="str">
            <v>YG8B214</v>
          </cell>
          <cell r="D1206" t="str">
            <v>块</v>
          </cell>
          <cell r="E1206">
            <v>33</v>
          </cell>
          <cell r="N1206">
            <v>33</v>
          </cell>
          <cell r="O1206">
            <v>37.950000000000003</v>
          </cell>
          <cell r="P1206">
            <v>-0.5</v>
          </cell>
          <cell r="Q1206">
            <v>37.450000000000003</v>
          </cell>
        </row>
        <row r="1207">
          <cell r="A1207" t="str">
            <v>CL073</v>
          </cell>
          <cell r="B1207" t="str">
            <v>元柱肖</v>
          </cell>
          <cell r="C1207" t="str">
            <v>12*60</v>
          </cell>
          <cell r="D1207" t="str">
            <v>只</v>
          </cell>
          <cell r="E1207">
            <v>99</v>
          </cell>
          <cell r="J1207">
            <v>5</v>
          </cell>
          <cell r="K1207">
            <v>2</v>
          </cell>
          <cell r="M1207">
            <v>2</v>
          </cell>
          <cell r="N1207">
            <v>94</v>
          </cell>
          <cell r="O1207">
            <v>37.6</v>
          </cell>
          <cell r="Q1207">
            <v>37.6</v>
          </cell>
        </row>
        <row r="1208">
          <cell r="A1208" t="str">
            <v>ZC070</v>
          </cell>
          <cell r="B1208" t="str">
            <v>轴承</v>
          </cell>
          <cell r="C1208" t="str">
            <v>7513</v>
          </cell>
          <cell r="D1208" t="str">
            <v>套</v>
          </cell>
          <cell r="E1208">
            <v>5</v>
          </cell>
          <cell r="N1208">
            <v>5</v>
          </cell>
          <cell r="O1208">
            <v>37.5</v>
          </cell>
          <cell r="P1208">
            <v>21.95</v>
          </cell>
          <cell r="Q1208">
            <v>59.45</v>
          </cell>
        </row>
        <row r="1209">
          <cell r="A1209" t="str">
            <v>CL063</v>
          </cell>
          <cell r="B1209" t="str">
            <v>元柱肖</v>
          </cell>
          <cell r="C1209" t="str">
            <v>4*20</v>
          </cell>
          <cell r="D1209" t="str">
            <v>只</v>
          </cell>
          <cell r="E1209">
            <v>464</v>
          </cell>
          <cell r="J1209">
            <v>245</v>
          </cell>
          <cell r="K1209">
            <v>41.92</v>
          </cell>
          <cell r="M1209">
            <v>41.92</v>
          </cell>
          <cell r="N1209">
            <v>219</v>
          </cell>
          <cell r="O1209">
            <v>37.47</v>
          </cell>
          <cell r="Q1209">
            <v>37.47</v>
          </cell>
        </row>
        <row r="1210">
          <cell r="A1210" t="str">
            <v>CL037</v>
          </cell>
          <cell r="B1210" t="str">
            <v>元机螺丝</v>
          </cell>
          <cell r="C1210" t="str">
            <v>4*22</v>
          </cell>
          <cell r="D1210" t="str">
            <v>只</v>
          </cell>
          <cell r="E1210">
            <v>3734</v>
          </cell>
          <cell r="N1210">
            <v>3734</v>
          </cell>
          <cell r="O1210">
            <v>37.340000000000003</v>
          </cell>
          <cell r="Q1210">
            <v>37.340000000000003</v>
          </cell>
        </row>
        <row r="1211">
          <cell r="A1211" t="str">
            <v>YX057</v>
          </cell>
          <cell r="B1211" t="str">
            <v>平键</v>
          </cell>
          <cell r="C1211" t="str">
            <v>6*20</v>
          </cell>
          <cell r="D1211" t="str">
            <v>只</v>
          </cell>
          <cell r="E1211">
            <v>270</v>
          </cell>
          <cell r="J1211">
            <v>41</v>
          </cell>
          <cell r="K1211">
            <v>6.56</v>
          </cell>
          <cell r="L1211">
            <v>-7.0000000000000007E-2</v>
          </cell>
          <cell r="M1211">
            <v>6.49</v>
          </cell>
          <cell r="N1211">
            <v>229</v>
          </cell>
          <cell r="O1211">
            <v>36.64</v>
          </cell>
          <cell r="P1211">
            <v>-0.56000000000000005</v>
          </cell>
          <cell r="Q1211">
            <v>36.08</v>
          </cell>
        </row>
        <row r="1212">
          <cell r="A1212" t="str">
            <v>CL134</v>
          </cell>
          <cell r="B1212" t="str">
            <v>电动机罩</v>
          </cell>
          <cell r="D1212" t="str">
            <v>只</v>
          </cell>
          <cell r="E1212">
            <v>6</v>
          </cell>
          <cell r="N1212">
            <v>6</v>
          </cell>
          <cell r="O1212">
            <v>36</v>
          </cell>
          <cell r="Q1212">
            <v>36</v>
          </cell>
        </row>
        <row r="1213">
          <cell r="A1213" t="str">
            <v>CL139</v>
          </cell>
          <cell r="B1213" t="str">
            <v>插盒丝</v>
          </cell>
          <cell r="C1213" t="str">
            <v>60A</v>
          </cell>
          <cell r="D1213" t="str">
            <v>只</v>
          </cell>
          <cell r="E1213">
            <v>6</v>
          </cell>
          <cell r="N1213">
            <v>6</v>
          </cell>
          <cell r="O1213">
            <v>36</v>
          </cell>
          <cell r="Q1213">
            <v>36</v>
          </cell>
        </row>
        <row r="1214">
          <cell r="A1214" t="str">
            <v>GJ082</v>
          </cell>
          <cell r="B1214" t="str">
            <v>钻头</v>
          </cell>
          <cell r="C1214" t="str">
            <v>Q7.2</v>
          </cell>
          <cell r="D1214" t="str">
            <v>支</v>
          </cell>
          <cell r="E1214">
            <v>18</v>
          </cell>
          <cell r="J1214">
            <v>6</v>
          </cell>
          <cell r="K1214">
            <v>18</v>
          </cell>
          <cell r="L1214">
            <v>-0.25</v>
          </cell>
          <cell r="M1214">
            <v>17.75</v>
          </cell>
          <cell r="N1214">
            <v>12</v>
          </cell>
          <cell r="O1214">
            <v>36</v>
          </cell>
          <cell r="P1214">
            <v>-0.52</v>
          </cell>
          <cell r="Q1214">
            <v>35.479999999999997</v>
          </cell>
        </row>
        <row r="1215">
          <cell r="A1215" t="str">
            <v>PD120</v>
          </cell>
          <cell r="B1215" t="str">
            <v>三角带</v>
          </cell>
          <cell r="C1215" t="str">
            <v>A2896</v>
          </cell>
          <cell r="D1215" t="str">
            <v>根</v>
          </cell>
          <cell r="E1215">
            <v>4</v>
          </cell>
          <cell r="N1215">
            <v>4</v>
          </cell>
          <cell r="O1215">
            <v>36</v>
          </cell>
          <cell r="Q1215">
            <v>36</v>
          </cell>
        </row>
        <row r="1216">
          <cell r="A1216" t="str">
            <v>YH019</v>
          </cell>
          <cell r="B1216" t="str">
            <v>手提砂轮</v>
          </cell>
          <cell r="D1216" t="str">
            <v>块</v>
          </cell>
          <cell r="E1216">
            <v>276</v>
          </cell>
          <cell r="F1216">
            <v>410</v>
          </cell>
          <cell r="G1216">
            <v>2460</v>
          </cell>
          <cell r="I1216">
            <v>2460</v>
          </cell>
          <cell r="J1216">
            <v>270</v>
          </cell>
          <cell r="K1216">
            <v>1620</v>
          </cell>
          <cell r="L1216">
            <v>-121.63</v>
          </cell>
          <cell r="M1216">
            <v>1498.37</v>
          </cell>
          <cell r="N1216">
            <v>416</v>
          </cell>
          <cell r="O1216">
            <v>2496</v>
          </cell>
          <cell r="P1216">
            <v>-71.83</v>
          </cell>
          <cell r="Q1216">
            <v>2424.17</v>
          </cell>
        </row>
        <row r="1217">
          <cell r="A1217" t="str">
            <v>DH028</v>
          </cell>
          <cell r="B1217" t="str">
            <v>压王</v>
          </cell>
          <cell r="C1217" t="str">
            <v>1.2*12*105</v>
          </cell>
          <cell r="D1217" t="str">
            <v>只</v>
          </cell>
          <cell r="E1217">
            <v>78</v>
          </cell>
          <cell r="F1217">
            <v>40</v>
          </cell>
          <cell r="G1217">
            <v>26.32</v>
          </cell>
          <cell r="H1217">
            <v>7.87</v>
          </cell>
          <cell r="I1217">
            <v>34.19</v>
          </cell>
          <cell r="J1217">
            <v>24</v>
          </cell>
          <cell r="K1217">
            <v>15.8</v>
          </cell>
          <cell r="L1217">
            <v>0.06</v>
          </cell>
          <cell r="M1217">
            <v>15.86</v>
          </cell>
          <cell r="N1217">
            <v>94</v>
          </cell>
          <cell r="O1217">
            <v>61.83</v>
          </cell>
          <cell r="P1217">
            <v>6.86</v>
          </cell>
          <cell r="Q1217">
            <v>68.69</v>
          </cell>
        </row>
        <row r="1218">
          <cell r="A1218" t="str">
            <v>XP049</v>
          </cell>
          <cell r="B1218" t="str">
            <v>O型圈</v>
          </cell>
          <cell r="C1218" t="str">
            <v>41*3.5</v>
          </cell>
          <cell r="D1218" t="str">
            <v>只</v>
          </cell>
          <cell r="E1218">
            <v>97</v>
          </cell>
          <cell r="J1218">
            <v>2</v>
          </cell>
          <cell r="K1218">
            <v>0.74</v>
          </cell>
          <cell r="M1218">
            <v>0.74</v>
          </cell>
          <cell r="N1218">
            <v>95</v>
          </cell>
          <cell r="O1218">
            <v>35.15</v>
          </cell>
          <cell r="Q1218">
            <v>35.15</v>
          </cell>
        </row>
        <row r="1219">
          <cell r="A1219" t="str">
            <v>GJ239</v>
          </cell>
          <cell r="B1219" t="str">
            <v>白钢刀</v>
          </cell>
          <cell r="C1219" t="str">
            <v>18*200</v>
          </cell>
          <cell r="D1219" t="str">
            <v>支</v>
          </cell>
          <cell r="E1219">
            <v>6</v>
          </cell>
          <cell r="F1219">
            <v>10</v>
          </cell>
          <cell r="G1219">
            <v>350</v>
          </cell>
          <cell r="I1219">
            <v>350</v>
          </cell>
          <cell r="J1219">
            <v>5</v>
          </cell>
          <cell r="K1219">
            <v>175</v>
          </cell>
          <cell r="L1219">
            <v>-1.6</v>
          </cell>
          <cell r="M1219">
            <v>173.4</v>
          </cell>
          <cell r="N1219">
            <v>11</v>
          </cell>
          <cell r="O1219">
            <v>385</v>
          </cell>
          <cell r="P1219">
            <v>-0.72</v>
          </cell>
          <cell r="Q1219">
            <v>384.28</v>
          </cell>
        </row>
        <row r="1220">
          <cell r="A1220" t="str">
            <v>YH069</v>
          </cell>
          <cell r="B1220" t="str">
            <v>铜丝刷</v>
          </cell>
          <cell r="D1220" t="str">
            <v>把</v>
          </cell>
          <cell r="E1220">
            <v>10</v>
          </cell>
          <cell r="J1220">
            <v>3</v>
          </cell>
          <cell r="K1220">
            <v>15</v>
          </cell>
          <cell r="L1220">
            <v>-3.66</v>
          </cell>
          <cell r="M1220">
            <v>11.34</v>
          </cell>
          <cell r="N1220">
            <v>7</v>
          </cell>
          <cell r="O1220">
            <v>35</v>
          </cell>
          <cell r="P1220">
            <v>-8.51</v>
          </cell>
          <cell r="Q1220">
            <v>26.49</v>
          </cell>
        </row>
        <row r="1221">
          <cell r="A1221" t="str">
            <v>LM026</v>
          </cell>
          <cell r="B1221" t="str">
            <v>螺帽</v>
          </cell>
          <cell r="C1221" t="str">
            <v>M24细牙</v>
          </cell>
          <cell r="D1221" t="str">
            <v>只</v>
          </cell>
          <cell r="E1221">
            <v>72</v>
          </cell>
          <cell r="N1221">
            <v>72</v>
          </cell>
          <cell r="O1221">
            <v>34.92</v>
          </cell>
          <cell r="P1221">
            <v>-0.46</v>
          </cell>
          <cell r="Q1221">
            <v>34.46</v>
          </cell>
        </row>
        <row r="1222">
          <cell r="A1222" t="str">
            <v>LM003</v>
          </cell>
          <cell r="B1222" t="str">
            <v>螺帽</v>
          </cell>
          <cell r="C1222" t="str">
            <v>M5</v>
          </cell>
          <cell r="D1222" t="str">
            <v>只</v>
          </cell>
          <cell r="E1222">
            <v>12210</v>
          </cell>
          <cell r="F1222">
            <v>20000</v>
          </cell>
          <cell r="G1222">
            <v>120</v>
          </cell>
          <cell r="I1222">
            <v>120</v>
          </cell>
          <cell r="J1222">
            <v>6402</v>
          </cell>
          <cell r="K1222">
            <v>38.409999999999997</v>
          </cell>
          <cell r="L1222">
            <v>1.44</v>
          </cell>
          <cell r="M1222">
            <v>39.85</v>
          </cell>
          <cell r="N1222">
            <v>25808</v>
          </cell>
          <cell r="O1222">
            <v>154.87</v>
          </cell>
          <cell r="P1222">
            <v>-2.58</v>
          </cell>
          <cell r="Q1222">
            <v>152.29</v>
          </cell>
        </row>
        <row r="1223">
          <cell r="A1223" t="str">
            <v>XL234</v>
          </cell>
          <cell r="B1223" t="str">
            <v>棘爪</v>
          </cell>
          <cell r="C1223" t="str">
            <v>B665</v>
          </cell>
          <cell r="D1223" t="str">
            <v>只</v>
          </cell>
          <cell r="E1223">
            <v>2</v>
          </cell>
          <cell r="N1223">
            <v>2</v>
          </cell>
          <cell r="O1223">
            <v>34.18</v>
          </cell>
          <cell r="P1223">
            <v>0.01</v>
          </cell>
          <cell r="Q1223">
            <v>34.19</v>
          </cell>
        </row>
        <row r="1224">
          <cell r="A1224" t="str">
            <v>GJ011</v>
          </cell>
          <cell r="B1224" t="str">
            <v>左板牙</v>
          </cell>
          <cell r="C1224" t="str">
            <v>M10*1.5</v>
          </cell>
          <cell r="D1224" t="str">
            <v>只</v>
          </cell>
          <cell r="E1224">
            <v>8</v>
          </cell>
          <cell r="N1224">
            <v>8</v>
          </cell>
          <cell r="O1224">
            <v>34.159999999999997</v>
          </cell>
          <cell r="P1224">
            <v>-0.45</v>
          </cell>
          <cell r="Q1224">
            <v>33.71</v>
          </cell>
        </row>
        <row r="1225">
          <cell r="A1225" t="str">
            <v>CL034</v>
          </cell>
          <cell r="B1225" t="str">
            <v>元机螺丝</v>
          </cell>
          <cell r="C1225" t="str">
            <v>3*20</v>
          </cell>
          <cell r="D1225" t="str">
            <v>只</v>
          </cell>
          <cell r="E1225">
            <v>8528</v>
          </cell>
          <cell r="N1225">
            <v>8528</v>
          </cell>
          <cell r="O1225">
            <v>34.11</v>
          </cell>
          <cell r="Q1225">
            <v>34.11</v>
          </cell>
        </row>
        <row r="1226">
          <cell r="A1226" t="str">
            <v>DH035</v>
          </cell>
          <cell r="B1226" t="str">
            <v>压王</v>
          </cell>
          <cell r="C1226" t="str">
            <v>2*20*60</v>
          </cell>
          <cell r="D1226" t="str">
            <v>只</v>
          </cell>
          <cell r="E1226">
            <v>650</v>
          </cell>
          <cell r="F1226">
            <v>600</v>
          </cell>
          <cell r="G1226">
            <v>408</v>
          </cell>
          <cell r="H1226">
            <v>-23.38</v>
          </cell>
          <cell r="I1226">
            <v>384.62</v>
          </cell>
          <cell r="J1226">
            <v>600</v>
          </cell>
          <cell r="K1226">
            <v>408</v>
          </cell>
          <cell r="L1226">
            <v>-1.58</v>
          </cell>
          <cell r="M1226">
            <v>406.42</v>
          </cell>
          <cell r="N1226">
            <v>650</v>
          </cell>
          <cell r="O1226">
            <v>442</v>
          </cell>
          <cell r="P1226">
            <v>-16.239999999999998</v>
          </cell>
          <cell r="Q1226">
            <v>425.76</v>
          </cell>
        </row>
        <row r="1227">
          <cell r="A1227" t="str">
            <v>XL395</v>
          </cell>
          <cell r="B1227" t="str">
            <v>膨胀螺丝</v>
          </cell>
          <cell r="C1227" t="str">
            <v>Q20</v>
          </cell>
          <cell r="D1227" t="str">
            <v>只</v>
          </cell>
          <cell r="E1227">
            <v>10</v>
          </cell>
          <cell r="J1227">
            <v>4</v>
          </cell>
          <cell r="K1227">
            <v>22.24</v>
          </cell>
          <cell r="L1227">
            <v>-0.02</v>
          </cell>
          <cell r="M1227">
            <v>22.22</v>
          </cell>
          <cell r="N1227">
            <v>6</v>
          </cell>
          <cell r="O1227">
            <v>33.36</v>
          </cell>
          <cell r="P1227">
            <v>-0.02</v>
          </cell>
          <cell r="Q1227">
            <v>33.340000000000003</v>
          </cell>
        </row>
        <row r="1228">
          <cell r="A1228" t="str">
            <v>ZT003</v>
          </cell>
          <cell r="B1228" t="str">
            <v>止退垫圈</v>
          </cell>
          <cell r="C1228" t="str">
            <v>Q27</v>
          </cell>
          <cell r="D1228" t="str">
            <v>只</v>
          </cell>
          <cell r="J1228">
            <v>-37</v>
          </cell>
          <cell r="K1228">
            <v>-33.299999999999997</v>
          </cell>
          <cell r="L1228">
            <v>17.5</v>
          </cell>
          <cell r="M1228">
            <v>-15.8</v>
          </cell>
          <cell r="N1228">
            <v>37</v>
          </cell>
          <cell r="O1228">
            <v>33.299999999999997</v>
          </cell>
          <cell r="P1228">
            <v>-17.5</v>
          </cell>
          <cell r="Q1228">
            <v>15.8</v>
          </cell>
        </row>
        <row r="1229">
          <cell r="A1229" t="str">
            <v>CL074</v>
          </cell>
          <cell r="B1229" t="str">
            <v>元柱肖</v>
          </cell>
          <cell r="C1229" t="str">
            <v>16*50</v>
          </cell>
          <cell r="D1229" t="str">
            <v>只</v>
          </cell>
          <cell r="E1229">
            <v>56</v>
          </cell>
          <cell r="N1229">
            <v>56</v>
          </cell>
          <cell r="O1229">
            <v>33</v>
          </cell>
          <cell r="Q1229">
            <v>33</v>
          </cell>
        </row>
        <row r="1230">
          <cell r="A1230" t="str">
            <v>GJ133</v>
          </cell>
          <cell r="B1230" t="str">
            <v>中心钻</v>
          </cell>
          <cell r="C1230" t="str">
            <v>Q1.5</v>
          </cell>
          <cell r="D1230" t="str">
            <v>支</v>
          </cell>
          <cell r="E1230">
            <v>11</v>
          </cell>
          <cell r="N1230">
            <v>11</v>
          </cell>
          <cell r="O1230">
            <v>33</v>
          </cell>
          <cell r="P1230">
            <v>-0.67</v>
          </cell>
          <cell r="Q1230">
            <v>32.33</v>
          </cell>
        </row>
        <row r="1231">
          <cell r="A1231" t="str">
            <v>ZC043</v>
          </cell>
          <cell r="B1231" t="str">
            <v>轴承</v>
          </cell>
          <cell r="C1231" t="str">
            <v>6008</v>
          </cell>
          <cell r="D1231" t="str">
            <v>套</v>
          </cell>
          <cell r="E1231">
            <v>3</v>
          </cell>
          <cell r="N1231">
            <v>3</v>
          </cell>
          <cell r="O1231">
            <v>33</v>
          </cell>
          <cell r="P1231">
            <v>-0.08</v>
          </cell>
          <cell r="Q1231">
            <v>32.92</v>
          </cell>
        </row>
        <row r="1232">
          <cell r="A1232" t="str">
            <v>XL090</v>
          </cell>
          <cell r="B1232" t="str">
            <v>限位</v>
          </cell>
          <cell r="C1232" t="str">
            <v>LX19-111</v>
          </cell>
          <cell r="D1232" t="str">
            <v>只</v>
          </cell>
          <cell r="E1232">
            <v>2</v>
          </cell>
          <cell r="N1232">
            <v>2</v>
          </cell>
          <cell r="O1232">
            <v>32.82</v>
          </cell>
          <cell r="Q1232">
            <v>32.82</v>
          </cell>
        </row>
        <row r="1233">
          <cell r="A1233" t="str">
            <v>YX069</v>
          </cell>
          <cell r="B1233" t="str">
            <v>平键</v>
          </cell>
          <cell r="C1233" t="str">
            <v>12*10</v>
          </cell>
          <cell r="D1233" t="str">
            <v>只</v>
          </cell>
          <cell r="E1233">
            <v>63</v>
          </cell>
          <cell r="N1233">
            <v>63</v>
          </cell>
          <cell r="O1233">
            <v>32.76</v>
          </cell>
          <cell r="P1233">
            <v>-0.44</v>
          </cell>
          <cell r="Q1233">
            <v>32.32</v>
          </cell>
        </row>
        <row r="1234">
          <cell r="A1234" t="str">
            <v>YX136</v>
          </cell>
          <cell r="B1234" t="str">
            <v>开口销</v>
          </cell>
          <cell r="C1234" t="str">
            <v>4*45</v>
          </cell>
          <cell r="D1234" t="str">
            <v>只</v>
          </cell>
          <cell r="E1234">
            <v>470</v>
          </cell>
          <cell r="J1234">
            <v>86</v>
          </cell>
          <cell r="K1234">
            <v>7.31</v>
          </cell>
          <cell r="M1234">
            <v>7.31</v>
          </cell>
          <cell r="N1234">
            <v>384</v>
          </cell>
          <cell r="O1234">
            <v>32.64</v>
          </cell>
          <cell r="Q1234">
            <v>32.64</v>
          </cell>
        </row>
        <row r="1235">
          <cell r="A1235" t="str">
            <v>DH113</v>
          </cell>
          <cell r="B1235" t="str">
            <v>压王</v>
          </cell>
          <cell r="C1235" t="str">
            <v>2*14*65</v>
          </cell>
          <cell r="D1235" t="str">
            <v>根</v>
          </cell>
          <cell r="E1235">
            <v>50</v>
          </cell>
          <cell r="N1235">
            <v>50</v>
          </cell>
          <cell r="O1235">
            <v>32.5</v>
          </cell>
          <cell r="Q1235">
            <v>32.5</v>
          </cell>
        </row>
        <row r="1236">
          <cell r="A1236" t="str">
            <v>XL159</v>
          </cell>
          <cell r="B1236" t="str">
            <v>柴油滤清器</v>
          </cell>
          <cell r="D1236" t="str">
            <v>只</v>
          </cell>
          <cell r="E1236">
            <v>3</v>
          </cell>
          <cell r="J1236">
            <v>2</v>
          </cell>
          <cell r="K1236">
            <v>64.959999999999994</v>
          </cell>
          <cell r="L1236">
            <v>-0.01</v>
          </cell>
          <cell r="M1236">
            <v>64.95</v>
          </cell>
          <cell r="N1236">
            <v>1</v>
          </cell>
          <cell r="O1236">
            <v>32.479999999999997</v>
          </cell>
          <cell r="Q1236">
            <v>32.479999999999997</v>
          </cell>
        </row>
        <row r="1237">
          <cell r="A1237" t="str">
            <v>ZC061</v>
          </cell>
          <cell r="B1237" t="str">
            <v>轴承</v>
          </cell>
          <cell r="C1237" t="str">
            <v>7304</v>
          </cell>
          <cell r="D1237" t="str">
            <v>套</v>
          </cell>
          <cell r="E1237">
            <v>4</v>
          </cell>
          <cell r="N1237">
            <v>4</v>
          </cell>
          <cell r="O1237">
            <v>32.4</v>
          </cell>
          <cell r="P1237">
            <v>-0.43</v>
          </cell>
          <cell r="Q1237">
            <v>31.97</v>
          </cell>
        </row>
        <row r="1238">
          <cell r="A1238" t="str">
            <v>YX076</v>
          </cell>
          <cell r="B1238" t="str">
            <v>半元平键</v>
          </cell>
          <cell r="D1238" t="str">
            <v>只</v>
          </cell>
          <cell r="E1238">
            <v>75</v>
          </cell>
          <cell r="N1238">
            <v>75</v>
          </cell>
          <cell r="O1238">
            <v>32.25</v>
          </cell>
          <cell r="P1238">
            <v>-0.43</v>
          </cell>
          <cell r="Q1238">
            <v>31.82</v>
          </cell>
        </row>
        <row r="1239">
          <cell r="A1239" t="str">
            <v>XJ070</v>
          </cell>
          <cell r="B1239" t="str">
            <v>油封</v>
          </cell>
          <cell r="C1239" t="str">
            <v>80*105(110)*12</v>
          </cell>
          <cell r="D1239" t="str">
            <v>只</v>
          </cell>
          <cell r="E1239">
            <v>7</v>
          </cell>
          <cell r="N1239">
            <v>7</v>
          </cell>
          <cell r="O1239">
            <v>32.200000000000003</v>
          </cell>
          <cell r="P1239">
            <v>-0.49</v>
          </cell>
          <cell r="Q1239">
            <v>31.71</v>
          </cell>
        </row>
        <row r="1240">
          <cell r="A1240" t="str">
            <v>YX036</v>
          </cell>
          <cell r="B1240" t="str">
            <v>元锥肖</v>
          </cell>
          <cell r="C1240" t="str">
            <v>12*40</v>
          </cell>
          <cell r="D1240" t="str">
            <v>只</v>
          </cell>
          <cell r="E1240">
            <v>32</v>
          </cell>
          <cell r="F1240">
            <v>70</v>
          </cell>
          <cell r="G1240">
            <v>70</v>
          </cell>
          <cell r="I1240">
            <v>70</v>
          </cell>
          <cell r="N1240">
            <v>102</v>
          </cell>
          <cell r="O1240">
            <v>102</v>
          </cell>
          <cell r="P1240">
            <v>-0.42</v>
          </cell>
          <cell r="Q1240">
            <v>101.58</v>
          </cell>
        </row>
        <row r="1241">
          <cell r="A1241" t="str">
            <v>GJ019</v>
          </cell>
          <cell r="B1241" t="str">
            <v>板牙</v>
          </cell>
          <cell r="C1241" t="str">
            <v>M24</v>
          </cell>
          <cell r="D1241" t="str">
            <v>只</v>
          </cell>
          <cell r="E1241">
            <v>6</v>
          </cell>
          <cell r="J1241">
            <v>4</v>
          </cell>
          <cell r="K1241">
            <v>63.04</v>
          </cell>
          <cell r="L1241">
            <v>-0.78</v>
          </cell>
          <cell r="M1241">
            <v>62.26</v>
          </cell>
          <cell r="N1241">
            <v>2</v>
          </cell>
          <cell r="O1241">
            <v>31.52</v>
          </cell>
          <cell r="P1241">
            <v>-0.39</v>
          </cell>
          <cell r="Q1241">
            <v>31.13</v>
          </cell>
        </row>
        <row r="1242">
          <cell r="A1242" t="str">
            <v>GJ017</v>
          </cell>
          <cell r="B1242" t="str">
            <v>板牙</v>
          </cell>
          <cell r="C1242" t="str">
            <v>M18</v>
          </cell>
          <cell r="D1242" t="str">
            <v>只</v>
          </cell>
          <cell r="E1242">
            <v>7</v>
          </cell>
          <cell r="N1242">
            <v>7</v>
          </cell>
          <cell r="O1242">
            <v>31.5</v>
          </cell>
          <cell r="P1242">
            <v>30.71</v>
          </cell>
          <cell r="Q1242">
            <v>62.21</v>
          </cell>
        </row>
        <row r="1243">
          <cell r="A1243" t="str">
            <v>ZZ104</v>
          </cell>
          <cell r="B1243" t="str">
            <v>条板</v>
          </cell>
          <cell r="C1243" t="str">
            <v>40T</v>
          </cell>
          <cell r="D1243" t="str">
            <v>只</v>
          </cell>
          <cell r="E1243">
            <v>5</v>
          </cell>
          <cell r="N1243">
            <v>5</v>
          </cell>
          <cell r="O1243">
            <v>30.9</v>
          </cell>
          <cell r="P1243">
            <v>1.25</v>
          </cell>
          <cell r="Q1243">
            <v>32.15</v>
          </cell>
        </row>
        <row r="1244">
          <cell r="A1244" t="str">
            <v>NL087</v>
          </cell>
          <cell r="B1244" t="str">
            <v>内六角</v>
          </cell>
          <cell r="C1244" t="str">
            <v>6*12</v>
          </cell>
          <cell r="D1244" t="str">
            <v>只</v>
          </cell>
          <cell r="E1244">
            <v>995</v>
          </cell>
          <cell r="F1244">
            <v>6000</v>
          </cell>
          <cell r="G1244">
            <v>510</v>
          </cell>
          <cell r="H1244">
            <v>33.590000000000003</v>
          </cell>
          <cell r="I1244">
            <v>543.59</v>
          </cell>
          <cell r="J1244">
            <v>634</v>
          </cell>
          <cell r="K1244">
            <v>53.9</v>
          </cell>
          <cell r="L1244">
            <v>2.56</v>
          </cell>
          <cell r="M1244">
            <v>56.46</v>
          </cell>
          <cell r="N1244">
            <v>6361</v>
          </cell>
          <cell r="O1244">
            <v>540.66</v>
          </cell>
          <cell r="P1244">
            <v>30.92</v>
          </cell>
          <cell r="Q1244">
            <v>571.58000000000004</v>
          </cell>
        </row>
        <row r="1245">
          <cell r="A1245" t="str">
            <v>XP059</v>
          </cell>
          <cell r="B1245" t="str">
            <v>O型圈</v>
          </cell>
          <cell r="C1245" t="str">
            <v>70*5.7</v>
          </cell>
          <cell r="D1245" t="str">
            <v>只</v>
          </cell>
          <cell r="E1245">
            <v>23</v>
          </cell>
          <cell r="J1245">
            <v>1</v>
          </cell>
          <cell r="K1245">
            <v>1.37</v>
          </cell>
          <cell r="M1245">
            <v>1.37</v>
          </cell>
          <cell r="N1245">
            <v>22</v>
          </cell>
          <cell r="O1245">
            <v>30.14</v>
          </cell>
          <cell r="Q1245">
            <v>30.14</v>
          </cell>
        </row>
        <row r="1246">
          <cell r="A1246" t="str">
            <v>GJ157</v>
          </cell>
          <cell r="B1246" t="str">
            <v>齿轮铣刀</v>
          </cell>
          <cell r="C1246" t="str">
            <v>4M6#</v>
          </cell>
          <cell r="D1246" t="str">
            <v>把</v>
          </cell>
          <cell r="E1246">
            <v>3</v>
          </cell>
          <cell r="N1246">
            <v>3</v>
          </cell>
          <cell r="O1246">
            <v>30</v>
          </cell>
          <cell r="P1246">
            <v>-0.4</v>
          </cell>
          <cell r="Q1246">
            <v>29.6</v>
          </cell>
        </row>
        <row r="1247">
          <cell r="A1247" t="str">
            <v>TJ074</v>
          </cell>
          <cell r="B1247" t="str">
            <v>铜板</v>
          </cell>
          <cell r="D1247" t="str">
            <v>只</v>
          </cell>
          <cell r="E1247">
            <v>10</v>
          </cell>
          <cell r="N1247">
            <v>10</v>
          </cell>
          <cell r="O1247">
            <v>30</v>
          </cell>
          <cell r="P1247">
            <v>-0.4</v>
          </cell>
          <cell r="Q1247">
            <v>29.6</v>
          </cell>
        </row>
        <row r="1248">
          <cell r="A1248" t="str">
            <v>XL014</v>
          </cell>
          <cell r="B1248" t="str">
            <v>叉车配件</v>
          </cell>
          <cell r="D1248" t="str">
            <v>只</v>
          </cell>
          <cell r="E1248">
            <v>1</v>
          </cell>
          <cell r="N1248">
            <v>1</v>
          </cell>
          <cell r="O1248">
            <v>30</v>
          </cell>
          <cell r="P1248">
            <v>12.57</v>
          </cell>
          <cell r="Q1248">
            <v>42.57</v>
          </cell>
        </row>
        <row r="1249">
          <cell r="A1249" t="str">
            <v>DJ044</v>
          </cell>
          <cell r="B1249" t="str">
            <v>推料器</v>
          </cell>
          <cell r="C1249" t="str">
            <v>45t</v>
          </cell>
          <cell r="D1249" t="str">
            <v>件</v>
          </cell>
          <cell r="E1249">
            <v>3</v>
          </cell>
          <cell r="F1249">
            <v>10</v>
          </cell>
          <cell r="G1249">
            <v>300</v>
          </cell>
          <cell r="H1249">
            <v>492.02</v>
          </cell>
          <cell r="I1249">
            <v>792.02</v>
          </cell>
          <cell r="J1249">
            <v>2</v>
          </cell>
          <cell r="K1249">
            <v>60</v>
          </cell>
          <cell r="L1249">
            <v>75.89</v>
          </cell>
          <cell r="M1249">
            <v>135.88999999999999</v>
          </cell>
          <cell r="N1249">
            <v>11</v>
          </cell>
          <cell r="O1249">
            <v>330</v>
          </cell>
          <cell r="P1249">
            <v>417.38</v>
          </cell>
          <cell r="Q1249">
            <v>747.38</v>
          </cell>
        </row>
        <row r="1250">
          <cell r="A1250" t="str">
            <v>XL127</v>
          </cell>
          <cell r="B1250" t="str">
            <v>轴瓦</v>
          </cell>
          <cell r="D1250" t="str">
            <v>付</v>
          </cell>
          <cell r="E1250">
            <v>1</v>
          </cell>
          <cell r="N1250">
            <v>1</v>
          </cell>
          <cell r="O1250">
            <v>29.91</v>
          </cell>
          <cell r="Q1250">
            <v>29.91</v>
          </cell>
        </row>
        <row r="1251">
          <cell r="A1251" t="str">
            <v>XJ049</v>
          </cell>
          <cell r="B1251" t="str">
            <v>密封圈</v>
          </cell>
          <cell r="C1251" t="str">
            <v>40*32</v>
          </cell>
          <cell r="D1251" t="str">
            <v>只</v>
          </cell>
          <cell r="E1251">
            <v>9</v>
          </cell>
          <cell r="N1251">
            <v>9</v>
          </cell>
          <cell r="O1251">
            <v>29.25</v>
          </cell>
          <cell r="P1251">
            <v>-0.39</v>
          </cell>
          <cell r="Q1251">
            <v>28.86</v>
          </cell>
        </row>
        <row r="1252">
          <cell r="A1252" t="str">
            <v>PD063</v>
          </cell>
          <cell r="B1252" t="str">
            <v>三角带</v>
          </cell>
          <cell r="C1252" t="str">
            <v>B2921</v>
          </cell>
          <cell r="D1252" t="str">
            <v>根</v>
          </cell>
          <cell r="E1252">
            <v>2</v>
          </cell>
          <cell r="F1252">
            <v>30</v>
          </cell>
          <cell r="G1252">
            <v>435</v>
          </cell>
          <cell r="I1252">
            <v>435</v>
          </cell>
          <cell r="N1252">
            <v>32</v>
          </cell>
          <cell r="O1252">
            <v>464</v>
          </cell>
          <cell r="P1252">
            <v>-0.38</v>
          </cell>
          <cell r="Q1252">
            <v>463.62</v>
          </cell>
        </row>
        <row r="1253">
          <cell r="A1253" t="str">
            <v>XJ183</v>
          </cell>
          <cell r="B1253" t="str">
            <v>组合垫</v>
          </cell>
          <cell r="C1253" t="str">
            <v>Q27</v>
          </cell>
          <cell r="D1253" t="str">
            <v>只</v>
          </cell>
          <cell r="E1253">
            <v>50</v>
          </cell>
          <cell r="N1253">
            <v>50</v>
          </cell>
          <cell r="O1253">
            <v>29</v>
          </cell>
          <cell r="P1253">
            <v>-0.38</v>
          </cell>
          <cell r="Q1253">
            <v>28.62</v>
          </cell>
        </row>
        <row r="1254">
          <cell r="A1254" t="str">
            <v>XL015</v>
          </cell>
          <cell r="B1254" t="str">
            <v>卡圈</v>
          </cell>
          <cell r="D1254" t="str">
            <v>只</v>
          </cell>
          <cell r="E1254">
            <v>36</v>
          </cell>
          <cell r="N1254">
            <v>36</v>
          </cell>
          <cell r="O1254">
            <v>28.8</v>
          </cell>
          <cell r="P1254">
            <v>-0.38</v>
          </cell>
          <cell r="Q1254">
            <v>28.42</v>
          </cell>
        </row>
        <row r="1255">
          <cell r="A1255" t="str">
            <v>DH032</v>
          </cell>
          <cell r="B1255" t="str">
            <v>压王</v>
          </cell>
          <cell r="C1255" t="str">
            <v>1.5*20*55</v>
          </cell>
          <cell r="D1255" t="str">
            <v>只</v>
          </cell>
          <cell r="E1255">
            <v>337</v>
          </cell>
          <cell r="F1255">
            <v>637</v>
          </cell>
          <cell r="G1255">
            <v>490.49</v>
          </cell>
          <cell r="H1255">
            <v>-109.37</v>
          </cell>
          <cell r="I1255">
            <v>381.12</v>
          </cell>
          <cell r="J1255">
            <v>300</v>
          </cell>
          <cell r="K1255">
            <v>231</v>
          </cell>
          <cell r="L1255">
            <v>-21.61</v>
          </cell>
          <cell r="M1255">
            <v>209.39</v>
          </cell>
          <cell r="N1255">
            <v>674</v>
          </cell>
          <cell r="O1255">
            <v>518.98</v>
          </cell>
          <cell r="P1255">
            <v>-80.31</v>
          </cell>
          <cell r="Q1255">
            <v>438.67</v>
          </cell>
        </row>
        <row r="1256">
          <cell r="A1256" t="str">
            <v>NL035</v>
          </cell>
          <cell r="B1256" t="str">
            <v>内六角</v>
          </cell>
          <cell r="C1256" t="str">
            <v>12*65</v>
          </cell>
          <cell r="D1256" t="str">
            <v>只</v>
          </cell>
          <cell r="E1256">
            <v>375</v>
          </cell>
          <cell r="F1256">
            <v>1000</v>
          </cell>
          <cell r="G1256">
            <v>675</v>
          </cell>
          <cell r="I1256">
            <v>675</v>
          </cell>
          <cell r="J1256">
            <v>333</v>
          </cell>
          <cell r="K1256">
            <v>224.78</v>
          </cell>
          <cell r="L1256">
            <v>0.54</v>
          </cell>
          <cell r="M1256">
            <v>225.32</v>
          </cell>
          <cell r="N1256">
            <v>1042</v>
          </cell>
          <cell r="O1256">
            <v>703.32</v>
          </cell>
          <cell r="P1256">
            <v>-0.3</v>
          </cell>
          <cell r="Q1256">
            <v>703.02</v>
          </cell>
        </row>
        <row r="1257">
          <cell r="A1257" t="str">
            <v>ZC021</v>
          </cell>
          <cell r="B1257" t="str">
            <v>轴承</v>
          </cell>
          <cell r="C1257" t="str">
            <v>210</v>
          </cell>
          <cell r="D1257" t="str">
            <v>套</v>
          </cell>
          <cell r="E1257">
            <v>2</v>
          </cell>
          <cell r="N1257">
            <v>2</v>
          </cell>
          <cell r="O1257">
            <v>28.2</v>
          </cell>
          <cell r="P1257">
            <v>3.4</v>
          </cell>
          <cell r="Q1257">
            <v>31.6</v>
          </cell>
        </row>
        <row r="1258">
          <cell r="A1258" t="str">
            <v>GJ213</v>
          </cell>
          <cell r="B1258" t="str">
            <v>铰刀</v>
          </cell>
          <cell r="C1258" t="str">
            <v>Q15</v>
          </cell>
          <cell r="D1258" t="str">
            <v>支</v>
          </cell>
          <cell r="E1258">
            <v>3</v>
          </cell>
          <cell r="F1258">
            <v>5</v>
          </cell>
          <cell r="G1258">
            <v>140</v>
          </cell>
          <cell r="I1258">
            <v>140</v>
          </cell>
          <cell r="J1258">
            <v>2</v>
          </cell>
          <cell r="K1258">
            <v>56</v>
          </cell>
          <cell r="L1258">
            <v>-5.68</v>
          </cell>
          <cell r="M1258">
            <v>50.32</v>
          </cell>
          <cell r="N1258">
            <v>6</v>
          </cell>
          <cell r="O1258">
            <v>168</v>
          </cell>
          <cell r="P1258">
            <v>-17.05</v>
          </cell>
          <cell r="Q1258">
            <v>150.94999999999999</v>
          </cell>
        </row>
        <row r="1259">
          <cell r="A1259" t="str">
            <v>CL090</v>
          </cell>
          <cell r="B1259" t="str">
            <v>空心肖</v>
          </cell>
          <cell r="C1259" t="str">
            <v>4*25</v>
          </cell>
          <cell r="D1259" t="str">
            <v>只</v>
          </cell>
          <cell r="E1259">
            <v>2759</v>
          </cell>
          <cell r="N1259">
            <v>2759</v>
          </cell>
          <cell r="O1259">
            <v>27.59</v>
          </cell>
          <cell r="Q1259">
            <v>27.59</v>
          </cell>
        </row>
        <row r="1260">
          <cell r="A1260" t="str">
            <v>DJ002</v>
          </cell>
          <cell r="B1260" t="str">
            <v>推料器</v>
          </cell>
          <cell r="C1260" t="str">
            <v>3.15t</v>
          </cell>
          <cell r="D1260" t="str">
            <v>件</v>
          </cell>
          <cell r="E1260">
            <v>17</v>
          </cell>
          <cell r="N1260">
            <v>17</v>
          </cell>
          <cell r="O1260">
            <v>27.54</v>
          </cell>
          <cell r="P1260">
            <v>-0.37</v>
          </cell>
          <cell r="Q1260">
            <v>27.17</v>
          </cell>
        </row>
        <row r="1261">
          <cell r="A1261" t="str">
            <v>XL175</v>
          </cell>
          <cell r="B1261" t="str">
            <v>叉车调节器</v>
          </cell>
          <cell r="D1261" t="str">
            <v>只</v>
          </cell>
          <cell r="E1261">
            <v>1</v>
          </cell>
          <cell r="N1261">
            <v>1</v>
          </cell>
          <cell r="O1261">
            <v>27.35</v>
          </cell>
          <cell r="P1261">
            <v>-0.03</v>
          </cell>
          <cell r="Q1261">
            <v>27.32</v>
          </cell>
        </row>
        <row r="1262">
          <cell r="A1262" t="str">
            <v>CL096</v>
          </cell>
          <cell r="B1262" t="str">
            <v>平机螺丝</v>
          </cell>
          <cell r="C1262" t="str">
            <v>4*12</v>
          </cell>
          <cell r="D1262" t="str">
            <v>只</v>
          </cell>
          <cell r="E1262">
            <v>1364</v>
          </cell>
          <cell r="N1262">
            <v>1364</v>
          </cell>
          <cell r="O1262">
            <v>27.28</v>
          </cell>
          <cell r="Q1262">
            <v>27.28</v>
          </cell>
        </row>
        <row r="1263">
          <cell r="A1263" t="str">
            <v>GJ058</v>
          </cell>
          <cell r="B1263" t="str">
            <v>钻头</v>
          </cell>
          <cell r="C1263" t="str">
            <v>Q3</v>
          </cell>
          <cell r="D1263" t="str">
            <v>支</v>
          </cell>
          <cell r="E1263">
            <v>78</v>
          </cell>
          <cell r="F1263">
            <v>100</v>
          </cell>
          <cell r="G1263">
            <v>150</v>
          </cell>
          <cell r="I1263">
            <v>150</v>
          </cell>
          <cell r="J1263">
            <v>60</v>
          </cell>
          <cell r="K1263">
            <v>90</v>
          </cell>
          <cell r="L1263">
            <v>-14.16</v>
          </cell>
          <cell r="M1263">
            <v>75.84</v>
          </cell>
          <cell r="N1263">
            <v>118</v>
          </cell>
          <cell r="O1263">
            <v>177</v>
          </cell>
          <cell r="P1263">
            <v>1.28</v>
          </cell>
          <cell r="Q1263">
            <v>178.28</v>
          </cell>
        </row>
        <row r="1264">
          <cell r="A1264" t="str">
            <v>XJ088</v>
          </cell>
          <cell r="B1264" t="str">
            <v>油封</v>
          </cell>
          <cell r="C1264" t="str">
            <v>(60)65*90*12</v>
          </cell>
          <cell r="D1264" t="str">
            <v>只</v>
          </cell>
          <cell r="E1264">
            <v>9</v>
          </cell>
          <cell r="J1264">
            <v>3</v>
          </cell>
          <cell r="K1264">
            <v>13.5</v>
          </cell>
          <cell r="L1264">
            <v>-0.84</v>
          </cell>
          <cell r="M1264">
            <v>12.66</v>
          </cell>
          <cell r="N1264">
            <v>6</v>
          </cell>
          <cell r="O1264">
            <v>27</v>
          </cell>
          <cell r="P1264">
            <v>-1.67</v>
          </cell>
          <cell r="Q1264">
            <v>25.33</v>
          </cell>
        </row>
        <row r="1265">
          <cell r="A1265" t="str">
            <v>CL151</v>
          </cell>
          <cell r="B1265" t="str">
            <v>微动开关</v>
          </cell>
          <cell r="D1265" t="str">
            <v>只</v>
          </cell>
          <cell r="E1265">
            <v>2</v>
          </cell>
          <cell r="N1265">
            <v>2</v>
          </cell>
          <cell r="O1265">
            <v>26.75</v>
          </cell>
          <cell r="Q1265">
            <v>26.75</v>
          </cell>
        </row>
        <row r="1266">
          <cell r="A1266" t="str">
            <v>XP047</v>
          </cell>
          <cell r="B1266" t="str">
            <v>O型圈</v>
          </cell>
          <cell r="C1266" t="str">
            <v>125*5.7</v>
          </cell>
          <cell r="D1266" t="str">
            <v>只</v>
          </cell>
          <cell r="E1266">
            <v>8</v>
          </cell>
          <cell r="N1266">
            <v>8</v>
          </cell>
          <cell r="O1266">
            <v>26.64</v>
          </cell>
          <cell r="Q1266">
            <v>26.64</v>
          </cell>
        </row>
        <row r="1267">
          <cell r="A1267" t="str">
            <v>GJ091</v>
          </cell>
          <cell r="B1267" t="str">
            <v>钻头</v>
          </cell>
          <cell r="C1267" t="str">
            <v>Q9</v>
          </cell>
          <cell r="D1267" t="str">
            <v>支</v>
          </cell>
          <cell r="E1267">
            <v>51</v>
          </cell>
          <cell r="J1267">
            <v>44</v>
          </cell>
          <cell r="K1267">
            <v>167.2</v>
          </cell>
          <cell r="L1267">
            <v>-3.86</v>
          </cell>
          <cell r="M1267">
            <v>163.34</v>
          </cell>
          <cell r="N1267">
            <v>7</v>
          </cell>
          <cell r="O1267">
            <v>26.6</v>
          </cell>
          <cell r="P1267">
            <v>-0.6</v>
          </cell>
          <cell r="Q1267">
            <v>26</v>
          </cell>
        </row>
        <row r="1268">
          <cell r="A1268" t="str">
            <v>CL031</v>
          </cell>
          <cell r="B1268" t="str">
            <v>内六角螺丝</v>
          </cell>
          <cell r="C1268" t="str">
            <v>16*90</v>
          </cell>
          <cell r="D1268" t="str">
            <v>只</v>
          </cell>
          <cell r="E1268">
            <v>53</v>
          </cell>
          <cell r="N1268">
            <v>53</v>
          </cell>
          <cell r="O1268">
            <v>26.5</v>
          </cell>
          <cell r="Q1268">
            <v>26.5</v>
          </cell>
        </row>
        <row r="1269">
          <cell r="A1269" t="str">
            <v>ST005</v>
          </cell>
          <cell r="B1269" t="str">
            <v>双头螺丝</v>
          </cell>
          <cell r="C1269" t="str">
            <v>12*55</v>
          </cell>
          <cell r="D1269" t="str">
            <v>只</v>
          </cell>
          <cell r="E1269">
            <v>102</v>
          </cell>
          <cell r="J1269">
            <v>3</v>
          </cell>
          <cell r="K1269">
            <v>0.8</v>
          </cell>
          <cell r="L1269">
            <v>-0.01</v>
          </cell>
          <cell r="M1269">
            <v>0.79</v>
          </cell>
          <cell r="N1269">
            <v>99</v>
          </cell>
          <cell r="O1269">
            <v>26.44</v>
          </cell>
          <cell r="P1269">
            <v>-0.35</v>
          </cell>
          <cell r="Q1269">
            <v>26.09</v>
          </cell>
        </row>
        <row r="1270">
          <cell r="A1270" t="str">
            <v>NL040</v>
          </cell>
          <cell r="B1270" t="str">
            <v>内六角</v>
          </cell>
          <cell r="C1270" t="str">
            <v>12*100</v>
          </cell>
          <cell r="D1270" t="str">
            <v>只</v>
          </cell>
          <cell r="E1270">
            <v>30</v>
          </cell>
          <cell r="J1270">
            <v>8</v>
          </cell>
          <cell r="K1270">
            <v>9.6</v>
          </cell>
          <cell r="L1270">
            <v>-0.12</v>
          </cell>
          <cell r="M1270">
            <v>9.48</v>
          </cell>
          <cell r="N1270">
            <v>22</v>
          </cell>
          <cell r="O1270">
            <v>26.4</v>
          </cell>
          <cell r="P1270">
            <v>-0.36</v>
          </cell>
          <cell r="Q1270">
            <v>26.04</v>
          </cell>
        </row>
        <row r="1271">
          <cell r="A1271" t="str">
            <v>ZJ084</v>
          </cell>
          <cell r="B1271" t="str">
            <v>自来水接头</v>
          </cell>
          <cell r="D1271" t="str">
            <v>只</v>
          </cell>
          <cell r="E1271">
            <v>13</v>
          </cell>
          <cell r="N1271">
            <v>13</v>
          </cell>
          <cell r="O1271">
            <v>26</v>
          </cell>
          <cell r="P1271">
            <v>-0.34</v>
          </cell>
          <cell r="Q1271">
            <v>25.66</v>
          </cell>
        </row>
        <row r="1272">
          <cell r="A1272" t="str">
            <v>XL258</v>
          </cell>
          <cell r="B1272" t="str">
            <v>B665丝杠</v>
          </cell>
          <cell r="D1272" t="str">
            <v>根</v>
          </cell>
          <cell r="E1272">
            <v>1</v>
          </cell>
          <cell r="N1272">
            <v>1</v>
          </cell>
          <cell r="O1272">
            <v>25.64</v>
          </cell>
          <cell r="P1272">
            <v>23.94</v>
          </cell>
          <cell r="Q1272">
            <v>49.58</v>
          </cell>
        </row>
        <row r="1273">
          <cell r="A1273" t="str">
            <v>XJ297</v>
          </cell>
          <cell r="B1273" t="str">
            <v>组合油封</v>
          </cell>
          <cell r="C1273" t="str">
            <v>30*45</v>
          </cell>
          <cell r="D1273" t="str">
            <v>只</v>
          </cell>
          <cell r="E1273">
            <v>6</v>
          </cell>
          <cell r="N1273">
            <v>6</v>
          </cell>
          <cell r="O1273">
            <v>25.62</v>
          </cell>
          <cell r="P1273">
            <v>0.02</v>
          </cell>
          <cell r="Q1273">
            <v>25.64</v>
          </cell>
        </row>
        <row r="1274">
          <cell r="A1274" t="str">
            <v>KD007</v>
          </cell>
          <cell r="B1274" t="str">
            <v>孔挡</v>
          </cell>
          <cell r="C1274" t="str">
            <v>Q59</v>
          </cell>
          <cell r="D1274" t="str">
            <v>只</v>
          </cell>
          <cell r="J1274">
            <v>-42</v>
          </cell>
          <cell r="K1274">
            <v>-25.2</v>
          </cell>
          <cell r="L1274">
            <v>21.06</v>
          </cell>
          <cell r="M1274">
            <v>-4.1399999999999997</v>
          </cell>
          <cell r="N1274">
            <v>42</v>
          </cell>
          <cell r="O1274">
            <v>25.2</v>
          </cell>
          <cell r="P1274">
            <v>-21.06</v>
          </cell>
          <cell r="Q1274">
            <v>4.1399999999999997</v>
          </cell>
        </row>
        <row r="1275">
          <cell r="A1275" t="str">
            <v>ZC044</v>
          </cell>
          <cell r="B1275" t="str">
            <v>轴承</v>
          </cell>
          <cell r="C1275" t="str">
            <v>60313</v>
          </cell>
          <cell r="D1275" t="str">
            <v>套</v>
          </cell>
          <cell r="E1275">
            <v>1</v>
          </cell>
          <cell r="N1275">
            <v>1</v>
          </cell>
          <cell r="O1275">
            <v>25</v>
          </cell>
          <cell r="P1275">
            <v>-0.33</v>
          </cell>
          <cell r="Q1275">
            <v>24.67</v>
          </cell>
        </row>
        <row r="1276">
          <cell r="A1276" t="str">
            <v>ZC036</v>
          </cell>
          <cell r="B1276" t="str">
            <v>轴承</v>
          </cell>
          <cell r="C1276" t="str">
            <v>1205</v>
          </cell>
          <cell r="D1276" t="str">
            <v>套</v>
          </cell>
          <cell r="E1276">
            <v>3</v>
          </cell>
          <cell r="N1276">
            <v>3</v>
          </cell>
          <cell r="O1276">
            <v>24.96</v>
          </cell>
          <cell r="P1276">
            <v>0.08</v>
          </cell>
          <cell r="Q1276">
            <v>25.04</v>
          </cell>
        </row>
        <row r="1277">
          <cell r="A1277" t="str">
            <v>ZC046</v>
          </cell>
          <cell r="B1277" t="str">
            <v>轴承</v>
          </cell>
          <cell r="C1277" t="str">
            <v>7204</v>
          </cell>
          <cell r="D1277" t="str">
            <v>套</v>
          </cell>
          <cell r="E1277">
            <v>3</v>
          </cell>
          <cell r="F1277">
            <v>2</v>
          </cell>
          <cell r="G1277">
            <v>24.8</v>
          </cell>
          <cell r="I1277">
            <v>24.8</v>
          </cell>
          <cell r="J1277">
            <v>1</v>
          </cell>
          <cell r="K1277">
            <v>12.4</v>
          </cell>
          <cell r="L1277">
            <v>-1.7</v>
          </cell>
          <cell r="M1277">
            <v>10.7</v>
          </cell>
          <cell r="N1277">
            <v>4</v>
          </cell>
          <cell r="O1277">
            <v>49.6</v>
          </cell>
          <cell r="P1277">
            <v>-6.8</v>
          </cell>
          <cell r="Q1277">
            <v>42.8</v>
          </cell>
        </row>
        <row r="1278">
          <cell r="A1278" t="str">
            <v>GJ601</v>
          </cell>
          <cell r="B1278" t="str">
            <v>机用铰刀</v>
          </cell>
          <cell r="C1278" t="str">
            <v>Q14</v>
          </cell>
          <cell r="D1278" t="str">
            <v>支</v>
          </cell>
          <cell r="E1278">
            <v>1</v>
          </cell>
          <cell r="N1278">
            <v>1</v>
          </cell>
          <cell r="O1278">
            <v>24.65</v>
          </cell>
          <cell r="Q1278">
            <v>24.65</v>
          </cell>
        </row>
        <row r="1279">
          <cell r="A1279" t="str">
            <v>YX001</v>
          </cell>
          <cell r="B1279" t="str">
            <v>元柱肖</v>
          </cell>
          <cell r="C1279" t="str">
            <v>3*45</v>
          </cell>
          <cell r="D1279" t="str">
            <v>只</v>
          </cell>
          <cell r="E1279">
            <v>248</v>
          </cell>
          <cell r="J1279">
            <v>4</v>
          </cell>
          <cell r="K1279">
            <v>0.4</v>
          </cell>
          <cell r="L1279">
            <v>-0.01</v>
          </cell>
          <cell r="M1279">
            <v>0.39</v>
          </cell>
          <cell r="N1279">
            <v>244</v>
          </cell>
          <cell r="O1279">
            <v>24.4</v>
          </cell>
          <cell r="P1279">
            <v>-0.36</v>
          </cell>
          <cell r="Q1279">
            <v>24.04</v>
          </cell>
        </row>
        <row r="1280">
          <cell r="A1280" t="str">
            <v>ZD022</v>
          </cell>
          <cell r="B1280" t="str">
            <v>轴挡</v>
          </cell>
          <cell r="C1280" t="str">
            <v>Q48</v>
          </cell>
          <cell r="D1280" t="str">
            <v>只</v>
          </cell>
          <cell r="J1280">
            <v>-37</v>
          </cell>
          <cell r="K1280">
            <v>-24.05</v>
          </cell>
          <cell r="L1280">
            <v>-17.989999999999998</v>
          </cell>
          <cell r="M1280">
            <v>-42.04</v>
          </cell>
          <cell r="N1280">
            <v>37</v>
          </cell>
          <cell r="O1280">
            <v>24.05</v>
          </cell>
          <cell r="P1280">
            <v>17.989999999999998</v>
          </cell>
          <cell r="Q1280">
            <v>42.04</v>
          </cell>
        </row>
        <row r="1281">
          <cell r="A1281" t="str">
            <v>JC051</v>
          </cell>
          <cell r="B1281" t="str">
            <v>交流接触器线圈</v>
          </cell>
          <cell r="C1281" t="str">
            <v>25A/380V</v>
          </cell>
          <cell r="D1281" t="str">
            <v>只</v>
          </cell>
          <cell r="E1281">
            <v>2</v>
          </cell>
          <cell r="N1281">
            <v>2</v>
          </cell>
          <cell r="O1281">
            <v>24</v>
          </cell>
          <cell r="P1281">
            <v>-0.31</v>
          </cell>
          <cell r="Q1281">
            <v>23.69</v>
          </cell>
        </row>
        <row r="1282">
          <cell r="A1282" t="str">
            <v>XJ079</v>
          </cell>
          <cell r="B1282" t="str">
            <v>油封</v>
          </cell>
          <cell r="C1282" t="str">
            <v>95*120*12</v>
          </cell>
          <cell r="D1282" t="str">
            <v>只</v>
          </cell>
          <cell r="E1282">
            <v>5</v>
          </cell>
          <cell r="N1282">
            <v>5</v>
          </cell>
          <cell r="O1282">
            <v>24</v>
          </cell>
          <cell r="P1282">
            <v>-0.32</v>
          </cell>
          <cell r="Q1282">
            <v>23.68</v>
          </cell>
        </row>
        <row r="1283">
          <cell r="A1283" t="str">
            <v>ZC074</v>
          </cell>
          <cell r="B1283" t="str">
            <v>轴承</v>
          </cell>
          <cell r="C1283" t="str">
            <v>7519</v>
          </cell>
          <cell r="D1283" t="str">
            <v>套</v>
          </cell>
          <cell r="E1283">
            <v>3</v>
          </cell>
          <cell r="N1283">
            <v>3</v>
          </cell>
          <cell r="O1283">
            <v>24</v>
          </cell>
          <cell r="P1283">
            <v>-0.32</v>
          </cell>
          <cell r="Q1283">
            <v>23.68</v>
          </cell>
        </row>
        <row r="1284">
          <cell r="A1284" t="str">
            <v>ZC160</v>
          </cell>
          <cell r="B1284" t="str">
            <v>轴承</v>
          </cell>
          <cell r="C1284" t="str">
            <v>18</v>
          </cell>
          <cell r="D1284" t="str">
            <v>套</v>
          </cell>
          <cell r="E1284">
            <v>7</v>
          </cell>
          <cell r="N1284">
            <v>7</v>
          </cell>
          <cell r="O1284">
            <v>23.94</v>
          </cell>
          <cell r="P1284">
            <v>-6.88</v>
          </cell>
          <cell r="Q1284">
            <v>17.059999999999999</v>
          </cell>
        </row>
        <row r="1285">
          <cell r="A1285" t="str">
            <v>ZC199</v>
          </cell>
          <cell r="B1285" t="str">
            <v>轴承</v>
          </cell>
          <cell r="C1285" t="str">
            <v>8307</v>
          </cell>
          <cell r="D1285" t="str">
            <v>只</v>
          </cell>
          <cell r="E1285">
            <v>3</v>
          </cell>
          <cell r="J1285">
            <v>1</v>
          </cell>
          <cell r="K1285">
            <v>11.7</v>
          </cell>
          <cell r="L1285">
            <v>-1.7</v>
          </cell>
          <cell r="M1285">
            <v>10</v>
          </cell>
          <cell r="N1285">
            <v>2</v>
          </cell>
          <cell r="O1285">
            <v>23.4</v>
          </cell>
          <cell r="P1285">
            <v>-3.4</v>
          </cell>
          <cell r="Q1285">
            <v>20</v>
          </cell>
        </row>
        <row r="1286">
          <cell r="A1286" t="str">
            <v>CL020</v>
          </cell>
          <cell r="B1286" t="str">
            <v>外六角螺丝</v>
          </cell>
          <cell r="C1286" t="str">
            <v>16*145</v>
          </cell>
          <cell r="D1286" t="str">
            <v>只</v>
          </cell>
          <cell r="E1286">
            <v>26</v>
          </cell>
          <cell r="N1286">
            <v>26</v>
          </cell>
          <cell r="O1286">
            <v>23.14</v>
          </cell>
          <cell r="Q1286">
            <v>23.14</v>
          </cell>
        </row>
        <row r="1287">
          <cell r="A1287" t="str">
            <v>GJ324</v>
          </cell>
          <cell r="B1287" t="str">
            <v>内六角扳手</v>
          </cell>
          <cell r="C1287" t="str">
            <v>Q8</v>
          </cell>
          <cell r="D1287" t="str">
            <v>把</v>
          </cell>
          <cell r="E1287">
            <v>90</v>
          </cell>
          <cell r="J1287">
            <v>67</v>
          </cell>
          <cell r="K1287">
            <v>67</v>
          </cell>
          <cell r="L1287">
            <v>-1.1200000000000001</v>
          </cell>
          <cell r="M1287">
            <v>65.88</v>
          </cell>
          <cell r="N1287">
            <v>23</v>
          </cell>
          <cell r="O1287">
            <v>23</v>
          </cell>
          <cell r="P1287">
            <v>-0.33</v>
          </cell>
          <cell r="Q1287">
            <v>22.67</v>
          </cell>
        </row>
        <row r="1288">
          <cell r="A1288" t="str">
            <v>ZT018</v>
          </cell>
          <cell r="B1288" t="str">
            <v>止退垫圈</v>
          </cell>
          <cell r="C1288" t="str">
            <v>Q115</v>
          </cell>
          <cell r="D1288" t="str">
            <v>只</v>
          </cell>
          <cell r="J1288">
            <v>-11</v>
          </cell>
          <cell r="K1288">
            <v>-22.55</v>
          </cell>
          <cell r="L1288">
            <v>-0.32</v>
          </cell>
          <cell r="M1288">
            <v>-22.87</v>
          </cell>
          <cell r="N1288">
            <v>11</v>
          </cell>
          <cell r="O1288">
            <v>22.55</v>
          </cell>
          <cell r="P1288">
            <v>0.32</v>
          </cell>
          <cell r="Q1288">
            <v>22.87</v>
          </cell>
        </row>
        <row r="1289">
          <cell r="A1289" t="str">
            <v>XL112</v>
          </cell>
          <cell r="B1289" t="str">
            <v>摇杆</v>
          </cell>
          <cell r="C1289" t="str">
            <v>2032</v>
          </cell>
          <cell r="D1289" t="str">
            <v>只</v>
          </cell>
          <cell r="E1289">
            <v>1</v>
          </cell>
          <cell r="N1289">
            <v>1</v>
          </cell>
          <cell r="O1289">
            <v>22.21</v>
          </cell>
          <cell r="Q1289">
            <v>22.21</v>
          </cell>
        </row>
        <row r="1290">
          <cell r="A1290" t="str">
            <v>ZC135</v>
          </cell>
          <cell r="B1290" t="str">
            <v>轴承</v>
          </cell>
          <cell r="C1290" t="str">
            <v>1200</v>
          </cell>
          <cell r="D1290" t="str">
            <v>套</v>
          </cell>
          <cell r="E1290">
            <v>4</v>
          </cell>
          <cell r="N1290">
            <v>4</v>
          </cell>
          <cell r="O1290">
            <v>22.08</v>
          </cell>
          <cell r="P1290">
            <v>-0.36</v>
          </cell>
          <cell r="Q1290">
            <v>21.72</v>
          </cell>
        </row>
        <row r="1291">
          <cell r="A1291" t="str">
            <v>GJ241</v>
          </cell>
          <cell r="B1291" t="str">
            <v>切口铣刀</v>
          </cell>
          <cell r="C1291" t="str">
            <v>6*12</v>
          </cell>
          <cell r="D1291" t="str">
            <v>支</v>
          </cell>
          <cell r="E1291">
            <v>11</v>
          </cell>
          <cell r="N1291">
            <v>11</v>
          </cell>
          <cell r="O1291">
            <v>22</v>
          </cell>
          <cell r="P1291">
            <v>-0.28999999999999998</v>
          </cell>
          <cell r="Q1291">
            <v>21.71</v>
          </cell>
        </row>
        <row r="1292">
          <cell r="A1292" t="str">
            <v>NL047</v>
          </cell>
          <cell r="B1292" t="str">
            <v>内六角</v>
          </cell>
          <cell r="C1292" t="str">
            <v>16*130</v>
          </cell>
          <cell r="D1292" t="str">
            <v>只</v>
          </cell>
          <cell r="E1292">
            <v>254</v>
          </cell>
          <cell r="F1292">
            <v>160</v>
          </cell>
          <cell r="G1292">
            <v>437.6</v>
          </cell>
          <cell r="I1292">
            <v>437.6</v>
          </cell>
          <cell r="J1292">
            <v>246</v>
          </cell>
          <cell r="K1292">
            <v>672.81</v>
          </cell>
          <cell r="L1292">
            <v>18.95</v>
          </cell>
          <cell r="M1292">
            <v>691.76</v>
          </cell>
          <cell r="N1292">
            <v>168</v>
          </cell>
          <cell r="O1292">
            <v>459.47</v>
          </cell>
          <cell r="P1292">
            <v>6.25</v>
          </cell>
          <cell r="Q1292">
            <v>465.72</v>
          </cell>
        </row>
        <row r="1293">
          <cell r="A1293" t="str">
            <v>CL027</v>
          </cell>
          <cell r="B1293" t="str">
            <v>内六角螺丝</v>
          </cell>
          <cell r="C1293" t="str">
            <v>8*18</v>
          </cell>
          <cell r="D1293" t="str">
            <v>只</v>
          </cell>
          <cell r="E1293">
            <v>437</v>
          </cell>
          <cell r="N1293">
            <v>437</v>
          </cell>
          <cell r="O1293">
            <v>21.85</v>
          </cell>
          <cell r="Q1293">
            <v>21.85</v>
          </cell>
        </row>
        <row r="1294">
          <cell r="A1294" t="str">
            <v>XP013</v>
          </cell>
          <cell r="B1294" t="str">
            <v>O型圈</v>
          </cell>
          <cell r="C1294" t="str">
            <v>89.4*3.1</v>
          </cell>
          <cell r="D1294" t="str">
            <v>只</v>
          </cell>
          <cell r="E1294">
            <v>73</v>
          </cell>
          <cell r="F1294">
            <v>50</v>
          </cell>
          <cell r="G1294">
            <v>84</v>
          </cell>
          <cell r="I1294">
            <v>84</v>
          </cell>
          <cell r="J1294">
            <v>60</v>
          </cell>
          <cell r="K1294">
            <v>100.8</v>
          </cell>
          <cell r="M1294">
            <v>100.8</v>
          </cell>
          <cell r="N1294">
            <v>63</v>
          </cell>
          <cell r="O1294">
            <v>105.84</v>
          </cell>
          <cell r="Q1294">
            <v>105.84</v>
          </cell>
        </row>
        <row r="1295">
          <cell r="A1295" t="str">
            <v>NL006</v>
          </cell>
          <cell r="B1295" t="str">
            <v>内六角</v>
          </cell>
          <cell r="C1295" t="str">
            <v>6*40</v>
          </cell>
          <cell r="D1295" t="str">
            <v>只</v>
          </cell>
          <cell r="E1295">
            <v>436</v>
          </cell>
          <cell r="J1295">
            <v>218</v>
          </cell>
          <cell r="K1295">
            <v>21.8</v>
          </cell>
          <cell r="L1295">
            <v>-0.39</v>
          </cell>
          <cell r="M1295">
            <v>21.41</v>
          </cell>
          <cell r="N1295">
            <v>218</v>
          </cell>
          <cell r="O1295">
            <v>21.8</v>
          </cell>
          <cell r="P1295">
            <v>-0.37</v>
          </cell>
          <cell r="Q1295">
            <v>21.43</v>
          </cell>
        </row>
        <row r="1296">
          <cell r="A1296" t="str">
            <v>GJ068</v>
          </cell>
          <cell r="B1296" t="str">
            <v>钻头</v>
          </cell>
          <cell r="C1296" t="str">
            <v>Q4.8</v>
          </cell>
          <cell r="D1296" t="str">
            <v>支</v>
          </cell>
          <cell r="E1296">
            <v>30</v>
          </cell>
          <cell r="F1296">
            <v>100</v>
          </cell>
          <cell r="G1296">
            <v>120</v>
          </cell>
          <cell r="I1296">
            <v>120</v>
          </cell>
          <cell r="J1296">
            <v>12</v>
          </cell>
          <cell r="K1296">
            <v>14.4</v>
          </cell>
          <cell r="L1296">
            <v>-0.5</v>
          </cell>
          <cell r="M1296">
            <v>13.9</v>
          </cell>
          <cell r="N1296">
            <v>118</v>
          </cell>
          <cell r="O1296">
            <v>141.6</v>
          </cell>
          <cell r="P1296">
            <v>-3.03</v>
          </cell>
          <cell r="Q1296">
            <v>138.57</v>
          </cell>
        </row>
        <row r="1297">
          <cell r="A1297" t="str">
            <v>XL174</v>
          </cell>
          <cell r="B1297" t="str">
            <v>叶片</v>
          </cell>
          <cell r="D1297" t="str">
            <v>片</v>
          </cell>
          <cell r="E1297">
            <v>10</v>
          </cell>
          <cell r="N1297">
            <v>10</v>
          </cell>
          <cell r="O1297">
            <v>21.4</v>
          </cell>
          <cell r="P1297">
            <v>-0.03</v>
          </cell>
          <cell r="Q1297">
            <v>21.37</v>
          </cell>
        </row>
        <row r="1298">
          <cell r="A1298" t="str">
            <v>KD014</v>
          </cell>
          <cell r="B1298" t="str">
            <v>孔挡</v>
          </cell>
          <cell r="C1298" t="str">
            <v>Q100</v>
          </cell>
          <cell r="D1298" t="str">
            <v>只</v>
          </cell>
          <cell r="J1298">
            <v>-7</v>
          </cell>
          <cell r="K1298">
            <v>-20.93</v>
          </cell>
          <cell r="L1298">
            <v>-7.0000000000000007E-2</v>
          </cell>
          <cell r="M1298">
            <v>-21</v>
          </cell>
          <cell r="N1298">
            <v>7</v>
          </cell>
          <cell r="O1298">
            <v>20.93</v>
          </cell>
          <cell r="P1298">
            <v>7.0000000000000007E-2</v>
          </cell>
          <cell r="Q1298">
            <v>21</v>
          </cell>
        </row>
        <row r="1299">
          <cell r="A1299" t="str">
            <v>CL033</v>
          </cell>
          <cell r="B1299" t="str">
            <v>元机螺丝</v>
          </cell>
          <cell r="C1299" t="str">
            <v>3*16</v>
          </cell>
          <cell r="D1299" t="str">
            <v>只</v>
          </cell>
          <cell r="E1299">
            <v>2000</v>
          </cell>
          <cell r="N1299">
            <v>2000</v>
          </cell>
          <cell r="O1299">
            <v>20.6</v>
          </cell>
          <cell r="Q1299">
            <v>20.6</v>
          </cell>
        </row>
        <row r="1300">
          <cell r="A1300" t="str">
            <v>GJ036</v>
          </cell>
          <cell r="B1300" t="str">
            <v>丝攻</v>
          </cell>
          <cell r="C1300" t="str">
            <v>M10左</v>
          </cell>
          <cell r="D1300" t="str">
            <v>支</v>
          </cell>
          <cell r="E1300">
            <v>3</v>
          </cell>
          <cell r="J1300">
            <v>1</v>
          </cell>
          <cell r="K1300">
            <v>10.3</v>
          </cell>
          <cell r="L1300">
            <v>-0.14000000000000001</v>
          </cell>
          <cell r="M1300">
            <v>10.16</v>
          </cell>
          <cell r="N1300">
            <v>2</v>
          </cell>
          <cell r="O1300">
            <v>20.6</v>
          </cell>
          <cell r="P1300">
            <v>-0.27</v>
          </cell>
          <cell r="Q1300">
            <v>20.329999999999998</v>
          </cell>
        </row>
        <row r="1301">
          <cell r="A1301" t="str">
            <v>LM074</v>
          </cell>
          <cell r="B1301" t="str">
            <v>平垫片</v>
          </cell>
          <cell r="C1301" t="str">
            <v>Q56</v>
          </cell>
          <cell r="D1301" t="str">
            <v>只</v>
          </cell>
          <cell r="E1301">
            <v>4</v>
          </cell>
          <cell r="F1301">
            <v>4</v>
          </cell>
          <cell r="G1301">
            <v>20.52</v>
          </cell>
          <cell r="H1301">
            <v>0.81</v>
          </cell>
          <cell r="I1301">
            <v>21.33</v>
          </cell>
          <cell r="N1301">
            <v>8</v>
          </cell>
          <cell r="O1301">
            <v>41.04</v>
          </cell>
          <cell r="P1301">
            <v>0.81</v>
          </cell>
          <cell r="Q1301">
            <v>41.85</v>
          </cell>
        </row>
        <row r="1302">
          <cell r="A1302" t="str">
            <v>TJ144</v>
          </cell>
          <cell r="B1302" t="str">
            <v>套</v>
          </cell>
          <cell r="D1302" t="str">
            <v>只</v>
          </cell>
          <cell r="E1302">
            <v>2</v>
          </cell>
          <cell r="N1302">
            <v>2</v>
          </cell>
          <cell r="O1302">
            <v>20.52</v>
          </cell>
          <cell r="Q1302">
            <v>20.52</v>
          </cell>
        </row>
        <row r="1303">
          <cell r="A1303" t="str">
            <v>XJ272</v>
          </cell>
          <cell r="B1303" t="str">
            <v>油封</v>
          </cell>
          <cell r="C1303" t="str">
            <v>125*160*15</v>
          </cell>
          <cell r="D1303" t="str">
            <v>只</v>
          </cell>
          <cell r="E1303">
            <v>25</v>
          </cell>
          <cell r="F1303">
            <v>12</v>
          </cell>
          <cell r="G1303">
            <v>61.56</v>
          </cell>
          <cell r="I1303">
            <v>61.56</v>
          </cell>
          <cell r="J1303">
            <v>21</v>
          </cell>
          <cell r="K1303">
            <v>107.73</v>
          </cell>
          <cell r="L1303">
            <v>-146.22</v>
          </cell>
          <cell r="M1303">
            <v>-38.49</v>
          </cell>
          <cell r="N1303">
            <v>16</v>
          </cell>
          <cell r="O1303">
            <v>82.08</v>
          </cell>
          <cell r="P1303">
            <v>-39.65</v>
          </cell>
          <cell r="Q1303">
            <v>42.43</v>
          </cell>
        </row>
        <row r="1304">
          <cell r="A1304" t="str">
            <v>XJ278</v>
          </cell>
          <cell r="B1304" t="str">
            <v>刺毛圈</v>
          </cell>
          <cell r="C1304" t="str">
            <v>YD100/80T</v>
          </cell>
          <cell r="D1304" t="str">
            <v>只</v>
          </cell>
          <cell r="E1304">
            <v>1</v>
          </cell>
          <cell r="N1304">
            <v>1</v>
          </cell>
          <cell r="O1304">
            <v>20.51</v>
          </cell>
          <cell r="P1304">
            <v>-0.14000000000000001</v>
          </cell>
          <cell r="Q1304">
            <v>20.37</v>
          </cell>
        </row>
        <row r="1305">
          <cell r="A1305" t="str">
            <v>GJ306</v>
          </cell>
          <cell r="B1305" t="str">
            <v>合金刀头</v>
          </cell>
          <cell r="C1305" t="str">
            <v>YG8D220</v>
          </cell>
          <cell r="D1305" t="str">
            <v>块</v>
          </cell>
          <cell r="E1305">
            <v>15</v>
          </cell>
          <cell r="F1305">
            <v>90</v>
          </cell>
          <cell r="G1305">
            <v>167.4</v>
          </cell>
          <cell r="H1305">
            <v>30.52</v>
          </cell>
          <cell r="I1305">
            <v>197.92</v>
          </cell>
          <cell r="J1305">
            <v>4</v>
          </cell>
          <cell r="K1305">
            <v>7.44</v>
          </cell>
          <cell r="L1305">
            <v>1.1399999999999999</v>
          </cell>
          <cell r="M1305">
            <v>8.58</v>
          </cell>
          <cell r="N1305">
            <v>101</v>
          </cell>
          <cell r="O1305">
            <v>187.86</v>
          </cell>
          <cell r="P1305">
            <v>28.9</v>
          </cell>
          <cell r="Q1305">
            <v>216.76</v>
          </cell>
        </row>
        <row r="1306">
          <cell r="A1306" t="str">
            <v>PD025</v>
          </cell>
          <cell r="B1306" t="str">
            <v>三角带</v>
          </cell>
          <cell r="C1306" t="str">
            <v>A2234</v>
          </cell>
          <cell r="D1306" t="str">
            <v>根</v>
          </cell>
          <cell r="E1306">
            <v>4</v>
          </cell>
          <cell r="J1306">
            <v>1</v>
          </cell>
          <cell r="K1306">
            <v>6.8</v>
          </cell>
          <cell r="L1306">
            <v>-0.09</v>
          </cell>
          <cell r="M1306">
            <v>6.71</v>
          </cell>
          <cell r="N1306">
            <v>3</v>
          </cell>
          <cell r="O1306">
            <v>20.399999999999999</v>
          </cell>
          <cell r="P1306">
            <v>-0.27</v>
          </cell>
          <cell r="Q1306">
            <v>20.13</v>
          </cell>
        </row>
        <row r="1307">
          <cell r="A1307" t="str">
            <v>KD012</v>
          </cell>
          <cell r="B1307" t="str">
            <v>孔挡</v>
          </cell>
          <cell r="C1307" t="str">
            <v>Q76</v>
          </cell>
          <cell r="D1307" t="str">
            <v>只</v>
          </cell>
          <cell r="J1307">
            <v>-29</v>
          </cell>
          <cell r="K1307">
            <v>-20.3</v>
          </cell>
          <cell r="L1307">
            <v>7.71</v>
          </cell>
          <cell r="M1307">
            <v>-12.59</v>
          </cell>
          <cell r="N1307">
            <v>29</v>
          </cell>
          <cell r="O1307">
            <v>20.3</v>
          </cell>
          <cell r="P1307">
            <v>-7.71</v>
          </cell>
          <cell r="Q1307">
            <v>12.59</v>
          </cell>
        </row>
        <row r="1308">
          <cell r="A1308" t="str">
            <v>CL088</v>
          </cell>
          <cell r="B1308" t="str">
            <v>轴肖</v>
          </cell>
          <cell r="C1308" t="str">
            <v>10*40</v>
          </cell>
          <cell r="D1308" t="str">
            <v>只</v>
          </cell>
          <cell r="E1308">
            <v>94</v>
          </cell>
          <cell r="N1308">
            <v>94</v>
          </cell>
          <cell r="O1308">
            <v>20.21</v>
          </cell>
          <cell r="Q1308">
            <v>20.21</v>
          </cell>
        </row>
        <row r="1309">
          <cell r="A1309" t="str">
            <v>CL154</v>
          </cell>
          <cell r="B1309" t="str">
            <v>交流接触器</v>
          </cell>
          <cell r="C1309" t="str">
            <v>25A/380V</v>
          </cell>
          <cell r="D1309" t="str">
            <v>只</v>
          </cell>
          <cell r="E1309">
            <v>1</v>
          </cell>
          <cell r="N1309">
            <v>1</v>
          </cell>
          <cell r="O1309">
            <v>20.100000000000001</v>
          </cell>
          <cell r="Q1309">
            <v>20.100000000000001</v>
          </cell>
        </row>
        <row r="1310">
          <cell r="A1310" t="str">
            <v>CL107</v>
          </cell>
          <cell r="B1310" t="str">
            <v>高压贡灯镇流器</v>
          </cell>
          <cell r="D1310" t="str">
            <v>只</v>
          </cell>
          <cell r="E1310">
            <v>2</v>
          </cell>
          <cell r="N1310">
            <v>2</v>
          </cell>
          <cell r="O1310">
            <v>20</v>
          </cell>
          <cell r="Q1310">
            <v>20</v>
          </cell>
        </row>
        <row r="1311">
          <cell r="A1311" t="str">
            <v>CL108</v>
          </cell>
          <cell r="B1311" t="str">
            <v>高压镇空器</v>
          </cell>
          <cell r="D1311" t="str">
            <v>只</v>
          </cell>
          <cell r="E1311">
            <v>2</v>
          </cell>
          <cell r="N1311">
            <v>2</v>
          </cell>
          <cell r="O1311">
            <v>20</v>
          </cell>
          <cell r="Q1311">
            <v>20</v>
          </cell>
        </row>
        <row r="1312">
          <cell r="A1312" t="str">
            <v>GJ144</v>
          </cell>
          <cell r="B1312" t="str">
            <v>齿轮铣刀</v>
          </cell>
          <cell r="C1312" t="str">
            <v>1.5M5#</v>
          </cell>
          <cell r="D1312" t="str">
            <v>只</v>
          </cell>
          <cell r="E1312">
            <v>2</v>
          </cell>
          <cell r="N1312">
            <v>2</v>
          </cell>
          <cell r="O1312">
            <v>20</v>
          </cell>
          <cell r="P1312">
            <v>-0.26</v>
          </cell>
          <cell r="Q1312">
            <v>19.739999999999998</v>
          </cell>
        </row>
        <row r="1313">
          <cell r="A1313" t="str">
            <v>GJ150</v>
          </cell>
          <cell r="B1313" t="str">
            <v>齿轮铣刀</v>
          </cell>
          <cell r="C1313" t="str">
            <v>2.25M5#</v>
          </cell>
          <cell r="D1313" t="str">
            <v>只</v>
          </cell>
          <cell r="E1313">
            <v>2</v>
          </cell>
          <cell r="N1313">
            <v>2</v>
          </cell>
          <cell r="O1313">
            <v>20</v>
          </cell>
          <cell r="P1313">
            <v>-0.26</v>
          </cell>
          <cell r="Q1313">
            <v>19.739999999999998</v>
          </cell>
        </row>
        <row r="1314">
          <cell r="A1314" t="str">
            <v>GJ151</v>
          </cell>
          <cell r="B1314" t="str">
            <v>齿轮铣刀</v>
          </cell>
          <cell r="C1314" t="str">
            <v>2.25M6#</v>
          </cell>
          <cell r="D1314" t="str">
            <v>只</v>
          </cell>
          <cell r="E1314">
            <v>2</v>
          </cell>
          <cell r="N1314">
            <v>2</v>
          </cell>
          <cell r="O1314">
            <v>20</v>
          </cell>
          <cell r="P1314">
            <v>-0.26</v>
          </cell>
          <cell r="Q1314">
            <v>19.739999999999998</v>
          </cell>
        </row>
        <row r="1315">
          <cell r="A1315" t="str">
            <v>GJ154</v>
          </cell>
          <cell r="B1315" t="str">
            <v>齿轮铣刀</v>
          </cell>
          <cell r="C1315" t="str">
            <v>3M6#</v>
          </cell>
          <cell r="D1315" t="str">
            <v>只</v>
          </cell>
          <cell r="E1315">
            <v>2</v>
          </cell>
          <cell r="N1315">
            <v>2</v>
          </cell>
          <cell r="O1315">
            <v>20</v>
          </cell>
          <cell r="P1315">
            <v>-0.26</v>
          </cell>
          <cell r="Q1315">
            <v>19.739999999999998</v>
          </cell>
        </row>
        <row r="1316">
          <cell r="A1316" t="str">
            <v>GJ165</v>
          </cell>
          <cell r="B1316" t="str">
            <v>花旗割刀</v>
          </cell>
          <cell r="C1316" t="str">
            <v>1。5M</v>
          </cell>
          <cell r="D1316" t="str">
            <v>把</v>
          </cell>
          <cell r="E1316">
            <v>2</v>
          </cell>
          <cell r="N1316">
            <v>2</v>
          </cell>
          <cell r="O1316">
            <v>20</v>
          </cell>
          <cell r="P1316">
            <v>-0.26</v>
          </cell>
          <cell r="Q1316">
            <v>19.739999999999998</v>
          </cell>
        </row>
        <row r="1317">
          <cell r="A1317" t="str">
            <v>JC050</v>
          </cell>
          <cell r="B1317" t="str">
            <v>交流接触器线圈</v>
          </cell>
          <cell r="C1317" t="str">
            <v>10A</v>
          </cell>
          <cell r="D1317" t="str">
            <v>只</v>
          </cell>
          <cell r="E1317">
            <v>1</v>
          </cell>
          <cell r="N1317">
            <v>1</v>
          </cell>
          <cell r="O1317">
            <v>20</v>
          </cell>
          <cell r="P1317">
            <v>-0.26</v>
          </cell>
          <cell r="Q1317">
            <v>19.739999999999998</v>
          </cell>
        </row>
        <row r="1318">
          <cell r="A1318" t="str">
            <v>XJ047</v>
          </cell>
          <cell r="B1318" t="str">
            <v>密封圈</v>
          </cell>
          <cell r="C1318" t="str">
            <v>Q6</v>
          </cell>
          <cell r="D1318" t="str">
            <v>只</v>
          </cell>
          <cell r="E1318">
            <v>80</v>
          </cell>
          <cell r="N1318">
            <v>80</v>
          </cell>
          <cell r="O1318">
            <v>20</v>
          </cell>
          <cell r="P1318">
            <v>-0.26</v>
          </cell>
          <cell r="Q1318">
            <v>19.739999999999998</v>
          </cell>
        </row>
        <row r="1319">
          <cell r="A1319" t="str">
            <v>ZC083</v>
          </cell>
          <cell r="B1319" t="str">
            <v>轴承</v>
          </cell>
          <cell r="C1319" t="str">
            <v>8108</v>
          </cell>
          <cell r="D1319" t="str">
            <v>套</v>
          </cell>
          <cell r="E1319">
            <v>6</v>
          </cell>
          <cell r="J1319">
            <v>4</v>
          </cell>
          <cell r="K1319">
            <v>40</v>
          </cell>
          <cell r="L1319">
            <v>-15.36</v>
          </cell>
          <cell r="M1319">
            <v>24.64</v>
          </cell>
          <cell r="N1319">
            <v>2</v>
          </cell>
          <cell r="O1319">
            <v>20</v>
          </cell>
          <cell r="P1319">
            <v>-7.68</v>
          </cell>
          <cell r="Q1319">
            <v>12.32</v>
          </cell>
        </row>
        <row r="1320">
          <cell r="A1320" t="str">
            <v>ZC104</v>
          </cell>
          <cell r="B1320" t="str">
            <v>轴承</v>
          </cell>
          <cell r="C1320" t="str">
            <v>46310</v>
          </cell>
          <cell r="D1320" t="str">
            <v>套</v>
          </cell>
          <cell r="E1320">
            <v>1</v>
          </cell>
          <cell r="N1320">
            <v>1</v>
          </cell>
          <cell r="O1320">
            <v>20</v>
          </cell>
          <cell r="P1320">
            <v>-0.26</v>
          </cell>
          <cell r="Q1320">
            <v>19.739999999999998</v>
          </cell>
        </row>
        <row r="1321">
          <cell r="A1321" t="str">
            <v>XP076</v>
          </cell>
          <cell r="B1321" t="str">
            <v>O型圈</v>
          </cell>
          <cell r="C1321" t="str">
            <v>124.6*5.7</v>
          </cell>
          <cell r="D1321" t="str">
            <v>只</v>
          </cell>
          <cell r="E1321">
            <v>40</v>
          </cell>
          <cell r="F1321">
            <v>72</v>
          </cell>
          <cell r="G1321">
            <v>237.6</v>
          </cell>
          <cell r="I1321">
            <v>237.6</v>
          </cell>
          <cell r="J1321">
            <v>34</v>
          </cell>
          <cell r="K1321">
            <v>112.2</v>
          </cell>
          <cell r="L1321">
            <v>-0.03</v>
          </cell>
          <cell r="M1321">
            <v>112.17</v>
          </cell>
          <cell r="N1321">
            <v>78</v>
          </cell>
          <cell r="O1321">
            <v>257.39999999999998</v>
          </cell>
          <cell r="Q1321">
            <v>257.39999999999998</v>
          </cell>
        </row>
        <row r="1322">
          <cell r="A1322" t="str">
            <v>XP060</v>
          </cell>
          <cell r="B1322" t="str">
            <v>O型圈</v>
          </cell>
          <cell r="C1322" t="str">
            <v>60*5.7</v>
          </cell>
          <cell r="D1322" t="str">
            <v>只</v>
          </cell>
          <cell r="E1322">
            <v>15</v>
          </cell>
          <cell r="J1322">
            <v>1</v>
          </cell>
          <cell r="K1322">
            <v>1.4</v>
          </cell>
          <cell r="M1322">
            <v>1.4</v>
          </cell>
          <cell r="N1322">
            <v>14</v>
          </cell>
          <cell r="O1322">
            <v>19.600000000000001</v>
          </cell>
          <cell r="Q1322">
            <v>19.600000000000001</v>
          </cell>
        </row>
        <row r="1323">
          <cell r="A1323" t="str">
            <v>ZC202</v>
          </cell>
          <cell r="B1323" t="str">
            <v>轴承</v>
          </cell>
          <cell r="C1323" t="str">
            <v>6212</v>
          </cell>
          <cell r="D1323" t="str">
            <v>只</v>
          </cell>
          <cell r="E1323">
            <v>2</v>
          </cell>
          <cell r="J1323">
            <v>1</v>
          </cell>
          <cell r="K1323">
            <v>19.489999999999998</v>
          </cell>
          <cell r="M1323">
            <v>19.489999999999998</v>
          </cell>
          <cell r="N1323">
            <v>1</v>
          </cell>
          <cell r="O1323">
            <v>19.489999999999998</v>
          </cell>
          <cell r="Q1323">
            <v>19.489999999999998</v>
          </cell>
        </row>
        <row r="1324">
          <cell r="A1324" t="str">
            <v>YX011</v>
          </cell>
          <cell r="B1324" t="str">
            <v>铜元柱肖</v>
          </cell>
          <cell r="C1324" t="str">
            <v>6*16</v>
          </cell>
          <cell r="D1324" t="str">
            <v>只</v>
          </cell>
          <cell r="E1324">
            <v>1033</v>
          </cell>
          <cell r="F1324">
            <v>1400</v>
          </cell>
          <cell r="G1324">
            <v>826</v>
          </cell>
          <cell r="I1324">
            <v>826</v>
          </cell>
          <cell r="J1324">
            <v>1000</v>
          </cell>
          <cell r="K1324">
            <v>590</v>
          </cell>
          <cell r="L1324">
            <v>-52.48</v>
          </cell>
          <cell r="M1324">
            <v>537.52</v>
          </cell>
          <cell r="N1324">
            <v>1433</v>
          </cell>
          <cell r="O1324">
            <v>845.47</v>
          </cell>
          <cell r="P1324">
            <v>-19.61</v>
          </cell>
          <cell r="Q1324">
            <v>825.86</v>
          </cell>
        </row>
        <row r="1325">
          <cell r="A1325" t="str">
            <v>NL1003</v>
          </cell>
          <cell r="B1325" t="str">
            <v>内六角</v>
          </cell>
          <cell r="C1325" t="str">
            <v>6*55</v>
          </cell>
          <cell r="D1325" t="str">
            <v>只</v>
          </cell>
          <cell r="E1325">
            <v>440</v>
          </cell>
          <cell r="F1325">
            <v>2000</v>
          </cell>
          <cell r="G1325">
            <v>320</v>
          </cell>
          <cell r="H1325">
            <v>56.07</v>
          </cell>
          <cell r="I1325">
            <v>376.07</v>
          </cell>
          <cell r="J1325">
            <v>320</v>
          </cell>
          <cell r="K1325">
            <v>51.2</v>
          </cell>
          <cell r="L1325">
            <v>1.29</v>
          </cell>
          <cell r="M1325">
            <v>52.49</v>
          </cell>
          <cell r="N1325">
            <v>2120</v>
          </cell>
          <cell r="O1325">
            <v>339.2</v>
          </cell>
          <cell r="P1325">
            <v>54.78</v>
          </cell>
          <cell r="Q1325">
            <v>393.98</v>
          </cell>
        </row>
        <row r="1326">
          <cell r="A1326" t="str">
            <v>GJ494</v>
          </cell>
          <cell r="B1326" t="str">
            <v>合金刀头</v>
          </cell>
          <cell r="C1326" t="str">
            <v>YG6C430</v>
          </cell>
          <cell r="D1326" t="str">
            <v>块</v>
          </cell>
          <cell r="E1326">
            <v>36</v>
          </cell>
          <cell r="F1326">
            <v>28</v>
          </cell>
          <cell r="G1326">
            <v>76.44</v>
          </cell>
          <cell r="H1326">
            <v>118.44</v>
          </cell>
          <cell r="I1326">
            <v>194.88</v>
          </cell>
          <cell r="J1326">
            <v>29</v>
          </cell>
          <cell r="K1326">
            <v>79.17</v>
          </cell>
          <cell r="L1326">
            <v>26.38</v>
          </cell>
          <cell r="M1326">
            <v>105.55</v>
          </cell>
          <cell r="N1326">
            <v>35</v>
          </cell>
          <cell r="O1326">
            <v>95.55</v>
          </cell>
          <cell r="P1326">
            <v>98.63</v>
          </cell>
          <cell r="Q1326">
            <v>194.18</v>
          </cell>
        </row>
        <row r="1327">
          <cell r="A1327" t="str">
            <v>DH118</v>
          </cell>
          <cell r="B1327" t="str">
            <v>拉王</v>
          </cell>
          <cell r="C1327" t="str">
            <v>2*12*60</v>
          </cell>
          <cell r="D1327" t="str">
            <v>根</v>
          </cell>
          <cell r="J1327">
            <v>-19</v>
          </cell>
          <cell r="K1327">
            <v>-19</v>
          </cell>
          <cell r="M1327">
            <v>-19</v>
          </cell>
          <cell r="N1327">
            <v>19</v>
          </cell>
          <cell r="O1327">
            <v>19</v>
          </cell>
          <cell r="Q1327">
            <v>19</v>
          </cell>
        </row>
        <row r="1328">
          <cell r="A1328" t="str">
            <v>GJ161</v>
          </cell>
          <cell r="B1328" t="str">
            <v>齿轮铣刀</v>
          </cell>
          <cell r="C1328" t="str">
            <v>6M3#</v>
          </cell>
          <cell r="D1328" t="str">
            <v>把</v>
          </cell>
          <cell r="E1328">
            <v>1</v>
          </cell>
          <cell r="N1328">
            <v>1</v>
          </cell>
          <cell r="O1328">
            <v>19</v>
          </cell>
          <cell r="P1328">
            <v>-0.25</v>
          </cell>
          <cell r="Q1328">
            <v>18.75</v>
          </cell>
        </row>
        <row r="1329">
          <cell r="A1329" t="str">
            <v>GJ162</v>
          </cell>
          <cell r="B1329" t="str">
            <v>齿轮铣刀</v>
          </cell>
          <cell r="C1329" t="str">
            <v>6M5#</v>
          </cell>
          <cell r="D1329" t="str">
            <v>把</v>
          </cell>
          <cell r="E1329">
            <v>1</v>
          </cell>
          <cell r="N1329">
            <v>1</v>
          </cell>
          <cell r="O1329">
            <v>19</v>
          </cell>
          <cell r="P1329">
            <v>-0.25</v>
          </cell>
          <cell r="Q1329">
            <v>18.75</v>
          </cell>
        </row>
        <row r="1330">
          <cell r="A1330" t="str">
            <v>GJ163</v>
          </cell>
          <cell r="B1330" t="str">
            <v>齿轮铣刀</v>
          </cell>
          <cell r="C1330" t="str">
            <v>6M6#</v>
          </cell>
          <cell r="D1330" t="str">
            <v>把</v>
          </cell>
          <cell r="E1330">
            <v>1</v>
          </cell>
          <cell r="N1330">
            <v>1</v>
          </cell>
          <cell r="O1330">
            <v>19</v>
          </cell>
          <cell r="P1330">
            <v>-0.25</v>
          </cell>
          <cell r="Q1330">
            <v>18.75</v>
          </cell>
        </row>
        <row r="1331">
          <cell r="A1331" t="str">
            <v>GJ164</v>
          </cell>
          <cell r="B1331" t="str">
            <v>齿轮铣刀</v>
          </cell>
          <cell r="C1331" t="str">
            <v>8M1#</v>
          </cell>
          <cell r="D1331" t="str">
            <v>把</v>
          </cell>
          <cell r="E1331">
            <v>1</v>
          </cell>
          <cell r="N1331">
            <v>1</v>
          </cell>
          <cell r="O1331">
            <v>19</v>
          </cell>
          <cell r="P1331">
            <v>-0.25</v>
          </cell>
          <cell r="Q1331">
            <v>18.75</v>
          </cell>
        </row>
        <row r="1332">
          <cell r="A1332" t="str">
            <v>KD005</v>
          </cell>
          <cell r="B1332" t="str">
            <v>孔挡</v>
          </cell>
          <cell r="C1332" t="str">
            <v>Q50</v>
          </cell>
          <cell r="D1332" t="str">
            <v>只</v>
          </cell>
          <cell r="J1332">
            <v>-38</v>
          </cell>
          <cell r="K1332">
            <v>-19</v>
          </cell>
          <cell r="L1332">
            <v>1.03</v>
          </cell>
          <cell r="M1332">
            <v>-17.97</v>
          </cell>
          <cell r="N1332">
            <v>38</v>
          </cell>
          <cell r="O1332">
            <v>19</v>
          </cell>
          <cell r="P1332">
            <v>-1.03</v>
          </cell>
          <cell r="Q1332">
            <v>17.97</v>
          </cell>
        </row>
        <row r="1333">
          <cell r="A1333" t="str">
            <v>XP073</v>
          </cell>
          <cell r="B1333" t="str">
            <v>O型圈</v>
          </cell>
          <cell r="C1333" t="str">
            <v>16*2.4</v>
          </cell>
          <cell r="D1333" t="str">
            <v>只</v>
          </cell>
          <cell r="E1333">
            <v>200</v>
          </cell>
          <cell r="F1333">
            <v>500</v>
          </cell>
          <cell r="G1333">
            <v>50</v>
          </cell>
          <cell r="I1333">
            <v>50</v>
          </cell>
          <cell r="J1333">
            <v>15</v>
          </cell>
          <cell r="K1333">
            <v>1.5</v>
          </cell>
          <cell r="L1333">
            <v>-0.06</v>
          </cell>
          <cell r="M1333">
            <v>1.44</v>
          </cell>
          <cell r="N1333">
            <v>685</v>
          </cell>
          <cell r="O1333">
            <v>68.5</v>
          </cell>
          <cell r="P1333">
            <v>-1.1399999999999999</v>
          </cell>
          <cell r="Q1333">
            <v>67.36</v>
          </cell>
        </row>
        <row r="1334">
          <cell r="A1334" t="str">
            <v>ST062</v>
          </cell>
          <cell r="B1334" t="str">
            <v>双头螺丝</v>
          </cell>
          <cell r="C1334" t="str">
            <v>12*600</v>
          </cell>
          <cell r="D1334" t="str">
            <v>只</v>
          </cell>
          <cell r="E1334">
            <v>120</v>
          </cell>
          <cell r="J1334">
            <v>113</v>
          </cell>
          <cell r="K1334">
            <v>296.06</v>
          </cell>
          <cell r="M1334">
            <v>296.06</v>
          </cell>
          <cell r="N1334">
            <v>7</v>
          </cell>
          <cell r="O1334">
            <v>18.34</v>
          </cell>
          <cell r="Q1334">
            <v>18.34</v>
          </cell>
        </row>
        <row r="1335">
          <cell r="A1335" t="str">
            <v>ZT001</v>
          </cell>
          <cell r="B1335" t="str">
            <v>止退垫圈</v>
          </cell>
          <cell r="C1335" t="str">
            <v>Q18</v>
          </cell>
          <cell r="D1335" t="str">
            <v>只</v>
          </cell>
          <cell r="J1335">
            <v>-42</v>
          </cell>
          <cell r="K1335">
            <v>-18.059999999999999</v>
          </cell>
          <cell r="M1335">
            <v>-18.059999999999999</v>
          </cell>
          <cell r="N1335">
            <v>42</v>
          </cell>
          <cell r="O1335">
            <v>18.059999999999999</v>
          </cell>
          <cell r="Q1335">
            <v>18.059999999999999</v>
          </cell>
        </row>
        <row r="1336">
          <cell r="A1336" t="str">
            <v>ZC066</v>
          </cell>
          <cell r="B1336" t="str">
            <v>轴承</v>
          </cell>
          <cell r="C1336" t="str">
            <v>7506</v>
          </cell>
          <cell r="D1336" t="str">
            <v>套</v>
          </cell>
          <cell r="E1336">
            <v>7</v>
          </cell>
          <cell r="J1336">
            <v>6</v>
          </cell>
          <cell r="K1336">
            <v>108</v>
          </cell>
          <cell r="M1336">
            <v>108</v>
          </cell>
          <cell r="N1336">
            <v>1</v>
          </cell>
          <cell r="O1336">
            <v>18</v>
          </cell>
          <cell r="Q1336">
            <v>18</v>
          </cell>
        </row>
        <row r="1337">
          <cell r="A1337" t="str">
            <v>PD112</v>
          </cell>
          <cell r="B1337" t="str">
            <v>三角带</v>
          </cell>
          <cell r="C1337" t="str">
            <v>B3000</v>
          </cell>
          <cell r="D1337" t="str">
            <v>根</v>
          </cell>
          <cell r="E1337">
            <v>2</v>
          </cell>
          <cell r="N1337">
            <v>2</v>
          </cell>
          <cell r="O1337">
            <v>17.940000000000001</v>
          </cell>
          <cell r="Q1337">
            <v>17.940000000000001</v>
          </cell>
        </row>
        <row r="1338">
          <cell r="A1338" t="str">
            <v>DJ138</v>
          </cell>
          <cell r="B1338" t="str">
            <v>平键</v>
          </cell>
          <cell r="C1338" t="str">
            <v>25T</v>
          </cell>
          <cell r="D1338" t="str">
            <v>只</v>
          </cell>
          <cell r="E1338">
            <v>3</v>
          </cell>
          <cell r="N1338">
            <v>3</v>
          </cell>
          <cell r="O1338">
            <v>17.940000000000001</v>
          </cell>
          <cell r="P1338">
            <v>0.01</v>
          </cell>
          <cell r="Q1338">
            <v>17.95</v>
          </cell>
        </row>
        <row r="1339">
          <cell r="A1339" t="str">
            <v>YX014</v>
          </cell>
          <cell r="B1339" t="str">
            <v>元锥肖</v>
          </cell>
          <cell r="C1339" t="str">
            <v>3*26</v>
          </cell>
          <cell r="D1339" t="str">
            <v>只</v>
          </cell>
          <cell r="E1339">
            <v>130</v>
          </cell>
          <cell r="N1339">
            <v>130</v>
          </cell>
          <cell r="O1339">
            <v>17.78</v>
          </cell>
          <cell r="P1339">
            <v>-0.23</v>
          </cell>
          <cell r="Q1339">
            <v>17.55</v>
          </cell>
        </row>
        <row r="1340">
          <cell r="A1340" t="str">
            <v>ZD032</v>
          </cell>
          <cell r="B1340" t="str">
            <v>轴挡</v>
          </cell>
          <cell r="C1340" t="str">
            <v>Q110</v>
          </cell>
          <cell r="D1340" t="str">
            <v>只</v>
          </cell>
          <cell r="J1340">
            <v>-8</v>
          </cell>
          <cell r="K1340">
            <v>-17.600000000000001</v>
          </cell>
          <cell r="L1340">
            <v>1.81</v>
          </cell>
          <cell r="M1340">
            <v>-15.79</v>
          </cell>
          <cell r="N1340">
            <v>8</v>
          </cell>
          <cell r="O1340">
            <v>17.600000000000001</v>
          </cell>
          <cell r="P1340">
            <v>-1.81</v>
          </cell>
          <cell r="Q1340">
            <v>15.79</v>
          </cell>
        </row>
        <row r="1341">
          <cell r="A1341" t="str">
            <v>CL007</v>
          </cell>
          <cell r="B1341" t="str">
            <v>外六角螺丝</v>
          </cell>
          <cell r="C1341" t="str">
            <v>6*10</v>
          </cell>
          <cell r="D1341" t="str">
            <v>只</v>
          </cell>
          <cell r="E1341">
            <v>1598</v>
          </cell>
          <cell r="N1341">
            <v>1598</v>
          </cell>
          <cell r="O1341">
            <v>17.579999999999998</v>
          </cell>
          <cell r="Q1341">
            <v>17.579999999999998</v>
          </cell>
        </row>
        <row r="1342">
          <cell r="A1342" t="str">
            <v>PD118</v>
          </cell>
          <cell r="B1342" t="str">
            <v>三角带</v>
          </cell>
          <cell r="C1342" t="str">
            <v>B1829</v>
          </cell>
          <cell r="D1342" t="str">
            <v>根</v>
          </cell>
          <cell r="E1342">
            <v>12</v>
          </cell>
          <cell r="J1342">
            <v>9</v>
          </cell>
          <cell r="K1342">
            <v>52.65</v>
          </cell>
          <cell r="L1342">
            <v>-2.56</v>
          </cell>
          <cell r="M1342">
            <v>50.09</v>
          </cell>
          <cell r="N1342">
            <v>3</v>
          </cell>
          <cell r="O1342">
            <v>17.55</v>
          </cell>
          <cell r="P1342">
            <v>-0.85</v>
          </cell>
          <cell r="Q1342">
            <v>16.7</v>
          </cell>
        </row>
        <row r="1343">
          <cell r="A1343" t="str">
            <v>PD055</v>
          </cell>
          <cell r="B1343" t="str">
            <v>三角带</v>
          </cell>
          <cell r="C1343" t="str">
            <v>B2159</v>
          </cell>
          <cell r="D1343" t="str">
            <v>根</v>
          </cell>
          <cell r="E1343">
            <v>2</v>
          </cell>
          <cell r="N1343">
            <v>2</v>
          </cell>
          <cell r="O1343">
            <v>17.2</v>
          </cell>
          <cell r="P1343">
            <v>-13</v>
          </cell>
          <cell r="Q1343">
            <v>4.2</v>
          </cell>
        </row>
        <row r="1344">
          <cell r="A1344" t="str">
            <v>GJ158</v>
          </cell>
          <cell r="B1344" t="str">
            <v>齿轮铣刀</v>
          </cell>
          <cell r="C1344" t="str">
            <v>5M7#</v>
          </cell>
          <cell r="D1344" t="str">
            <v>把</v>
          </cell>
          <cell r="E1344">
            <v>1</v>
          </cell>
          <cell r="N1344">
            <v>1</v>
          </cell>
          <cell r="O1344">
            <v>17</v>
          </cell>
          <cell r="P1344">
            <v>-0.22</v>
          </cell>
          <cell r="Q1344">
            <v>16.78</v>
          </cell>
        </row>
        <row r="1345">
          <cell r="A1345" t="str">
            <v>GJ159</v>
          </cell>
          <cell r="B1345" t="str">
            <v>齿轮铣刀</v>
          </cell>
          <cell r="C1345" t="str">
            <v>5M4#</v>
          </cell>
          <cell r="D1345" t="str">
            <v>把</v>
          </cell>
          <cell r="E1345">
            <v>1</v>
          </cell>
          <cell r="N1345">
            <v>1</v>
          </cell>
          <cell r="O1345">
            <v>17</v>
          </cell>
          <cell r="P1345">
            <v>-0.22</v>
          </cell>
          <cell r="Q1345">
            <v>16.78</v>
          </cell>
        </row>
        <row r="1346">
          <cell r="A1346" t="str">
            <v>YH101</v>
          </cell>
          <cell r="B1346" t="str">
            <v>割刀刀片</v>
          </cell>
          <cell r="D1346" t="str">
            <v>包</v>
          </cell>
          <cell r="E1346">
            <v>3</v>
          </cell>
          <cell r="J1346">
            <v>2</v>
          </cell>
          <cell r="K1346">
            <v>33.799999999999997</v>
          </cell>
          <cell r="M1346">
            <v>33.799999999999997</v>
          </cell>
          <cell r="N1346">
            <v>1</v>
          </cell>
          <cell r="O1346">
            <v>16.899999999999999</v>
          </cell>
          <cell r="Q1346">
            <v>16.899999999999999</v>
          </cell>
        </row>
        <row r="1347">
          <cell r="A1347" t="str">
            <v>WL002</v>
          </cell>
          <cell r="B1347" t="str">
            <v>外六角</v>
          </cell>
          <cell r="C1347" t="str">
            <v>5*40</v>
          </cell>
          <cell r="D1347" t="str">
            <v>只</v>
          </cell>
          <cell r="E1347">
            <v>428</v>
          </cell>
          <cell r="J1347">
            <v>6</v>
          </cell>
          <cell r="K1347">
            <v>0.24</v>
          </cell>
          <cell r="L1347">
            <v>0.2</v>
          </cell>
          <cell r="M1347">
            <v>0.44</v>
          </cell>
          <cell r="N1347">
            <v>422</v>
          </cell>
          <cell r="O1347">
            <v>16.88</v>
          </cell>
          <cell r="P1347">
            <v>14.1</v>
          </cell>
          <cell r="Q1347">
            <v>30.98</v>
          </cell>
        </row>
        <row r="1348">
          <cell r="A1348" t="str">
            <v>PD037</v>
          </cell>
          <cell r="B1348" t="str">
            <v>三角带</v>
          </cell>
          <cell r="C1348" t="str">
            <v>B1080</v>
          </cell>
          <cell r="D1348" t="str">
            <v>根</v>
          </cell>
          <cell r="E1348">
            <v>11</v>
          </cell>
          <cell r="J1348">
            <v>7</v>
          </cell>
          <cell r="K1348">
            <v>29.4</v>
          </cell>
          <cell r="L1348">
            <v>-0.42</v>
          </cell>
          <cell r="M1348">
            <v>28.98</v>
          </cell>
          <cell r="N1348">
            <v>4</v>
          </cell>
          <cell r="O1348">
            <v>16.8</v>
          </cell>
          <cell r="P1348">
            <v>-0.22</v>
          </cell>
          <cell r="Q1348">
            <v>16.579999999999998</v>
          </cell>
        </row>
        <row r="1349">
          <cell r="A1349" t="str">
            <v>KD002</v>
          </cell>
          <cell r="B1349" t="str">
            <v>孔挡</v>
          </cell>
          <cell r="C1349" t="str">
            <v>Q35</v>
          </cell>
          <cell r="D1349" t="str">
            <v>只</v>
          </cell>
          <cell r="J1349">
            <v>-49</v>
          </cell>
          <cell r="K1349">
            <v>-16.66</v>
          </cell>
          <cell r="L1349">
            <v>-0.09</v>
          </cell>
          <cell r="M1349">
            <v>-16.75</v>
          </cell>
          <cell r="N1349">
            <v>49</v>
          </cell>
          <cell r="O1349">
            <v>16.66</v>
          </cell>
          <cell r="P1349">
            <v>0.09</v>
          </cell>
          <cell r="Q1349">
            <v>16.75</v>
          </cell>
        </row>
        <row r="1350">
          <cell r="A1350" t="str">
            <v>GJ232</v>
          </cell>
          <cell r="B1350" t="str">
            <v>白钢刀</v>
          </cell>
          <cell r="C1350" t="str">
            <v>6*6*200</v>
          </cell>
          <cell r="D1350" t="str">
            <v>支</v>
          </cell>
          <cell r="E1350">
            <v>8</v>
          </cell>
          <cell r="F1350">
            <v>30</v>
          </cell>
          <cell r="G1350">
            <v>499.2</v>
          </cell>
          <cell r="I1350">
            <v>499.2</v>
          </cell>
          <cell r="J1350">
            <v>7</v>
          </cell>
          <cell r="K1350">
            <v>116.48</v>
          </cell>
          <cell r="L1350">
            <v>-1.32</v>
          </cell>
          <cell r="M1350">
            <v>115.16</v>
          </cell>
          <cell r="N1350">
            <v>31</v>
          </cell>
          <cell r="O1350">
            <v>515.84</v>
          </cell>
          <cell r="P1350">
            <v>-1.1000000000000001</v>
          </cell>
          <cell r="Q1350">
            <v>514.74</v>
          </cell>
        </row>
        <row r="1351">
          <cell r="A1351" t="str">
            <v>ZD001</v>
          </cell>
          <cell r="B1351" t="str">
            <v>轴挡--外卡</v>
          </cell>
          <cell r="C1351" t="str">
            <v>Q9</v>
          </cell>
          <cell r="D1351" t="str">
            <v>只</v>
          </cell>
          <cell r="J1351">
            <v>-92</v>
          </cell>
          <cell r="K1351">
            <v>-16.559999999999999</v>
          </cell>
          <cell r="L1351">
            <v>14.75</v>
          </cell>
          <cell r="M1351">
            <v>-1.81</v>
          </cell>
          <cell r="N1351">
            <v>92</v>
          </cell>
          <cell r="O1351">
            <v>16.559999999999999</v>
          </cell>
          <cell r="P1351">
            <v>-14.75</v>
          </cell>
          <cell r="Q1351">
            <v>1.81</v>
          </cell>
        </row>
        <row r="1352">
          <cell r="A1352" t="str">
            <v>KD008</v>
          </cell>
          <cell r="B1352" t="str">
            <v>孔挡</v>
          </cell>
          <cell r="C1352" t="str">
            <v>Q68</v>
          </cell>
          <cell r="D1352" t="str">
            <v>只</v>
          </cell>
          <cell r="J1352">
            <v>-24</v>
          </cell>
          <cell r="K1352">
            <v>-16.32</v>
          </cell>
          <cell r="L1352">
            <v>4.32</v>
          </cell>
          <cell r="M1352">
            <v>-12</v>
          </cell>
          <cell r="N1352">
            <v>24</v>
          </cell>
          <cell r="O1352">
            <v>16.32</v>
          </cell>
          <cell r="P1352">
            <v>-4.32</v>
          </cell>
          <cell r="Q1352">
            <v>12</v>
          </cell>
        </row>
        <row r="1353">
          <cell r="A1353" t="str">
            <v>ZD028</v>
          </cell>
          <cell r="B1353" t="str">
            <v>轴挡</v>
          </cell>
          <cell r="C1353" t="str">
            <v>Q70</v>
          </cell>
          <cell r="D1353" t="str">
            <v>只</v>
          </cell>
          <cell r="J1353">
            <v>-18</v>
          </cell>
          <cell r="K1353">
            <v>-16.2</v>
          </cell>
          <cell r="L1353">
            <v>-17.86</v>
          </cell>
          <cell r="M1353">
            <v>-34.06</v>
          </cell>
          <cell r="N1353">
            <v>18</v>
          </cell>
          <cell r="O1353">
            <v>16.2</v>
          </cell>
          <cell r="P1353">
            <v>17.86</v>
          </cell>
          <cell r="Q1353">
            <v>34.06</v>
          </cell>
        </row>
        <row r="1354">
          <cell r="A1354" t="str">
            <v>DH047</v>
          </cell>
          <cell r="B1354" t="str">
            <v>压王</v>
          </cell>
          <cell r="C1354" t="str">
            <v>3.5*22*70</v>
          </cell>
          <cell r="D1354" t="str">
            <v>只</v>
          </cell>
          <cell r="E1354">
            <v>4</v>
          </cell>
          <cell r="N1354">
            <v>4</v>
          </cell>
          <cell r="O1354">
            <v>16</v>
          </cell>
          <cell r="P1354">
            <v>-0.21</v>
          </cell>
          <cell r="Q1354">
            <v>15.79</v>
          </cell>
        </row>
        <row r="1355">
          <cell r="A1355" t="str">
            <v>XL033</v>
          </cell>
          <cell r="B1355" t="str">
            <v>立车刀架油封</v>
          </cell>
          <cell r="D1355" t="str">
            <v>只</v>
          </cell>
          <cell r="E1355">
            <v>4</v>
          </cell>
          <cell r="N1355">
            <v>4</v>
          </cell>
          <cell r="O1355">
            <v>16</v>
          </cell>
          <cell r="P1355">
            <v>14.19</v>
          </cell>
          <cell r="Q1355">
            <v>30.19</v>
          </cell>
        </row>
        <row r="1356">
          <cell r="A1356" t="str">
            <v>YX048</v>
          </cell>
          <cell r="B1356" t="str">
            <v>平键</v>
          </cell>
          <cell r="C1356" t="str">
            <v>4*40</v>
          </cell>
          <cell r="D1356" t="str">
            <v>只</v>
          </cell>
          <cell r="E1356">
            <v>389</v>
          </cell>
          <cell r="N1356">
            <v>389</v>
          </cell>
          <cell r="O1356">
            <v>15.56</v>
          </cell>
          <cell r="P1356">
            <v>-0.21</v>
          </cell>
          <cell r="Q1356">
            <v>15.35</v>
          </cell>
        </row>
        <row r="1357">
          <cell r="A1357" t="str">
            <v>DH107</v>
          </cell>
          <cell r="B1357" t="str">
            <v>压王</v>
          </cell>
          <cell r="C1357" t="str">
            <v>4*40*70</v>
          </cell>
          <cell r="D1357" t="str">
            <v>只</v>
          </cell>
          <cell r="E1357">
            <v>3</v>
          </cell>
          <cell r="N1357">
            <v>3</v>
          </cell>
          <cell r="O1357">
            <v>15.39</v>
          </cell>
          <cell r="Q1357">
            <v>15.39</v>
          </cell>
        </row>
        <row r="1358">
          <cell r="A1358" t="str">
            <v>ZZ044</v>
          </cell>
          <cell r="B1358" t="str">
            <v>接套</v>
          </cell>
          <cell r="C1358" t="str">
            <v>60T</v>
          </cell>
          <cell r="D1358" t="str">
            <v>只</v>
          </cell>
          <cell r="E1358">
            <v>1</v>
          </cell>
          <cell r="N1358">
            <v>1</v>
          </cell>
          <cell r="O1358">
            <v>15.11</v>
          </cell>
          <cell r="Q1358">
            <v>15.11</v>
          </cell>
        </row>
        <row r="1359">
          <cell r="A1359" t="str">
            <v>WL063</v>
          </cell>
          <cell r="B1359" t="str">
            <v>外六角</v>
          </cell>
          <cell r="C1359" t="str">
            <v>16*65</v>
          </cell>
          <cell r="D1359" t="str">
            <v>只</v>
          </cell>
          <cell r="E1359">
            <v>226</v>
          </cell>
          <cell r="J1359">
            <v>200</v>
          </cell>
          <cell r="K1359">
            <v>116</v>
          </cell>
          <cell r="L1359">
            <v>0.13</v>
          </cell>
          <cell r="M1359">
            <v>116.13</v>
          </cell>
          <cell r="N1359">
            <v>26</v>
          </cell>
          <cell r="O1359">
            <v>15.08</v>
          </cell>
          <cell r="P1359">
            <v>0.02</v>
          </cell>
          <cell r="Q1359">
            <v>15.1</v>
          </cell>
        </row>
        <row r="1360">
          <cell r="A1360" t="str">
            <v>ZD012</v>
          </cell>
          <cell r="B1360" t="str">
            <v>轴挡</v>
          </cell>
          <cell r="C1360" t="str">
            <v>Q32</v>
          </cell>
          <cell r="D1360" t="str">
            <v>只</v>
          </cell>
          <cell r="J1360">
            <v>-43</v>
          </cell>
          <cell r="K1360">
            <v>-15.05</v>
          </cell>
          <cell r="L1360">
            <v>-0.79</v>
          </cell>
          <cell r="M1360">
            <v>-15.84</v>
          </cell>
          <cell r="N1360">
            <v>43</v>
          </cell>
          <cell r="O1360">
            <v>15.05</v>
          </cell>
          <cell r="P1360">
            <v>0.79</v>
          </cell>
          <cell r="Q1360">
            <v>15.84</v>
          </cell>
        </row>
        <row r="1361">
          <cell r="A1361" t="str">
            <v>CL042</v>
          </cell>
          <cell r="B1361" t="str">
            <v>元机螺丝</v>
          </cell>
          <cell r="C1361" t="str">
            <v>10*25</v>
          </cell>
          <cell r="D1361" t="str">
            <v>只</v>
          </cell>
          <cell r="E1361">
            <v>133</v>
          </cell>
          <cell r="N1361">
            <v>133</v>
          </cell>
          <cell r="O1361">
            <v>15.03</v>
          </cell>
          <cell r="Q1361">
            <v>15.03</v>
          </cell>
        </row>
        <row r="1362">
          <cell r="A1362" t="str">
            <v>GJ235</v>
          </cell>
          <cell r="B1362" t="str">
            <v>白钢刀</v>
          </cell>
          <cell r="C1362" t="str">
            <v>10*200</v>
          </cell>
          <cell r="D1362" t="str">
            <v>支</v>
          </cell>
          <cell r="E1362">
            <v>22</v>
          </cell>
          <cell r="F1362">
            <v>10</v>
          </cell>
          <cell r="G1362">
            <v>150</v>
          </cell>
          <cell r="I1362">
            <v>150</v>
          </cell>
          <cell r="J1362">
            <v>21</v>
          </cell>
          <cell r="K1362">
            <v>315</v>
          </cell>
          <cell r="L1362">
            <v>-12.41</v>
          </cell>
          <cell r="M1362">
            <v>302.58999999999997</v>
          </cell>
          <cell r="N1362">
            <v>11</v>
          </cell>
          <cell r="O1362">
            <v>165</v>
          </cell>
          <cell r="P1362">
            <v>-1.5</v>
          </cell>
          <cell r="Q1362">
            <v>163.5</v>
          </cell>
        </row>
        <row r="1363">
          <cell r="A1363" t="str">
            <v>ZC022</v>
          </cell>
          <cell r="B1363" t="str">
            <v>轴承</v>
          </cell>
          <cell r="C1363" t="str">
            <v>213</v>
          </cell>
          <cell r="D1363" t="str">
            <v>套</v>
          </cell>
          <cell r="E1363">
            <v>2</v>
          </cell>
          <cell r="J1363">
            <v>1</v>
          </cell>
          <cell r="K1363">
            <v>15</v>
          </cell>
          <cell r="L1363">
            <v>11.33</v>
          </cell>
          <cell r="M1363">
            <v>26.33</v>
          </cell>
          <cell r="N1363">
            <v>1</v>
          </cell>
          <cell r="O1363">
            <v>15</v>
          </cell>
          <cell r="P1363">
            <v>11.33</v>
          </cell>
          <cell r="Q1363">
            <v>26.33</v>
          </cell>
        </row>
        <row r="1364">
          <cell r="A1364" t="str">
            <v>YX026</v>
          </cell>
          <cell r="B1364" t="str">
            <v>元锥肖</v>
          </cell>
          <cell r="C1364" t="str">
            <v>8*45</v>
          </cell>
          <cell r="D1364" t="str">
            <v>只</v>
          </cell>
          <cell r="E1364">
            <v>58</v>
          </cell>
          <cell r="J1364">
            <v>31</v>
          </cell>
          <cell r="K1364">
            <v>17.05</v>
          </cell>
          <cell r="L1364">
            <v>-0.22</v>
          </cell>
          <cell r="M1364">
            <v>16.829999999999998</v>
          </cell>
          <cell r="N1364">
            <v>27</v>
          </cell>
          <cell r="O1364">
            <v>14.85</v>
          </cell>
          <cell r="P1364">
            <v>-0.21</v>
          </cell>
          <cell r="Q1364">
            <v>14.64</v>
          </cell>
        </row>
        <row r="1365">
          <cell r="A1365" t="str">
            <v>KD001</v>
          </cell>
          <cell r="B1365" t="str">
            <v>孔挡--内卡</v>
          </cell>
          <cell r="C1365" t="str">
            <v>Q26</v>
          </cell>
          <cell r="D1365" t="str">
            <v>只</v>
          </cell>
          <cell r="J1365">
            <v>-49</v>
          </cell>
          <cell r="K1365">
            <v>-14.7</v>
          </cell>
          <cell r="L1365">
            <v>2.61</v>
          </cell>
          <cell r="M1365">
            <v>-12.09</v>
          </cell>
          <cell r="N1365">
            <v>49</v>
          </cell>
          <cell r="O1365">
            <v>14.7</v>
          </cell>
          <cell r="P1365">
            <v>-2.61</v>
          </cell>
          <cell r="Q1365">
            <v>12.09</v>
          </cell>
        </row>
        <row r="1366">
          <cell r="A1366" t="str">
            <v>KG049</v>
          </cell>
          <cell r="B1366" t="str">
            <v>旋钮</v>
          </cell>
          <cell r="C1366" t="str">
            <v>K18-2</v>
          </cell>
          <cell r="D1366" t="str">
            <v>只</v>
          </cell>
          <cell r="E1366">
            <v>104</v>
          </cell>
          <cell r="J1366">
            <v>87</v>
          </cell>
          <cell r="K1366">
            <v>73.95</v>
          </cell>
          <cell r="L1366">
            <v>0.4</v>
          </cell>
          <cell r="M1366">
            <v>74.349999999999994</v>
          </cell>
          <cell r="N1366">
            <v>17</v>
          </cell>
          <cell r="O1366">
            <v>14.45</v>
          </cell>
          <cell r="P1366">
            <v>0.09</v>
          </cell>
          <cell r="Q1366">
            <v>14.54</v>
          </cell>
        </row>
        <row r="1367">
          <cell r="A1367" t="str">
            <v>ZJ029</v>
          </cell>
          <cell r="B1367" t="str">
            <v>铜弹子油杯</v>
          </cell>
          <cell r="C1367" t="str">
            <v>8*1</v>
          </cell>
          <cell r="D1367" t="str">
            <v>只</v>
          </cell>
          <cell r="E1367">
            <v>574</v>
          </cell>
          <cell r="F1367">
            <v>50</v>
          </cell>
          <cell r="G1367">
            <v>10</v>
          </cell>
          <cell r="I1367">
            <v>10</v>
          </cell>
          <cell r="J1367">
            <v>502</v>
          </cell>
          <cell r="K1367">
            <v>100.4</v>
          </cell>
          <cell r="L1367">
            <v>-60.65</v>
          </cell>
          <cell r="M1367">
            <v>39.75</v>
          </cell>
          <cell r="N1367">
            <v>122</v>
          </cell>
          <cell r="O1367">
            <v>24.4</v>
          </cell>
          <cell r="P1367">
            <v>-17.57</v>
          </cell>
          <cell r="Q1367">
            <v>6.83</v>
          </cell>
        </row>
        <row r="1368">
          <cell r="A1368" t="str">
            <v>KG010</v>
          </cell>
          <cell r="B1368" t="str">
            <v>组合开关</v>
          </cell>
          <cell r="D1368" t="str">
            <v>只</v>
          </cell>
          <cell r="E1368">
            <v>1</v>
          </cell>
          <cell r="N1368">
            <v>1</v>
          </cell>
          <cell r="O1368">
            <v>14.12</v>
          </cell>
          <cell r="P1368">
            <v>-0.13</v>
          </cell>
          <cell r="Q1368">
            <v>13.99</v>
          </cell>
        </row>
        <row r="1369">
          <cell r="A1369" t="str">
            <v>GJ160</v>
          </cell>
          <cell r="B1369" t="str">
            <v>齿轮铣刀</v>
          </cell>
          <cell r="C1369" t="str">
            <v>5M8#</v>
          </cell>
          <cell r="D1369" t="str">
            <v>把</v>
          </cell>
          <cell r="E1369">
            <v>1</v>
          </cell>
          <cell r="N1369">
            <v>1</v>
          </cell>
          <cell r="O1369">
            <v>14</v>
          </cell>
          <cell r="P1369">
            <v>-0.18</v>
          </cell>
          <cell r="Q1369">
            <v>13.82</v>
          </cell>
        </row>
        <row r="1370">
          <cell r="A1370" t="str">
            <v>XJ283</v>
          </cell>
          <cell r="B1370" t="str">
            <v>骨架油封</v>
          </cell>
          <cell r="C1370" t="str">
            <v>30*45*10</v>
          </cell>
          <cell r="D1370" t="str">
            <v>只</v>
          </cell>
          <cell r="E1370">
            <v>8</v>
          </cell>
          <cell r="J1370">
            <v>1</v>
          </cell>
          <cell r="K1370">
            <v>2</v>
          </cell>
          <cell r="M1370">
            <v>2</v>
          </cell>
          <cell r="N1370">
            <v>7</v>
          </cell>
          <cell r="O1370">
            <v>14</v>
          </cell>
          <cell r="Q1370">
            <v>14</v>
          </cell>
        </row>
        <row r="1371">
          <cell r="A1371" t="str">
            <v>GJ292</v>
          </cell>
          <cell r="B1371" t="str">
            <v>合金刀头</v>
          </cell>
          <cell r="C1371" t="str">
            <v>YG8A216</v>
          </cell>
          <cell r="D1371" t="str">
            <v>块</v>
          </cell>
          <cell r="E1371">
            <v>107</v>
          </cell>
          <cell r="N1371">
            <v>107</v>
          </cell>
          <cell r="O1371">
            <v>13.91</v>
          </cell>
          <cell r="P1371">
            <v>-0.18</v>
          </cell>
          <cell r="Q1371">
            <v>13.73</v>
          </cell>
        </row>
        <row r="1372">
          <cell r="A1372" t="str">
            <v>GJ186</v>
          </cell>
          <cell r="B1372" t="str">
            <v>键槽刀</v>
          </cell>
          <cell r="C1372" t="str">
            <v>Q6</v>
          </cell>
          <cell r="D1372" t="str">
            <v>支</v>
          </cell>
          <cell r="E1372">
            <v>29</v>
          </cell>
          <cell r="F1372">
            <v>50</v>
          </cell>
          <cell r="G1372">
            <v>340</v>
          </cell>
          <cell r="I1372">
            <v>340</v>
          </cell>
          <cell r="J1372">
            <v>27</v>
          </cell>
          <cell r="K1372">
            <v>183.6</v>
          </cell>
          <cell r="L1372">
            <v>-13.49</v>
          </cell>
          <cell r="M1372">
            <v>170.11</v>
          </cell>
          <cell r="N1372">
            <v>52</v>
          </cell>
          <cell r="O1372">
            <v>353.6</v>
          </cell>
          <cell r="P1372">
            <v>-25.96</v>
          </cell>
          <cell r="Q1372">
            <v>327.64</v>
          </cell>
        </row>
        <row r="1373">
          <cell r="A1373" t="str">
            <v>ZT002</v>
          </cell>
          <cell r="B1373" t="str">
            <v>止退垫圈</v>
          </cell>
          <cell r="C1373" t="str">
            <v>Q20</v>
          </cell>
          <cell r="D1373" t="str">
            <v>只</v>
          </cell>
          <cell r="J1373">
            <v>-16</v>
          </cell>
          <cell r="K1373">
            <v>-13.6</v>
          </cell>
          <cell r="M1373">
            <v>-13.6</v>
          </cell>
          <cell r="N1373">
            <v>16</v>
          </cell>
          <cell r="O1373">
            <v>13.6</v>
          </cell>
          <cell r="Q1373">
            <v>13.6</v>
          </cell>
        </row>
        <row r="1374">
          <cell r="A1374" t="str">
            <v>PD046</v>
          </cell>
          <cell r="B1374" t="str">
            <v>三角带</v>
          </cell>
          <cell r="C1374" t="str">
            <v>B1651</v>
          </cell>
          <cell r="D1374" t="str">
            <v>根</v>
          </cell>
          <cell r="E1374">
            <v>11</v>
          </cell>
          <cell r="J1374">
            <v>8</v>
          </cell>
          <cell r="K1374">
            <v>36</v>
          </cell>
          <cell r="L1374">
            <v>0.25</v>
          </cell>
          <cell r="M1374">
            <v>36.25</v>
          </cell>
          <cell r="N1374">
            <v>3</v>
          </cell>
          <cell r="O1374">
            <v>13.5</v>
          </cell>
          <cell r="P1374">
            <v>0.1</v>
          </cell>
          <cell r="Q1374">
            <v>13.6</v>
          </cell>
        </row>
        <row r="1375">
          <cell r="A1375" t="str">
            <v>PD122</v>
          </cell>
          <cell r="B1375" t="str">
            <v>三角带</v>
          </cell>
          <cell r="C1375" t="str">
            <v>B1930</v>
          </cell>
          <cell r="D1375" t="str">
            <v>根</v>
          </cell>
          <cell r="E1375">
            <v>2</v>
          </cell>
          <cell r="N1375">
            <v>2</v>
          </cell>
          <cell r="O1375">
            <v>13.5</v>
          </cell>
          <cell r="P1375">
            <v>0.02</v>
          </cell>
          <cell r="Q1375">
            <v>13.52</v>
          </cell>
        </row>
        <row r="1376">
          <cell r="A1376" t="str">
            <v>DJ060</v>
          </cell>
          <cell r="B1376" t="str">
            <v>盖板</v>
          </cell>
          <cell r="C1376" t="str">
            <v>63t</v>
          </cell>
          <cell r="D1376" t="str">
            <v>件</v>
          </cell>
          <cell r="E1376">
            <v>9</v>
          </cell>
          <cell r="N1376">
            <v>9</v>
          </cell>
          <cell r="O1376">
            <v>13.5</v>
          </cell>
          <cell r="P1376">
            <v>-0.18</v>
          </cell>
          <cell r="Q1376">
            <v>13.32</v>
          </cell>
        </row>
        <row r="1377">
          <cell r="A1377" t="str">
            <v>GJ314</v>
          </cell>
          <cell r="B1377" t="str">
            <v>合金刀头</v>
          </cell>
          <cell r="C1377" t="str">
            <v>YT15C122</v>
          </cell>
          <cell r="D1377" t="str">
            <v>块</v>
          </cell>
          <cell r="E1377">
            <v>135</v>
          </cell>
          <cell r="F1377">
            <v>159</v>
          </cell>
          <cell r="G1377">
            <v>421.35</v>
          </cell>
          <cell r="H1377">
            <v>51.65</v>
          </cell>
          <cell r="I1377">
            <v>473</v>
          </cell>
          <cell r="J1377">
            <v>130</v>
          </cell>
          <cell r="K1377">
            <v>344.5</v>
          </cell>
          <cell r="L1377">
            <v>27.4</v>
          </cell>
          <cell r="M1377">
            <v>371.9</v>
          </cell>
          <cell r="N1377">
            <v>164</v>
          </cell>
          <cell r="O1377">
            <v>434.6</v>
          </cell>
          <cell r="P1377">
            <v>47.98</v>
          </cell>
          <cell r="Q1377">
            <v>482.58</v>
          </cell>
        </row>
        <row r="1378">
          <cell r="A1378" t="str">
            <v>ZC019</v>
          </cell>
          <cell r="B1378" t="str">
            <v>轴承</v>
          </cell>
          <cell r="C1378" t="str">
            <v>208</v>
          </cell>
          <cell r="D1378" t="str">
            <v>套</v>
          </cell>
          <cell r="E1378">
            <v>4</v>
          </cell>
          <cell r="J1378">
            <v>3</v>
          </cell>
          <cell r="K1378">
            <v>39.75</v>
          </cell>
          <cell r="L1378">
            <v>-11.45</v>
          </cell>
          <cell r="M1378">
            <v>28.3</v>
          </cell>
          <cell r="N1378">
            <v>1</v>
          </cell>
          <cell r="O1378">
            <v>13.25</v>
          </cell>
          <cell r="P1378">
            <v>-3.81</v>
          </cell>
          <cell r="Q1378">
            <v>9.44</v>
          </cell>
        </row>
        <row r="1379">
          <cell r="A1379" t="str">
            <v>ST116</v>
          </cell>
          <cell r="B1379" t="str">
            <v>双头螺丝</v>
          </cell>
          <cell r="C1379" t="str">
            <v>16*200</v>
          </cell>
          <cell r="D1379" t="str">
            <v>只</v>
          </cell>
          <cell r="E1379">
            <v>30</v>
          </cell>
          <cell r="F1379">
            <v>50</v>
          </cell>
          <cell r="G1379">
            <v>110</v>
          </cell>
          <cell r="H1379">
            <v>510</v>
          </cell>
          <cell r="I1379">
            <v>620</v>
          </cell>
          <cell r="J1379">
            <v>24</v>
          </cell>
          <cell r="K1379">
            <v>52.8</v>
          </cell>
          <cell r="L1379">
            <v>70.62</v>
          </cell>
          <cell r="M1379">
            <v>123.42</v>
          </cell>
          <cell r="N1379">
            <v>56</v>
          </cell>
          <cell r="O1379">
            <v>123.2</v>
          </cell>
          <cell r="P1379">
            <v>439.38</v>
          </cell>
          <cell r="Q1379">
            <v>562.58000000000004</v>
          </cell>
        </row>
        <row r="1380">
          <cell r="A1380" t="str">
            <v>XJ031</v>
          </cell>
          <cell r="B1380" t="str">
            <v>轴壳</v>
          </cell>
          <cell r="C1380" t="str">
            <v>1512</v>
          </cell>
          <cell r="D1380" t="str">
            <v>只</v>
          </cell>
          <cell r="E1380">
            <v>2</v>
          </cell>
          <cell r="N1380">
            <v>2</v>
          </cell>
          <cell r="O1380">
            <v>13.2</v>
          </cell>
          <cell r="P1380">
            <v>-0.17</v>
          </cell>
          <cell r="Q1380">
            <v>13.03</v>
          </cell>
        </row>
        <row r="1381">
          <cell r="A1381" t="str">
            <v>ZC145</v>
          </cell>
          <cell r="B1381" t="str">
            <v>轴承</v>
          </cell>
          <cell r="C1381" t="str">
            <v>302</v>
          </cell>
          <cell r="D1381" t="str">
            <v>套</v>
          </cell>
          <cell r="E1381">
            <v>9</v>
          </cell>
          <cell r="J1381">
            <v>6</v>
          </cell>
          <cell r="K1381">
            <v>26.4</v>
          </cell>
          <cell r="M1381">
            <v>26.4</v>
          </cell>
          <cell r="N1381">
            <v>3</v>
          </cell>
          <cell r="O1381">
            <v>13.2</v>
          </cell>
          <cell r="Q1381">
            <v>13.2</v>
          </cell>
        </row>
        <row r="1382">
          <cell r="A1382" t="str">
            <v>KD010</v>
          </cell>
          <cell r="B1382" t="str">
            <v>孔挡</v>
          </cell>
          <cell r="C1382" t="str">
            <v>Q72</v>
          </cell>
          <cell r="D1382" t="str">
            <v>只</v>
          </cell>
          <cell r="J1382">
            <v>-19</v>
          </cell>
          <cell r="K1382">
            <v>-13.11</v>
          </cell>
          <cell r="L1382">
            <v>-2.0099999999999998</v>
          </cell>
          <cell r="M1382">
            <v>-15.12</v>
          </cell>
          <cell r="N1382">
            <v>19</v>
          </cell>
          <cell r="O1382">
            <v>13.11</v>
          </cell>
          <cell r="P1382">
            <v>2.0099999999999998</v>
          </cell>
          <cell r="Q1382">
            <v>15.12</v>
          </cell>
        </row>
        <row r="1383">
          <cell r="A1383" t="str">
            <v>XJ260</v>
          </cell>
          <cell r="B1383" t="str">
            <v>骨架油封</v>
          </cell>
          <cell r="C1383" t="str">
            <v>25*12*10</v>
          </cell>
          <cell r="D1383" t="str">
            <v>只</v>
          </cell>
          <cell r="E1383">
            <v>4</v>
          </cell>
          <cell r="F1383">
            <v>10</v>
          </cell>
          <cell r="G1383">
            <v>43</v>
          </cell>
          <cell r="I1383">
            <v>43</v>
          </cell>
          <cell r="J1383">
            <v>1</v>
          </cell>
          <cell r="K1383">
            <v>4.3</v>
          </cell>
          <cell r="M1383">
            <v>4.3</v>
          </cell>
          <cell r="N1383">
            <v>13</v>
          </cell>
          <cell r="O1383">
            <v>55.9</v>
          </cell>
          <cell r="Q1383">
            <v>55.9</v>
          </cell>
        </row>
        <row r="1384">
          <cell r="A1384" t="str">
            <v>CL104</v>
          </cell>
          <cell r="B1384" t="str">
            <v>电机风叶</v>
          </cell>
          <cell r="D1384" t="str">
            <v>只</v>
          </cell>
          <cell r="E1384">
            <v>1</v>
          </cell>
          <cell r="N1384">
            <v>1</v>
          </cell>
          <cell r="O1384">
            <v>12.82</v>
          </cell>
          <cell r="Q1384">
            <v>12.82</v>
          </cell>
        </row>
        <row r="1385">
          <cell r="A1385" t="str">
            <v>ZJ222</v>
          </cell>
          <cell r="B1385" t="str">
            <v>油标</v>
          </cell>
          <cell r="C1385" t="str">
            <v>27*1.5</v>
          </cell>
          <cell r="D1385" t="str">
            <v>只</v>
          </cell>
          <cell r="E1385">
            <v>7</v>
          </cell>
          <cell r="J1385">
            <v>4</v>
          </cell>
          <cell r="K1385">
            <v>17.079999999999998</v>
          </cell>
          <cell r="M1385">
            <v>17.079999999999998</v>
          </cell>
          <cell r="N1385">
            <v>3</v>
          </cell>
          <cell r="O1385">
            <v>12.81</v>
          </cell>
          <cell r="P1385">
            <v>-0.01</v>
          </cell>
          <cell r="Q1385">
            <v>12.8</v>
          </cell>
        </row>
        <row r="1386">
          <cell r="A1386" t="str">
            <v>XJ252</v>
          </cell>
          <cell r="B1386" t="str">
            <v>密封圈</v>
          </cell>
          <cell r="C1386" t="str">
            <v>J80</v>
          </cell>
          <cell r="D1386" t="str">
            <v>只</v>
          </cell>
          <cell r="E1386">
            <v>8</v>
          </cell>
          <cell r="F1386">
            <v>6</v>
          </cell>
          <cell r="G1386">
            <v>15.36</v>
          </cell>
          <cell r="I1386">
            <v>15.36</v>
          </cell>
          <cell r="J1386">
            <v>3</v>
          </cell>
          <cell r="K1386">
            <v>7.68</v>
          </cell>
          <cell r="M1386">
            <v>7.68</v>
          </cell>
          <cell r="N1386">
            <v>11</v>
          </cell>
          <cell r="O1386">
            <v>28.16</v>
          </cell>
          <cell r="P1386">
            <v>0.03</v>
          </cell>
          <cell r="Q1386">
            <v>28.19</v>
          </cell>
        </row>
        <row r="1387">
          <cell r="A1387" t="str">
            <v>ZD003</v>
          </cell>
          <cell r="B1387" t="str">
            <v>轴挡</v>
          </cell>
          <cell r="C1387" t="str">
            <v>Q14</v>
          </cell>
          <cell r="D1387" t="str">
            <v>只</v>
          </cell>
          <cell r="J1387">
            <v>-55</v>
          </cell>
          <cell r="K1387">
            <v>-12.65</v>
          </cell>
          <cell r="L1387">
            <v>10.29</v>
          </cell>
          <cell r="M1387">
            <v>-2.36</v>
          </cell>
          <cell r="N1387">
            <v>55</v>
          </cell>
          <cell r="O1387">
            <v>12.65</v>
          </cell>
          <cell r="P1387">
            <v>-10.29</v>
          </cell>
          <cell r="Q1387">
            <v>2.36</v>
          </cell>
        </row>
        <row r="1388">
          <cell r="A1388" t="str">
            <v>ZC206</v>
          </cell>
          <cell r="B1388" t="str">
            <v>轴承</v>
          </cell>
          <cell r="C1388" t="str">
            <v>100</v>
          </cell>
          <cell r="D1388" t="str">
            <v>只</v>
          </cell>
          <cell r="E1388">
            <v>8</v>
          </cell>
          <cell r="F1388">
            <v>20</v>
          </cell>
          <cell r="G1388">
            <v>84.2</v>
          </cell>
          <cell r="I1388">
            <v>84.2</v>
          </cell>
          <cell r="J1388">
            <v>5</v>
          </cell>
          <cell r="K1388">
            <v>21.05</v>
          </cell>
          <cell r="L1388">
            <v>-5.84</v>
          </cell>
          <cell r="M1388">
            <v>15.21</v>
          </cell>
          <cell r="N1388">
            <v>23</v>
          </cell>
          <cell r="O1388">
            <v>96.83</v>
          </cell>
          <cell r="P1388">
            <v>-3.5</v>
          </cell>
          <cell r="Q1388">
            <v>93.33</v>
          </cell>
        </row>
        <row r="1389">
          <cell r="A1389" t="str">
            <v>ST113</v>
          </cell>
          <cell r="B1389" t="str">
            <v>双头螺丝</v>
          </cell>
          <cell r="C1389" t="str">
            <v>20*1740</v>
          </cell>
          <cell r="D1389" t="str">
            <v>只</v>
          </cell>
          <cell r="E1389">
            <v>8</v>
          </cell>
          <cell r="J1389">
            <v>7</v>
          </cell>
          <cell r="K1389">
            <v>88.34</v>
          </cell>
          <cell r="M1389">
            <v>88.34</v>
          </cell>
          <cell r="N1389">
            <v>1</v>
          </cell>
          <cell r="O1389">
            <v>12.62</v>
          </cell>
          <cell r="Q1389">
            <v>12.62</v>
          </cell>
        </row>
        <row r="1390">
          <cell r="A1390" t="str">
            <v>PD150</v>
          </cell>
          <cell r="B1390" t="str">
            <v>三角带</v>
          </cell>
          <cell r="C1390" t="str">
            <v>A2337</v>
          </cell>
          <cell r="D1390" t="str">
            <v>根</v>
          </cell>
          <cell r="E1390">
            <v>3</v>
          </cell>
          <cell r="N1390">
            <v>3</v>
          </cell>
          <cell r="O1390">
            <v>12.6</v>
          </cell>
          <cell r="Q1390">
            <v>12.6</v>
          </cell>
        </row>
        <row r="1391">
          <cell r="A1391" t="str">
            <v>PD065</v>
          </cell>
          <cell r="B1391" t="str">
            <v>三角带</v>
          </cell>
          <cell r="C1391" t="str">
            <v>B3070</v>
          </cell>
          <cell r="D1391" t="str">
            <v>根</v>
          </cell>
          <cell r="E1391">
            <v>1</v>
          </cell>
          <cell r="N1391">
            <v>1</v>
          </cell>
          <cell r="O1391">
            <v>12</v>
          </cell>
          <cell r="P1391">
            <v>-0.16</v>
          </cell>
          <cell r="Q1391">
            <v>11.84</v>
          </cell>
        </row>
        <row r="1392">
          <cell r="A1392" t="str">
            <v>ST115</v>
          </cell>
          <cell r="B1392" t="str">
            <v>双头螺丝</v>
          </cell>
          <cell r="C1392" t="str">
            <v>16*150</v>
          </cell>
          <cell r="D1392" t="str">
            <v>只</v>
          </cell>
          <cell r="E1392">
            <v>35</v>
          </cell>
          <cell r="J1392">
            <v>29</v>
          </cell>
          <cell r="K1392">
            <v>58</v>
          </cell>
          <cell r="L1392">
            <v>-28.71</v>
          </cell>
          <cell r="M1392">
            <v>29.29</v>
          </cell>
          <cell r="N1392">
            <v>6</v>
          </cell>
          <cell r="O1392">
            <v>12</v>
          </cell>
          <cell r="P1392">
            <v>-5.94</v>
          </cell>
          <cell r="Q1392">
            <v>6.06</v>
          </cell>
        </row>
        <row r="1393">
          <cell r="A1393" t="str">
            <v>ST107</v>
          </cell>
          <cell r="B1393" t="str">
            <v>双头螺丝</v>
          </cell>
          <cell r="C1393" t="str">
            <v>16*530</v>
          </cell>
          <cell r="D1393" t="str">
            <v>只</v>
          </cell>
          <cell r="E1393">
            <v>55</v>
          </cell>
          <cell r="F1393">
            <v>200</v>
          </cell>
          <cell r="G1393">
            <v>780</v>
          </cell>
          <cell r="H1393">
            <v>1415</v>
          </cell>
          <cell r="I1393">
            <v>2195</v>
          </cell>
          <cell r="J1393">
            <v>52</v>
          </cell>
          <cell r="K1393">
            <v>202.8</v>
          </cell>
          <cell r="L1393">
            <v>78.98</v>
          </cell>
          <cell r="M1393">
            <v>281.77999999999997</v>
          </cell>
          <cell r="N1393">
            <v>203</v>
          </cell>
          <cell r="O1393">
            <v>791.7</v>
          </cell>
          <cell r="P1393">
            <v>1336.02</v>
          </cell>
          <cell r="Q1393">
            <v>2127.7199999999998</v>
          </cell>
        </row>
        <row r="1394">
          <cell r="A1394" t="str">
            <v>CL138</v>
          </cell>
          <cell r="B1394" t="str">
            <v>插盒丝</v>
          </cell>
          <cell r="C1394" t="str">
            <v>30A</v>
          </cell>
          <cell r="D1394" t="str">
            <v>只</v>
          </cell>
          <cell r="E1394">
            <v>7</v>
          </cell>
          <cell r="N1394">
            <v>7</v>
          </cell>
          <cell r="O1394">
            <v>11.69</v>
          </cell>
          <cell r="Q1394">
            <v>11.69</v>
          </cell>
        </row>
        <row r="1395">
          <cell r="A1395" t="str">
            <v>ZD020</v>
          </cell>
          <cell r="B1395" t="str">
            <v>轴挡</v>
          </cell>
          <cell r="C1395" t="str">
            <v>Q45</v>
          </cell>
          <cell r="D1395" t="str">
            <v>只</v>
          </cell>
          <cell r="J1395">
            <v>-23</v>
          </cell>
          <cell r="K1395">
            <v>-11.5</v>
          </cell>
          <cell r="L1395">
            <v>-23.43</v>
          </cell>
          <cell r="M1395">
            <v>-34.93</v>
          </cell>
          <cell r="N1395">
            <v>23</v>
          </cell>
          <cell r="O1395">
            <v>11.5</v>
          </cell>
          <cell r="P1395">
            <v>23.43</v>
          </cell>
          <cell r="Q1395">
            <v>34.93</v>
          </cell>
        </row>
        <row r="1396">
          <cell r="A1396" t="str">
            <v>PD061</v>
          </cell>
          <cell r="B1396" t="str">
            <v>三角带</v>
          </cell>
          <cell r="C1396" t="str">
            <v>B2840</v>
          </cell>
          <cell r="D1396" t="str">
            <v>根</v>
          </cell>
          <cell r="E1396">
            <v>1</v>
          </cell>
          <cell r="N1396">
            <v>1</v>
          </cell>
          <cell r="O1396">
            <v>11.4</v>
          </cell>
          <cell r="P1396">
            <v>-0.15</v>
          </cell>
          <cell r="Q1396">
            <v>11.25</v>
          </cell>
        </row>
        <row r="1397">
          <cell r="A1397" t="str">
            <v>YZ013</v>
          </cell>
          <cell r="B1397" t="str">
            <v>元机螺丝</v>
          </cell>
          <cell r="C1397" t="str">
            <v>6*25</v>
          </cell>
          <cell r="D1397" t="str">
            <v>只</v>
          </cell>
          <cell r="E1397">
            <v>369</v>
          </cell>
          <cell r="J1397">
            <v>106</v>
          </cell>
          <cell r="K1397">
            <v>4.5599999999999996</v>
          </cell>
          <cell r="L1397">
            <v>-0.06</v>
          </cell>
          <cell r="M1397">
            <v>4.5</v>
          </cell>
          <cell r="N1397">
            <v>263</v>
          </cell>
          <cell r="O1397">
            <v>11.3</v>
          </cell>
          <cell r="P1397">
            <v>-0.15</v>
          </cell>
          <cell r="Q1397">
            <v>11.15</v>
          </cell>
        </row>
        <row r="1398">
          <cell r="A1398" t="str">
            <v>CL097</v>
          </cell>
          <cell r="B1398" t="str">
            <v>平机螺丝</v>
          </cell>
          <cell r="C1398" t="str">
            <v>5*8</v>
          </cell>
          <cell r="D1398" t="str">
            <v>只</v>
          </cell>
          <cell r="E1398">
            <v>1459</v>
          </cell>
          <cell r="J1398">
            <v>142</v>
          </cell>
          <cell r="K1398">
            <v>1.21</v>
          </cell>
          <cell r="M1398">
            <v>1.21</v>
          </cell>
          <cell r="N1398">
            <v>1317</v>
          </cell>
          <cell r="O1398">
            <v>11.19</v>
          </cell>
          <cell r="Q1398">
            <v>11.19</v>
          </cell>
        </row>
        <row r="1399">
          <cell r="A1399" t="str">
            <v>PD135</v>
          </cell>
          <cell r="B1399" t="str">
            <v>三角带</v>
          </cell>
          <cell r="C1399" t="str">
            <v>A1549</v>
          </cell>
          <cell r="D1399" t="str">
            <v>根</v>
          </cell>
          <cell r="E1399">
            <v>8</v>
          </cell>
          <cell r="J1399">
            <v>4</v>
          </cell>
          <cell r="K1399">
            <v>11.12</v>
          </cell>
          <cell r="L1399">
            <v>-0.01</v>
          </cell>
          <cell r="M1399">
            <v>11.11</v>
          </cell>
          <cell r="N1399">
            <v>4</v>
          </cell>
          <cell r="O1399">
            <v>11.12</v>
          </cell>
          <cell r="P1399">
            <v>-0.01</v>
          </cell>
          <cell r="Q1399">
            <v>11.11</v>
          </cell>
        </row>
        <row r="1400">
          <cell r="A1400" t="str">
            <v>GJ330</v>
          </cell>
          <cell r="B1400" t="str">
            <v>活洛扳手</v>
          </cell>
          <cell r="C1400" t="str">
            <v>10"</v>
          </cell>
          <cell r="D1400" t="str">
            <v>把</v>
          </cell>
          <cell r="E1400">
            <v>81</v>
          </cell>
          <cell r="F1400">
            <v>30</v>
          </cell>
          <cell r="G1400">
            <v>333.33</v>
          </cell>
          <cell r="H1400">
            <v>-1.74</v>
          </cell>
          <cell r="I1400">
            <v>331.59</v>
          </cell>
          <cell r="J1400">
            <v>80</v>
          </cell>
          <cell r="K1400">
            <v>888.85</v>
          </cell>
          <cell r="L1400">
            <v>-49.6</v>
          </cell>
          <cell r="M1400">
            <v>839.25</v>
          </cell>
          <cell r="N1400">
            <v>31</v>
          </cell>
          <cell r="O1400">
            <v>344.55</v>
          </cell>
          <cell r="P1400">
            <v>-10.54</v>
          </cell>
          <cell r="Q1400">
            <v>334.01</v>
          </cell>
        </row>
        <row r="1401">
          <cell r="A1401" t="str">
            <v>CL142</v>
          </cell>
          <cell r="B1401" t="str">
            <v>闸刀下盖</v>
          </cell>
          <cell r="D1401" t="str">
            <v>只</v>
          </cell>
          <cell r="E1401">
            <v>11</v>
          </cell>
          <cell r="N1401">
            <v>11</v>
          </cell>
          <cell r="O1401">
            <v>11</v>
          </cell>
          <cell r="Q1401">
            <v>11</v>
          </cell>
        </row>
        <row r="1402">
          <cell r="A1402" t="str">
            <v>GJ156</v>
          </cell>
          <cell r="B1402" t="str">
            <v>齿轮铣刀</v>
          </cell>
          <cell r="C1402" t="str">
            <v>3.5M8#</v>
          </cell>
          <cell r="D1402" t="str">
            <v>把</v>
          </cell>
          <cell r="E1402">
            <v>1</v>
          </cell>
          <cell r="N1402">
            <v>1</v>
          </cell>
          <cell r="O1402">
            <v>11</v>
          </cell>
          <cell r="P1402">
            <v>-0.15</v>
          </cell>
          <cell r="Q1402">
            <v>10.85</v>
          </cell>
        </row>
        <row r="1403">
          <cell r="A1403" t="str">
            <v>LM010</v>
          </cell>
          <cell r="B1403" t="str">
            <v>螺帽</v>
          </cell>
          <cell r="C1403" t="str">
            <v>M12毛坯</v>
          </cell>
          <cell r="D1403" t="str">
            <v>只</v>
          </cell>
          <cell r="E1403">
            <v>61</v>
          </cell>
          <cell r="N1403">
            <v>61</v>
          </cell>
          <cell r="O1403">
            <v>10.98</v>
          </cell>
          <cell r="P1403">
            <v>-0.14000000000000001</v>
          </cell>
          <cell r="Q1403">
            <v>10.84</v>
          </cell>
        </row>
        <row r="1404">
          <cell r="A1404" t="str">
            <v>GS002</v>
          </cell>
          <cell r="B1404" t="str">
            <v>钢丝挡圈</v>
          </cell>
          <cell r="C1404" t="str">
            <v>Q32</v>
          </cell>
          <cell r="D1404" t="str">
            <v>只</v>
          </cell>
          <cell r="J1404">
            <v>-137</v>
          </cell>
          <cell r="K1404">
            <v>-10.96</v>
          </cell>
          <cell r="L1404">
            <v>-128.41</v>
          </cell>
          <cell r="M1404">
            <v>-139.37</v>
          </cell>
          <cell r="N1404">
            <v>137</v>
          </cell>
          <cell r="O1404">
            <v>10.96</v>
          </cell>
          <cell r="P1404">
            <v>128.41</v>
          </cell>
          <cell r="Q1404">
            <v>139.37</v>
          </cell>
        </row>
        <row r="1405">
          <cell r="A1405" t="str">
            <v>YX015</v>
          </cell>
          <cell r="B1405" t="str">
            <v>元锥肖</v>
          </cell>
          <cell r="C1405" t="str">
            <v>5*20</v>
          </cell>
          <cell r="D1405" t="str">
            <v>只</v>
          </cell>
          <cell r="E1405">
            <v>493</v>
          </cell>
          <cell r="N1405">
            <v>493</v>
          </cell>
          <cell r="O1405">
            <v>10.85</v>
          </cell>
          <cell r="P1405">
            <v>-0.2</v>
          </cell>
          <cell r="Q1405">
            <v>10.65</v>
          </cell>
        </row>
        <row r="1406">
          <cell r="A1406" t="str">
            <v>WL001</v>
          </cell>
          <cell r="B1406" t="str">
            <v>外六角</v>
          </cell>
          <cell r="C1406" t="str">
            <v>5*20</v>
          </cell>
          <cell r="D1406" t="str">
            <v>只</v>
          </cell>
          <cell r="E1406">
            <v>580</v>
          </cell>
          <cell r="J1406">
            <v>38</v>
          </cell>
          <cell r="K1406">
            <v>0.76</v>
          </cell>
          <cell r="M1406">
            <v>0.76</v>
          </cell>
          <cell r="N1406">
            <v>542</v>
          </cell>
          <cell r="O1406">
            <v>10.84</v>
          </cell>
          <cell r="P1406">
            <v>-0.14000000000000001</v>
          </cell>
          <cell r="Q1406">
            <v>10.7</v>
          </cell>
        </row>
        <row r="1407">
          <cell r="A1407" t="str">
            <v>CL041</v>
          </cell>
          <cell r="B1407" t="str">
            <v>元机螺丝</v>
          </cell>
          <cell r="C1407" t="str">
            <v>8*30</v>
          </cell>
          <cell r="D1407" t="str">
            <v>只</v>
          </cell>
          <cell r="E1407">
            <v>7656</v>
          </cell>
          <cell r="N1407">
            <v>7656</v>
          </cell>
          <cell r="O1407">
            <v>10.72</v>
          </cell>
          <cell r="Q1407">
            <v>10.72</v>
          </cell>
        </row>
        <row r="1408">
          <cell r="A1408" t="str">
            <v>PD141</v>
          </cell>
          <cell r="B1408" t="str">
            <v>三角带</v>
          </cell>
          <cell r="C1408" t="str">
            <v>A1956</v>
          </cell>
          <cell r="D1408" t="str">
            <v>根</v>
          </cell>
          <cell r="E1408">
            <v>3</v>
          </cell>
          <cell r="N1408">
            <v>3</v>
          </cell>
          <cell r="O1408">
            <v>10.5</v>
          </cell>
          <cell r="P1408">
            <v>0.52</v>
          </cell>
          <cell r="Q1408">
            <v>11.02</v>
          </cell>
        </row>
        <row r="1409">
          <cell r="A1409" t="str">
            <v>WL062</v>
          </cell>
          <cell r="B1409" t="str">
            <v>外六角</v>
          </cell>
          <cell r="C1409" t="str">
            <v>12*90</v>
          </cell>
          <cell r="D1409" t="str">
            <v>只</v>
          </cell>
          <cell r="E1409">
            <v>472</v>
          </cell>
          <cell r="F1409">
            <v>720</v>
          </cell>
          <cell r="G1409">
            <v>324</v>
          </cell>
          <cell r="H1409">
            <v>132.62</v>
          </cell>
          <cell r="I1409">
            <v>456.62</v>
          </cell>
          <cell r="J1409">
            <v>449</v>
          </cell>
          <cell r="K1409">
            <v>202.05</v>
          </cell>
          <cell r="L1409">
            <v>14.23</v>
          </cell>
          <cell r="M1409">
            <v>216.28</v>
          </cell>
          <cell r="N1409">
            <v>743</v>
          </cell>
          <cell r="O1409">
            <v>334.35</v>
          </cell>
          <cell r="P1409">
            <v>108.6</v>
          </cell>
          <cell r="Q1409">
            <v>442.95</v>
          </cell>
        </row>
        <row r="1410">
          <cell r="A1410" t="str">
            <v>PD117</v>
          </cell>
          <cell r="B1410" t="str">
            <v>三角带</v>
          </cell>
          <cell r="C1410" t="str">
            <v>A2870</v>
          </cell>
          <cell r="D1410" t="str">
            <v>根</v>
          </cell>
          <cell r="E1410">
            <v>8</v>
          </cell>
          <cell r="J1410">
            <v>6</v>
          </cell>
          <cell r="K1410">
            <v>30.9</v>
          </cell>
          <cell r="L1410">
            <v>-7.93</v>
          </cell>
          <cell r="M1410">
            <v>22.97</v>
          </cell>
          <cell r="N1410">
            <v>2</v>
          </cell>
          <cell r="O1410">
            <v>10.3</v>
          </cell>
          <cell r="P1410">
            <v>-2.64</v>
          </cell>
          <cell r="Q1410">
            <v>7.66</v>
          </cell>
        </row>
        <row r="1411">
          <cell r="A1411" t="str">
            <v>PD085</v>
          </cell>
          <cell r="B1411" t="str">
            <v>三角带</v>
          </cell>
          <cell r="C1411" t="str">
            <v>A710</v>
          </cell>
          <cell r="D1411" t="str">
            <v>根</v>
          </cell>
          <cell r="E1411">
            <v>4</v>
          </cell>
          <cell r="N1411">
            <v>4</v>
          </cell>
          <cell r="O1411">
            <v>10.26</v>
          </cell>
          <cell r="Q1411">
            <v>10.26</v>
          </cell>
        </row>
        <row r="1412">
          <cell r="A1412" t="str">
            <v>WL068</v>
          </cell>
          <cell r="B1412" t="str">
            <v>外六角</v>
          </cell>
          <cell r="C1412" t="str">
            <v>24*190</v>
          </cell>
          <cell r="D1412" t="str">
            <v>只</v>
          </cell>
          <cell r="E1412">
            <v>4</v>
          </cell>
          <cell r="J1412">
            <v>2</v>
          </cell>
          <cell r="K1412">
            <v>10.26</v>
          </cell>
          <cell r="M1412">
            <v>10.26</v>
          </cell>
          <cell r="N1412">
            <v>2</v>
          </cell>
          <cell r="O1412">
            <v>10.26</v>
          </cell>
          <cell r="Q1412">
            <v>10.26</v>
          </cell>
        </row>
        <row r="1413">
          <cell r="A1413" t="str">
            <v>CL116</v>
          </cell>
          <cell r="B1413" t="str">
            <v>漆包线</v>
          </cell>
          <cell r="C1413" t="str">
            <v>1.08</v>
          </cell>
          <cell r="D1413" t="str">
            <v>公斤</v>
          </cell>
          <cell r="E1413">
            <v>17</v>
          </cell>
          <cell r="N1413">
            <v>17</v>
          </cell>
          <cell r="O1413">
            <v>10.199999999999999</v>
          </cell>
          <cell r="Q1413">
            <v>10.199999999999999</v>
          </cell>
        </row>
        <row r="1414">
          <cell r="A1414" t="str">
            <v>KD009</v>
          </cell>
          <cell r="B1414" t="str">
            <v>孔挡</v>
          </cell>
          <cell r="C1414" t="str">
            <v>Q70</v>
          </cell>
          <cell r="D1414" t="str">
            <v>只</v>
          </cell>
          <cell r="J1414">
            <v>-15</v>
          </cell>
          <cell r="K1414">
            <v>-10.199999999999999</v>
          </cell>
          <cell r="L1414">
            <v>5.84</v>
          </cell>
          <cell r="M1414">
            <v>-4.3600000000000003</v>
          </cell>
          <cell r="N1414">
            <v>15</v>
          </cell>
          <cell r="O1414">
            <v>10.199999999999999</v>
          </cell>
          <cell r="P1414">
            <v>-5.84</v>
          </cell>
          <cell r="Q1414">
            <v>4.3600000000000003</v>
          </cell>
        </row>
        <row r="1415">
          <cell r="A1415" t="str">
            <v>GJ141</v>
          </cell>
          <cell r="B1415" t="str">
            <v>花键滚刀</v>
          </cell>
          <cell r="C1415" t="str">
            <v>25*22*6</v>
          </cell>
          <cell r="D1415" t="str">
            <v>只</v>
          </cell>
          <cell r="E1415">
            <v>1</v>
          </cell>
          <cell r="N1415">
            <v>1</v>
          </cell>
          <cell r="O1415">
            <v>10</v>
          </cell>
          <cell r="P1415">
            <v>-0.13</v>
          </cell>
          <cell r="Q1415">
            <v>9.8699999999999992</v>
          </cell>
        </row>
        <row r="1416">
          <cell r="A1416" t="str">
            <v>GJ146</v>
          </cell>
          <cell r="B1416" t="str">
            <v>齿轮铣刀</v>
          </cell>
          <cell r="C1416" t="str">
            <v>1.75M6#</v>
          </cell>
          <cell r="D1416" t="str">
            <v>只</v>
          </cell>
          <cell r="E1416">
            <v>1</v>
          </cell>
          <cell r="N1416">
            <v>1</v>
          </cell>
          <cell r="O1416">
            <v>10</v>
          </cell>
          <cell r="P1416">
            <v>-0.13</v>
          </cell>
          <cell r="Q1416">
            <v>9.8699999999999992</v>
          </cell>
        </row>
        <row r="1417">
          <cell r="A1417" t="str">
            <v>GJ149</v>
          </cell>
          <cell r="B1417" t="str">
            <v>齿轮铣刀</v>
          </cell>
          <cell r="C1417" t="str">
            <v>2.25M4#</v>
          </cell>
          <cell r="D1417" t="str">
            <v>只</v>
          </cell>
          <cell r="E1417">
            <v>1</v>
          </cell>
          <cell r="N1417">
            <v>1</v>
          </cell>
          <cell r="O1417">
            <v>10</v>
          </cell>
          <cell r="P1417">
            <v>-0.13</v>
          </cell>
          <cell r="Q1417">
            <v>9.8699999999999992</v>
          </cell>
        </row>
        <row r="1418">
          <cell r="A1418" t="str">
            <v>YX141</v>
          </cell>
          <cell r="B1418" t="str">
            <v>平键</v>
          </cell>
          <cell r="C1418" t="str">
            <v>6.8.14*1000</v>
          </cell>
          <cell r="D1418" t="str">
            <v>只</v>
          </cell>
          <cell r="E1418">
            <v>1</v>
          </cell>
          <cell r="N1418">
            <v>1</v>
          </cell>
          <cell r="O1418">
            <v>10</v>
          </cell>
          <cell r="Q1418">
            <v>10</v>
          </cell>
        </row>
        <row r="1419">
          <cell r="A1419" t="str">
            <v>ZC037</v>
          </cell>
          <cell r="B1419" t="str">
            <v>轴承</v>
          </cell>
          <cell r="C1419" t="str">
            <v>1208</v>
          </cell>
          <cell r="D1419" t="str">
            <v>套</v>
          </cell>
          <cell r="E1419">
            <v>2</v>
          </cell>
          <cell r="J1419">
            <v>1</v>
          </cell>
          <cell r="K1419">
            <v>10</v>
          </cell>
          <cell r="L1419">
            <v>5.22</v>
          </cell>
          <cell r="M1419">
            <v>15.22</v>
          </cell>
          <cell r="N1419">
            <v>1</v>
          </cell>
          <cell r="O1419">
            <v>10</v>
          </cell>
          <cell r="P1419">
            <v>5.21</v>
          </cell>
          <cell r="Q1419">
            <v>15.21</v>
          </cell>
        </row>
        <row r="1420">
          <cell r="A1420" t="str">
            <v>ZC045</v>
          </cell>
          <cell r="B1420" t="str">
            <v>轴承</v>
          </cell>
          <cell r="C1420" t="str">
            <v>6085</v>
          </cell>
          <cell r="D1420" t="str">
            <v>套</v>
          </cell>
          <cell r="E1420">
            <v>2</v>
          </cell>
          <cell r="N1420">
            <v>2</v>
          </cell>
          <cell r="O1420">
            <v>10</v>
          </cell>
          <cell r="P1420">
            <v>-0.13</v>
          </cell>
          <cell r="Q1420">
            <v>9.8699999999999992</v>
          </cell>
        </row>
        <row r="1421">
          <cell r="A1421" t="str">
            <v>ZC071</v>
          </cell>
          <cell r="B1421" t="str">
            <v>轴承</v>
          </cell>
          <cell r="C1421" t="str">
            <v>7514</v>
          </cell>
          <cell r="D1421" t="str">
            <v>套</v>
          </cell>
          <cell r="E1421">
            <v>1</v>
          </cell>
          <cell r="N1421">
            <v>1</v>
          </cell>
          <cell r="O1421">
            <v>10</v>
          </cell>
          <cell r="P1421">
            <v>-0.13</v>
          </cell>
          <cell r="Q1421">
            <v>9.8699999999999992</v>
          </cell>
        </row>
        <row r="1422">
          <cell r="A1422" t="str">
            <v>ZC078</v>
          </cell>
          <cell r="B1422" t="str">
            <v>轴承</v>
          </cell>
          <cell r="C1422" t="str">
            <v>7714</v>
          </cell>
          <cell r="D1422" t="str">
            <v>套</v>
          </cell>
          <cell r="E1422">
            <v>1</v>
          </cell>
          <cell r="N1422">
            <v>1</v>
          </cell>
          <cell r="O1422">
            <v>10</v>
          </cell>
          <cell r="P1422">
            <v>-0.13</v>
          </cell>
          <cell r="Q1422">
            <v>9.8699999999999992</v>
          </cell>
        </row>
        <row r="1423">
          <cell r="A1423" t="str">
            <v>ZC101</v>
          </cell>
          <cell r="B1423" t="str">
            <v>轴承</v>
          </cell>
          <cell r="C1423" t="str">
            <v>10009</v>
          </cell>
          <cell r="D1423" t="str">
            <v>套</v>
          </cell>
          <cell r="E1423">
            <v>1</v>
          </cell>
          <cell r="N1423">
            <v>1</v>
          </cell>
          <cell r="O1423">
            <v>10</v>
          </cell>
          <cell r="P1423">
            <v>-0.13</v>
          </cell>
          <cell r="Q1423">
            <v>9.8699999999999992</v>
          </cell>
        </row>
        <row r="1424">
          <cell r="A1424" t="str">
            <v>ZJ079</v>
          </cell>
          <cell r="B1424" t="str">
            <v>手提砂轮手把</v>
          </cell>
          <cell r="D1424" t="str">
            <v>只</v>
          </cell>
          <cell r="E1424">
            <v>5</v>
          </cell>
          <cell r="N1424">
            <v>5</v>
          </cell>
          <cell r="O1424">
            <v>10</v>
          </cell>
          <cell r="P1424">
            <v>-0.13</v>
          </cell>
          <cell r="Q1424">
            <v>9.8699999999999992</v>
          </cell>
        </row>
        <row r="1425">
          <cell r="A1425" t="str">
            <v>ZJ092</v>
          </cell>
          <cell r="B1425" t="str">
            <v>拉手门锁</v>
          </cell>
          <cell r="D1425" t="str">
            <v>把</v>
          </cell>
          <cell r="E1425">
            <v>1</v>
          </cell>
          <cell r="N1425">
            <v>1</v>
          </cell>
          <cell r="O1425">
            <v>10</v>
          </cell>
          <cell r="P1425">
            <v>-0.13</v>
          </cell>
          <cell r="Q1425">
            <v>9.8699999999999992</v>
          </cell>
        </row>
        <row r="1426">
          <cell r="A1426" t="str">
            <v>XP075</v>
          </cell>
          <cell r="B1426" t="str">
            <v>O型圈</v>
          </cell>
          <cell r="C1426" t="str">
            <v>94.6*5.7</v>
          </cell>
          <cell r="D1426" t="str">
            <v>只</v>
          </cell>
          <cell r="E1426">
            <v>40</v>
          </cell>
          <cell r="F1426">
            <v>50</v>
          </cell>
          <cell r="G1426">
            <v>122.5</v>
          </cell>
          <cell r="I1426">
            <v>122.5</v>
          </cell>
          <cell r="J1426">
            <v>36</v>
          </cell>
          <cell r="K1426">
            <v>88.2</v>
          </cell>
          <cell r="L1426">
            <v>7.0000000000000007E-2</v>
          </cell>
          <cell r="M1426">
            <v>88.27</v>
          </cell>
          <cell r="N1426">
            <v>54</v>
          </cell>
          <cell r="O1426">
            <v>132.30000000000001</v>
          </cell>
          <cell r="P1426">
            <v>0.05</v>
          </cell>
          <cell r="Q1426">
            <v>132.35</v>
          </cell>
        </row>
        <row r="1427">
          <cell r="A1427" t="str">
            <v>GJ483</v>
          </cell>
          <cell r="B1427" t="str">
            <v>钻头</v>
          </cell>
          <cell r="C1427" t="str">
            <v>Q10.5</v>
          </cell>
          <cell r="D1427" t="str">
            <v>支</v>
          </cell>
          <cell r="E1427">
            <v>37</v>
          </cell>
          <cell r="F1427">
            <v>50</v>
          </cell>
          <cell r="G1427">
            <v>242.5</v>
          </cell>
          <cell r="I1427">
            <v>242.5</v>
          </cell>
          <cell r="J1427">
            <v>35</v>
          </cell>
          <cell r="K1427">
            <v>169.75</v>
          </cell>
          <cell r="M1427">
            <v>169.75</v>
          </cell>
          <cell r="N1427">
            <v>52</v>
          </cell>
          <cell r="O1427">
            <v>252.2</v>
          </cell>
          <cell r="Q1427">
            <v>252.2</v>
          </cell>
        </row>
        <row r="1428">
          <cell r="A1428" t="str">
            <v>CL115</v>
          </cell>
          <cell r="B1428" t="str">
            <v>漆包线</v>
          </cell>
          <cell r="C1428" t="str">
            <v>0.13</v>
          </cell>
          <cell r="D1428" t="str">
            <v>公斤</v>
          </cell>
          <cell r="E1428">
            <v>2.23</v>
          </cell>
          <cell r="N1428">
            <v>2.23</v>
          </cell>
          <cell r="O1428">
            <v>9.1999999999999993</v>
          </cell>
          <cell r="Q1428">
            <v>9.1999999999999993</v>
          </cell>
        </row>
        <row r="1429">
          <cell r="A1429" t="str">
            <v>CL135</v>
          </cell>
          <cell r="B1429" t="str">
            <v>插飞丝</v>
          </cell>
          <cell r="D1429" t="str">
            <v>只</v>
          </cell>
          <cell r="E1429">
            <v>34</v>
          </cell>
          <cell r="N1429">
            <v>34</v>
          </cell>
          <cell r="O1429">
            <v>9.18</v>
          </cell>
          <cell r="Q1429">
            <v>9.18</v>
          </cell>
        </row>
        <row r="1430">
          <cell r="A1430" t="str">
            <v>YX068</v>
          </cell>
          <cell r="B1430" t="str">
            <v>平键</v>
          </cell>
          <cell r="C1430" t="str">
            <v>10*55</v>
          </cell>
          <cell r="D1430" t="str">
            <v>只</v>
          </cell>
          <cell r="E1430">
            <v>125</v>
          </cell>
          <cell r="F1430">
            <v>196</v>
          </cell>
          <cell r="G1430">
            <v>103.88</v>
          </cell>
          <cell r="H1430">
            <v>-47.04</v>
          </cell>
          <cell r="I1430">
            <v>56.84</v>
          </cell>
          <cell r="J1430">
            <v>108</v>
          </cell>
          <cell r="K1430">
            <v>57.24</v>
          </cell>
          <cell r="L1430">
            <v>-13.38</v>
          </cell>
          <cell r="M1430">
            <v>43.86</v>
          </cell>
          <cell r="N1430">
            <v>213</v>
          </cell>
          <cell r="O1430">
            <v>112.89</v>
          </cell>
          <cell r="P1430">
            <v>-29.7</v>
          </cell>
          <cell r="Q1430">
            <v>83.19</v>
          </cell>
        </row>
        <row r="1431">
          <cell r="A1431" t="str">
            <v>GJ007</v>
          </cell>
          <cell r="B1431" t="str">
            <v>板牙</v>
          </cell>
          <cell r="C1431" t="str">
            <v>M6</v>
          </cell>
          <cell r="D1431" t="str">
            <v>只</v>
          </cell>
          <cell r="E1431">
            <v>5</v>
          </cell>
          <cell r="J1431">
            <v>2</v>
          </cell>
          <cell r="K1431">
            <v>6</v>
          </cell>
          <cell r="L1431">
            <v>-0.09</v>
          </cell>
          <cell r="M1431">
            <v>5.91</v>
          </cell>
          <cell r="N1431">
            <v>3</v>
          </cell>
          <cell r="O1431">
            <v>9</v>
          </cell>
          <cell r="P1431">
            <v>-0.13</v>
          </cell>
          <cell r="Q1431">
            <v>8.8699999999999992</v>
          </cell>
        </row>
        <row r="1432">
          <cell r="A1432" t="str">
            <v>PD001</v>
          </cell>
          <cell r="B1432" t="str">
            <v>三角带</v>
          </cell>
          <cell r="C1432" t="str">
            <v>A737</v>
          </cell>
          <cell r="D1432" t="str">
            <v>根</v>
          </cell>
          <cell r="E1432">
            <v>6</v>
          </cell>
          <cell r="J1432">
            <v>3</v>
          </cell>
          <cell r="K1432">
            <v>9</v>
          </cell>
          <cell r="L1432">
            <v>-0.11</v>
          </cell>
          <cell r="M1432">
            <v>8.89</v>
          </cell>
          <cell r="N1432">
            <v>3</v>
          </cell>
          <cell r="O1432">
            <v>9</v>
          </cell>
          <cell r="P1432">
            <v>-0.11</v>
          </cell>
          <cell r="Q1432">
            <v>8.89</v>
          </cell>
        </row>
        <row r="1433">
          <cell r="A1433" t="str">
            <v>XP069</v>
          </cell>
          <cell r="B1433" t="str">
            <v>O型圈</v>
          </cell>
          <cell r="C1433" t="str">
            <v>165*3.1</v>
          </cell>
          <cell r="D1433" t="str">
            <v>只</v>
          </cell>
          <cell r="E1433">
            <v>2</v>
          </cell>
          <cell r="N1433">
            <v>2</v>
          </cell>
          <cell r="O1433">
            <v>8.4</v>
          </cell>
          <cell r="Q1433">
            <v>8.4</v>
          </cell>
        </row>
        <row r="1434">
          <cell r="A1434" t="str">
            <v>KD006</v>
          </cell>
          <cell r="B1434" t="str">
            <v>孔挡</v>
          </cell>
          <cell r="C1434" t="str">
            <v>Q55</v>
          </cell>
          <cell r="D1434" t="str">
            <v>只</v>
          </cell>
          <cell r="J1434">
            <v>-15</v>
          </cell>
          <cell r="K1434">
            <v>-8.25</v>
          </cell>
          <cell r="L1434">
            <v>3.07</v>
          </cell>
          <cell r="M1434">
            <v>-5.18</v>
          </cell>
          <cell r="N1434">
            <v>15</v>
          </cell>
          <cell r="O1434">
            <v>8.25</v>
          </cell>
          <cell r="P1434">
            <v>-3.07</v>
          </cell>
          <cell r="Q1434">
            <v>5.18</v>
          </cell>
        </row>
        <row r="1435">
          <cell r="A1435" t="str">
            <v>YX066</v>
          </cell>
          <cell r="B1435" t="str">
            <v>平键</v>
          </cell>
          <cell r="C1435" t="str">
            <v>8*60</v>
          </cell>
          <cell r="D1435" t="str">
            <v>只</v>
          </cell>
          <cell r="E1435">
            <v>12</v>
          </cell>
          <cell r="N1435">
            <v>12</v>
          </cell>
          <cell r="O1435">
            <v>8.24</v>
          </cell>
          <cell r="P1435">
            <v>-0.09</v>
          </cell>
          <cell r="Q1435">
            <v>8.15</v>
          </cell>
        </row>
        <row r="1436">
          <cell r="A1436" t="str">
            <v>ZC100</v>
          </cell>
          <cell r="B1436" t="str">
            <v>轴承</v>
          </cell>
          <cell r="C1436" t="str">
            <v>8306</v>
          </cell>
          <cell r="D1436" t="str">
            <v>套</v>
          </cell>
          <cell r="E1436">
            <v>1</v>
          </cell>
          <cell r="N1436">
            <v>1</v>
          </cell>
          <cell r="O1436">
            <v>8</v>
          </cell>
          <cell r="P1436">
            <v>0.31</v>
          </cell>
          <cell r="Q1436">
            <v>8.31</v>
          </cell>
        </row>
        <row r="1437">
          <cell r="A1437" t="str">
            <v>ZT017</v>
          </cell>
          <cell r="B1437" t="str">
            <v>止退垫圈</v>
          </cell>
          <cell r="C1437" t="str">
            <v>Q110</v>
          </cell>
          <cell r="D1437" t="str">
            <v>只</v>
          </cell>
          <cell r="J1437">
            <v>-4</v>
          </cell>
          <cell r="K1437">
            <v>-8</v>
          </cell>
          <cell r="L1437">
            <v>1.29</v>
          </cell>
          <cell r="M1437">
            <v>-6.71</v>
          </cell>
          <cell r="N1437">
            <v>4</v>
          </cell>
          <cell r="O1437">
            <v>8</v>
          </cell>
          <cell r="P1437">
            <v>-1.29</v>
          </cell>
          <cell r="Q1437">
            <v>6.71</v>
          </cell>
        </row>
        <row r="1438">
          <cell r="A1438" t="str">
            <v>XP021</v>
          </cell>
          <cell r="B1438" t="str">
            <v>O型圈</v>
          </cell>
          <cell r="C1438" t="str">
            <v>29.4*3.1</v>
          </cell>
          <cell r="D1438" t="str">
            <v>只</v>
          </cell>
          <cell r="E1438">
            <v>116</v>
          </cell>
          <cell r="J1438">
            <v>97</v>
          </cell>
          <cell r="K1438">
            <v>40.74</v>
          </cell>
          <cell r="M1438">
            <v>40.74</v>
          </cell>
          <cell r="N1438">
            <v>19</v>
          </cell>
          <cell r="O1438">
            <v>7.98</v>
          </cell>
          <cell r="Q1438">
            <v>7.98</v>
          </cell>
        </row>
        <row r="1439">
          <cell r="A1439" t="str">
            <v>CL076</v>
          </cell>
          <cell r="B1439" t="str">
            <v>元锥肖</v>
          </cell>
          <cell r="C1439" t="str">
            <v>4*40</v>
          </cell>
          <cell r="D1439" t="str">
            <v>只</v>
          </cell>
          <cell r="E1439">
            <v>46</v>
          </cell>
          <cell r="N1439">
            <v>46</v>
          </cell>
          <cell r="O1439">
            <v>7.82</v>
          </cell>
          <cell r="Q1439">
            <v>7.82</v>
          </cell>
        </row>
        <row r="1440">
          <cell r="A1440" t="str">
            <v>ZD021</v>
          </cell>
          <cell r="B1440" t="str">
            <v>轴挡</v>
          </cell>
          <cell r="C1440" t="str">
            <v>Q47</v>
          </cell>
          <cell r="D1440" t="str">
            <v>只</v>
          </cell>
          <cell r="J1440">
            <v>-13</v>
          </cell>
          <cell r="K1440">
            <v>-7.8</v>
          </cell>
          <cell r="L1440">
            <v>-11.44</v>
          </cell>
          <cell r="M1440">
            <v>-19.239999999999998</v>
          </cell>
          <cell r="N1440">
            <v>13</v>
          </cell>
          <cell r="O1440">
            <v>7.8</v>
          </cell>
          <cell r="P1440">
            <v>11.44</v>
          </cell>
          <cell r="Q1440">
            <v>19.239999999999998</v>
          </cell>
        </row>
        <row r="1441">
          <cell r="A1441" t="str">
            <v>ZJ089</v>
          </cell>
          <cell r="B1441" t="str">
            <v>木螺丝</v>
          </cell>
          <cell r="C1441" t="str">
            <v>3"</v>
          </cell>
          <cell r="D1441" t="str">
            <v>只</v>
          </cell>
          <cell r="E1441">
            <v>780</v>
          </cell>
          <cell r="N1441">
            <v>780</v>
          </cell>
          <cell r="O1441">
            <v>7.8</v>
          </cell>
          <cell r="P1441">
            <v>3.96</v>
          </cell>
          <cell r="Q1441">
            <v>11.76</v>
          </cell>
        </row>
        <row r="1442">
          <cell r="A1442" t="str">
            <v>ZC069</v>
          </cell>
          <cell r="B1442" t="str">
            <v>轴承</v>
          </cell>
          <cell r="C1442" t="str">
            <v>7511</v>
          </cell>
          <cell r="D1442" t="str">
            <v>套</v>
          </cell>
          <cell r="E1442">
            <v>2</v>
          </cell>
          <cell r="F1442">
            <v>2</v>
          </cell>
          <cell r="G1442">
            <v>15</v>
          </cell>
          <cell r="I1442">
            <v>15</v>
          </cell>
          <cell r="J1442">
            <v>1</v>
          </cell>
          <cell r="K1442">
            <v>7.5</v>
          </cell>
          <cell r="L1442">
            <v>-0.05</v>
          </cell>
          <cell r="M1442">
            <v>7.45</v>
          </cell>
          <cell r="N1442">
            <v>3</v>
          </cell>
          <cell r="O1442">
            <v>22.5</v>
          </cell>
          <cell r="P1442">
            <v>-0.15</v>
          </cell>
          <cell r="Q1442">
            <v>22.35</v>
          </cell>
        </row>
        <row r="1443">
          <cell r="A1443" t="str">
            <v>ZC082</v>
          </cell>
          <cell r="B1443" t="str">
            <v>轴承</v>
          </cell>
          <cell r="C1443" t="str">
            <v>8107</v>
          </cell>
          <cell r="D1443" t="str">
            <v>套</v>
          </cell>
          <cell r="E1443">
            <v>2</v>
          </cell>
          <cell r="J1443">
            <v>1</v>
          </cell>
          <cell r="K1443">
            <v>7.5</v>
          </cell>
          <cell r="L1443">
            <v>-2.11</v>
          </cell>
          <cell r="M1443">
            <v>5.39</v>
          </cell>
          <cell r="N1443">
            <v>1</v>
          </cell>
          <cell r="O1443">
            <v>7.5</v>
          </cell>
          <cell r="P1443">
            <v>-2.11</v>
          </cell>
          <cell r="Q1443">
            <v>5.39</v>
          </cell>
        </row>
        <row r="1444">
          <cell r="A1444" t="str">
            <v>ZJ036</v>
          </cell>
          <cell r="B1444" t="str">
            <v>铁皮油杯</v>
          </cell>
          <cell r="D1444" t="str">
            <v>只</v>
          </cell>
          <cell r="E1444">
            <v>3</v>
          </cell>
          <cell r="N1444">
            <v>3</v>
          </cell>
          <cell r="O1444">
            <v>7.5</v>
          </cell>
          <cell r="P1444">
            <v>-0.1</v>
          </cell>
          <cell r="Q1444">
            <v>7.4</v>
          </cell>
        </row>
        <row r="1445">
          <cell r="A1445" t="str">
            <v>GJ325</v>
          </cell>
          <cell r="B1445" t="str">
            <v>内六角扳手</v>
          </cell>
          <cell r="C1445" t="str">
            <v>Q10</v>
          </cell>
          <cell r="D1445" t="str">
            <v>把</v>
          </cell>
          <cell r="E1445">
            <v>104</v>
          </cell>
          <cell r="J1445">
            <v>97</v>
          </cell>
          <cell r="K1445">
            <v>99.91</v>
          </cell>
          <cell r="L1445">
            <v>-1.57</v>
          </cell>
          <cell r="M1445">
            <v>98.34</v>
          </cell>
          <cell r="N1445">
            <v>7</v>
          </cell>
          <cell r="O1445">
            <v>7.21</v>
          </cell>
          <cell r="P1445">
            <v>-0.11</v>
          </cell>
          <cell r="Q1445">
            <v>7.1</v>
          </cell>
        </row>
        <row r="1446">
          <cell r="A1446" t="str">
            <v>ZT012</v>
          </cell>
          <cell r="B1446" t="str">
            <v>止退垫圈</v>
          </cell>
          <cell r="C1446" t="str">
            <v>Q52</v>
          </cell>
          <cell r="D1446" t="str">
            <v>只</v>
          </cell>
          <cell r="J1446">
            <v>-6</v>
          </cell>
          <cell r="K1446">
            <v>-7.2</v>
          </cell>
          <cell r="L1446">
            <v>3.65</v>
          </cell>
          <cell r="M1446">
            <v>-3.55</v>
          </cell>
          <cell r="N1446">
            <v>6</v>
          </cell>
          <cell r="O1446">
            <v>7.2</v>
          </cell>
          <cell r="P1446">
            <v>-3.65</v>
          </cell>
          <cell r="Q1446">
            <v>3.55</v>
          </cell>
        </row>
        <row r="1447">
          <cell r="A1447" t="str">
            <v>GJ013</v>
          </cell>
          <cell r="B1447" t="str">
            <v>板牙</v>
          </cell>
          <cell r="C1447" t="str">
            <v>M12左牙</v>
          </cell>
          <cell r="D1447" t="str">
            <v>只</v>
          </cell>
          <cell r="E1447">
            <v>10</v>
          </cell>
          <cell r="F1447">
            <v>15</v>
          </cell>
          <cell r="G1447">
            <v>106.5</v>
          </cell>
          <cell r="I1447">
            <v>106.5</v>
          </cell>
          <cell r="J1447">
            <v>9</v>
          </cell>
          <cell r="K1447">
            <v>63.9</v>
          </cell>
          <cell r="L1447">
            <v>-1.69</v>
          </cell>
          <cell r="M1447">
            <v>62.21</v>
          </cell>
          <cell r="N1447">
            <v>16</v>
          </cell>
          <cell r="O1447">
            <v>113.6</v>
          </cell>
          <cell r="P1447">
            <v>1.89</v>
          </cell>
          <cell r="Q1447">
            <v>115.49</v>
          </cell>
        </row>
        <row r="1448">
          <cell r="A1448" t="str">
            <v>DH102</v>
          </cell>
          <cell r="B1448" t="str">
            <v>压王</v>
          </cell>
          <cell r="C1448" t="str">
            <v>1*8*300</v>
          </cell>
          <cell r="D1448" t="str">
            <v>根</v>
          </cell>
          <cell r="E1448">
            <v>3</v>
          </cell>
          <cell r="J1448">
            <v>2</v>
          </cell>
          <cell r="K1448">
            <v>14</v>
          </cell>
          <cell r="M1448">
            <v>14</v>
          </cell>
          <cell r="N1448">
            <v>1</v>
          </cell>
          <cell r="O1448">
            <v>7</v>
          </cell>
          <cell r="Q1448">
            <v>7</v>
          </cell>
        </row>
        <row r="1449">
          <cell r="A1449" t="str">
            <v>PD079</v>
          </cell>
          <cell r="B1449" t="str">
            <v>三角带</v>
          </cell>
          <cell r="C1449" t="str">
            <v>O1200</v>
          </cell>
          <cell r="D1449" t="str">
            <v>根</v>
          </cell>
          <cell r="E1449">
            <v>5</v>
          </cell>
          <cell r="N1449">
            <v>5</v>
          </cell>
          <cell r="O1449">
            <v>7</v>
          </cell>
          <cell r="P1449">
            <v>-0.09</v>
          </cell>
          <cell r="Q1449">
            <v>6.91</v>
          </cell>
        </row>
        <row r="1450">
          <cell r="A1450" t="str">
            <v>JD016</v>
          </cell>
          <cell r="B1450" t="str">
            <v>紧定螺丝</v>
          </cell>
          <cell r="C1450" t="str">
            <v>24*45</v>
          </cell>
          <cell r="D1450" t="str">
            <v>只</v>
          </cell>
          <cell r="E1450">
            <v>2</v>
          </cell>
          <cell r="N1450">
            <v>2</v>
          </cell>
          <cell r="O1450">
            <v>6.84</v>
          </cell>
          <cell r="P1450">
            <v>-0.09</v>
          </cell>
          <cell r="Q1450">
            <v>6.75</v>
          </cell>
        </row>
        <row r="1451">
          <cell r="A1451" t="str">
            <v>ZC208</v>
          </cell>
          <cell r="B1451" t="str">
            <v>轴承</v>
          </cell>
          <cell r="C1451" t="str">
            <v>8109</v>
          </cell>
          <cell r="D1451" t="str">
            <v>只</v>
          </cell>
          <cell r="E1451">
            <v>2</v>
          </cell>
          <cell r="J1451">
            <v>1</v>
          </cell>
          <cell r="K1451">
            <v>6.84</v>
          </cell>
          <cell r="L1451">
            <v>-0.04</v>
          </cell>
          <cell r="M1451">
            <v>6.8</v>
          </cell>
          <cell r="N1451">
            <v>1</v>
          </cell>
          <cell r="O1451">
            <v>6.84</v>
          </cell>
          <cell r="P1451">
            <v>-0.04</v>
          </cell>
          <cell r="Q1451">
            <v>6.8</v>
          </cell>
        </row>
        <row r="1452">
          <cell r="A1452" t="str">
            <v>XJ065</v>
          </cell>
          <cell r="B1452" t="str">
            <v>防震垫</v>
          </cell>
          <cell r="D1452" t="str">
            <v>只</v>
          </cell>
          <cell r="E1452">
            <v>34</v>
          </cell>
          <cell r="N1452">
            <v>34</v>
          </cell>
          <cell r="O1452">
            <v>6.8</v>
          </cell>
          <cell r="P1452">
            <v>-0.09</v>
          </cell>
          <cell r="Q1452">
            <v>6.71</v>
          </cell>
        </row>
        <row r="1453">
          <cell r="A1453" t="str">
            <v>GJ056</v>
          </cell>
          <cell r="B1453" t="str">
            <v>钻头</v>
          </cell>
          <cell r="C1453" t="str">
            <v>Q2.8</v>
          </cell>
          <cell r="D1453" t="str">
            <v>支</v>
          </cell>
          <cell r="E1453">
            <v>10</v>
          </cell>
          <cell r="N1453">
            <v>10</v>
          </cell>
          <cell r="O1453">
            <v>6.7</v>
          </cell>
          <cell r="P1453">
            <v>-0.09</v>
          </cell>
          <cell r="Q1453">
            <v>6.61</v>
          </cell>
        </row>
        <row r="1454">
          <cell r="A1454" t="str">
            <v>CL087</v>
          </cell>
          <cell r="B1454" t="str">
            <v>轴肖</v>
          </cell>
          <cell r="C1454" t="str">
            <v>8*55</v>
          </cell>
          <cell r="D1454" t="str">
            <v>只</v>
          </cell>
          <cell r="E1454">
            <v>34</v>
          </cell>
          <cell r="N1454">
            <v>34</v>
          </cell>
          <cell r="O1454">
            <v>6.62</v>
          </cell>
          <cell r="Q1454">
            <v>6.62</v>
          </cell>
        </row>
        <row r="1455">
          <cell r="A1455" t="str">
            <v>GJ134</v>
          </cell>
          <cell r="B1455" t="str">
            <v>中心钻</v>
          </cell>
          <cell r="C1455" t="str">
            <v>Q2</v>
          </cell>
          <cell r="D1455" t="str">
            <v>支</v>
          </cell>
          <cell r="E1455">
            <v>2</v>
          </cell>
          <cell r="N1455">
            <v>2</v>
          </cell>
          <cell r="O1455">
            <v>6.6</v>
          </cell>
          <cell r="P1455">
            <v>-0.09</v>
          </cell>
          <cell r="Q1455">
            <v>6.51</v>
          </cell>
        </row>
        <row r="1456">
          <cell r="A1456" t="str">
            <v>PZ005</v>
          </cell>
          <cell r="B1456" t="str">
            <v>平机螺丝</v>
          </cell>
          <cell r="C1456" t="str">
            <v>4*25</v>
          </cell>
          <cell r="D1456" t="str">
            <v>只</v>
          </cell>
          <cell r="E1456">
            <v>485</v>
          </cell>
          <cell r="J1456">
            <v>152</v>
          </cell>
          <cell r="K1456">
            <v>2.99</v>
          </cell>
          <cell r="L1456">
            <v>-0.02</v>
          </cell>
          <cell r="M1456">
            <v>2.97</v>
          </cell>
          <cell r="N1456">
            <v>333</v>
          </cell>
          <cell r="O1456">
            <v>6.55</v>
          </cell>
          <cell r="P1456">
            <v>-0.05</v>
          </cell>
          <cell r="Q1456">
            <v>6.5</v>
          </cell>
        </row>
        <row r="1457">
          <cell r="A1457" t="str">
            <v>ZC088</v>
          </cell>
          <cell r="B1457" t="str">
            <v>轴承</v>
          </cell>
          <cell r="C1457" t="str">
            <v>8202</v>
          </cell>
          <cell r="D1457" t="str">
            <v>套</v>
          </cell>
          <cell r="E1457">
            <v>4</v>
          </cell>
          <cell r="J1457">
            <v>3</v>
          </cell>
          <cell r="K1457">
            <v>19.5</v>
          </cell>
          <cell r="L1457">
            <v>1.32</v>
          </cell>
          <cell r="M1457">
            <v>20.82</v>
          </cell>
          <cell r="N1457">
            <v>1</v>
          </cell>
          <cell r="O1457">
            <v>6.5</v>
          </cell>
          <cell r="P1457">
            <v>0.44</v>
          </cell>
          <cell r="Q1457">
            <v>6.94</v>
          </cell>
        </row>
        <row r="1458">
          <cell r="A1458" t="str">
            <v>DH029</v>
          </cell>
          <cell r="B1458" t="str">
            <v>压王</v>
          </cell>
          <cell r="C1458" t="str">
            <v>1.5*8*30</v>
          </cell>
          <cell r="D1458" t="str">
            <v>只</v>
          </cell>
          <cell r="E1458">
            <v>9</v>
          </cell>
          <cell r="N1458">
            <v>9</v>
          </cell>
          <cell r="O1458">
            <v>6.3</v>
          </cell>
          <cell r="P1458">
            <v>-0.08</v>
          </cell>
          <cell r="Q1458">
            <v>6.22</v>
          </cell>
        </row>
        <row r="1459">
          <cell r="A1459" t="str">
            <v>YX052</v>
          </cell>
          <cell r="B1459" t="str">
            <v>平键</v>
          </cell>
          <cell r="C1459" t="str">
            <v>5*28</v>
          </cell>
          <cell r="D1459" t="str">
            <v>只</v>
          </cell>
          <cell r="E1459">
            <v>111</v>
          </cell>
          <cell r="J1459">
            <v>8</v>
          </cell>
          <cell r="K1459">
            <v>0.48</v>
          </cell>
          <cell r="M1459">
            <v>0.48</v>
          </cell>
          <cell r="N1459">
            <v>103</v>
          </cell>
          <cell r="O1459">
            <v>6.18</v>
          </cell>
          <cell r="P1459">
            <v>-0.09</v>
          </cell>
          <cell r="Q1459">
            <v>6.09</v>
          </cell>
        </row>
        <row r="1460">
          <cell r="A1460" t="str">
            <v>KD013</v>
          </cell>
          <cell r="B1460" t="str">
            <v>孔挡</v>
          </cell>
          <cell r="C1460" t="str">
            <v>Q80</v>
          </cell>
          <cell r="D1460" t="str">
            <v>只</v>
          </cell>
          <cell r="J1460">
            <v>-11</v>
          </cell>
          <cell r="K1460">
            <v>-6.16</v>
          </cell>
          <cell r="M1460">
            <v>-6.16</v>
          </cell>
          <cell r="N1460">
            <v>11</v>
          </cell>
          <cell r="O1460">
            <v>6.16</v>
          </cell>
          <cell r="Q1460">
            <v>6.16</v>
          </cell>
        </row>
        <row r="1461">
          <cell r="A1461" t="str">
            <v>CL117</v>
          </cell>
          <cell r="B1461" t="str">
            <v>漆包线</v>
          </cell>
          <cell r="C1461" t="str">
            <v>1.08</v>
          </cell>
          <cell r="D1461" t="str">
            <v>公斤</v>
          </cell>
          <cell r="E1461">
            <v>0.4</v>
          </cell>
          <cell r="N1461">
            <v>0.4</v>
          </cell>
          <cell r="O1461">
            <v>6.09</v>
          </cell>
          <cell r="Q1461">
            <v>6.09</v>
          </cell>
        </row>
        <row r="1462">
          <cell r="A1462" t="str">
            <v>KG033</v>
          </cell>
          <cell r="B1462" t="str">
            <v>钮子开关</v>
          </cell>
          <cell r="C1462" t="str">
            <v>小</v>
          </cell>
          <cell r="D1462" t="str">
            <v>只</v>
          </cell>
          <cell r="E1462">
            <v>21</v>
          </cell>
          <cell r="F1462">
            <v>20</v>
          </cell>
          <cell r="G1462">
            <v>40</v>
          </cell>
          <cell r="I1462">
            <v>40</v>
          </cell>
          <cell r="J1462">
            <v>18</v>
          </cell>
          <cell r="K1462">
            <v>36</v>
          </cell>
          <cell r="L1462">
            <v>-1.39</v>
          </cell>
          <cell r="M1462">
            <v>34.61</v>
          </cell>
          <cell r="N1462">
            <v>23</v>
          </cell>
          <cell r="O1462">
            <v>46</v>
          </cell>
          <cell r="P1462">
            <v>3.51</v>
          </cell>
          <cell r="Q1462">
            <v>49.51</v>
          </cell>
        </row>
        <row r="1463">
          <cell r="A1463" t="str">
            <v>YX064</v>
          </cell>
          <cell r="B1463" t="str">
            <v>平键</v>
          </cell>
          <cell r="C1463" t="str">
            <v>8*40</v>
          </cell>
          <cell r="D1463" t="str">
            <v>只</v>
          </cell>
          <cell r="E1463">
            <v>40</v>
          </cell>
          <cell r="J1463">
            <v>16</v>
          </cell>
          <cell r="K1463">
            <v>4</v>
          </cell>
          <cell r="L1463">
            <v>-0.06</v>
          </cell>
          <cell r="M1463">
            <v>3.94</v>
          </cell>
          <cell r="N1463">
            <v>24</v>
          </cell>
          <cell r="O1463">
            <v>6</v>
          </cell>
          <cell r="P1463">
            <v>-0.09</v>
          </cell>
          <cell r="Q1463">
            <v>5.91</v>
          </cell>
        </row>
        <row r="1464">
          <cell r="A1464" t="str">
            <v>ZT014</v>
          </cell>
          <cell r="B1464" t="str">
            <v>止退垫圈</v>
          </cell>
          <cell r="C1464" t="str">
            <v>Q70</v>
          </cell>
          <cell r="D1464" t="str">
            <v>只</v>
          </cell>
          <cell r="J1464">
            <v>-4</v>
          </cell>
          <cell r="K1464">
            <v>-5.6</v>
          </cell>
          <cell r="L1464">
            <v>1.64</v>
          </cell>
          <cell r="M1464">
            <v>-3.96</v>
          </cell>
          <cell r="N1464">
            <v>4</v>
          </cell>
          <cell r="O1464">
            <v>5.6</v>
          </cell>
          <cell r="P1464">
            <v>-1.64</v>
          </cell>
          <cell r="Q1464">
            <v>3.96</v>
          </cell>
        </row>
        <row r="1465">
          <cell r="A1465" t="str">
            <v>ZC151</v>
          </cell>
          <cell r="B1465" t="str">
            <v>轴承</v>
          </cell>
          <cell r="C1465" t="str">
            <v>6302</v>
          </cell>
          <cell r="D1465" t="str">
            <v>套</v>
          </cell>
          <cell r="E1465">
            <v>1</v>
          </cell>
          <cell r="N1465">
            <v>1</v>
          </cell>
          <cell r="O1465">
            <v>5.23</v>
          </cell>
          <cell r="P1465">
            <v>7.0000000000000007E-2</v>
          </cell>
          <cell r="Q1465">
            <v>5.3</v>
          </cell>
        </row>
        <row r="1466">
          <cell r="A1466" t="str">
            <v>GJ332</v>
          </cell>
          <cell r="B1466" t="str">
            <v>梅花扳手</v>
          </cell>
          <cell r="C1466" t="str">
            <v>14-17</v>
          </cell>
          <cell r="D1466" t="str">
            <v>把</v>
          </cell>
          <cell r="E1466">
            <v>15</v>
          </cell>
          <cell r="F1466">
            <v>10</v>
          </cell>
          <cell r="G1466">
            <v>51.68</v>
          </cell>
          <cell r="H1466">
            <v>0.02</v>
          </cell>
          <cell r="I1466">
            <v>51.7</v>
          </cell>
          <cell r="J1466">
            <v>14</v>
          </cell>
          <cell r="K1466">
            <v>72.36</v>
          </cell>
          <cell r="L1466">
            <v>-1.57</v>
          </cell>
          <cell r="M1466">
            <v>70.790000000000006</v>
          </cell>
          <cell r="N1466">
            <v>11</v>
          </cell>
          <cell r="O1466">
            <v>56.83</v>
          </cell>
          <cell r="P1466">
            <v>-0.79</v>
          </cell>
          <cell r="Q1466">
            <v>56.04</v>
          </cell>
        </row>
        <row r="1467">
          <cell r="A1467" t="str">
            <v>WL019</v>
          </cell>
          <cell r="B1467" t="str">
            <v>外六角</v>
          </cell>
          <cell r="C1467" t="str">
            <v>10*40</v>
          </cell>
          <cell r="D1467" t="str">
            <v>只</v>
          </cell>
          <cell r="E1467">
            <v>539</v>
          </cell>
          <cell r="F1467">
            <v>2000</v>
          </cell>
          <cell r="G1467">
            <v>340</v>
          </cell>
          <cell r="H1467">
            <v>1.88</v>
          </cell>
          <cell r="I1467">
            <v>341.88</v>
          </cell>
          <cell r="J1467">
            <v>509</v>
          </cell>
          <cell r="K1467">
            <v>86.53</v>
          </cell>
          <cell r="L1467">
            <v>0.22</v>
          </cell>
          <cell r="M1467">
            <v>86.75</v>
          </cell>
          <cell r="N1467">
            <v>2030</v>
          </cell>
          <cell r="O1467">
            <v>345.1</v>
          </cell>
          <cell r="P1467">
            <v>1.74</v>
          </cell>
          <cell r="Q1467">
            <v>346.84</v>
          </cell>
        </row>
        <row r="1468">
          <cell r="A1468" t="str">
            <v>ZT016</v>
          </cell>
          <cell r="B1468" t="str">
            <v>止退垫圈</v>
          </cell>
          <cell r="C1468" t="str">
            <v>Q95</v>
          </cell>
          <cell r="D1468" t="str">
            <v>只</v>
          </cell>
          <cell r="J1468">
            <v>-3</v>
          </cell>
          <cell r="K1468">
            <v>-5.0999999999999996</v>
          </cell>
          <cell r="L1468">
            <v>2.73</v>
          </cell>
          <cell r="M1468">
            <v>-2.37</v>
          </cell>
          <cell r="N1468">
            <v>3</v>
          </cell>
          <cell r="O1468">
            <v>5.0999999999999996</v>
          </cell>
          <cell r="P1468">
            <v>-2.73</v>
          </cell>
          <cell r="Q1468">
            <v>2.37</v>
          </cell>
        </row>
        <row r="1469">
          <cell r="A1469" t="str">
            <v>CL141</v>
          </cell>
          <cell r="B1469" t="str">
            <v>闸刀上盖</v>
          </cell>
          <cell r="D1469" t="str">
            <v>只</v>
          </cell>
          <cell r="E1469">
            <v>5</v>
          </cell>
          <cell r="N1469">
            <v>5</v>
          </cell>
          <cell r="O1469">
            <v>5</v>
          </cell>
          <cell r="Q1469">
            <v>5</v>
          </cell>
        </row>
        <row r="1470">
          <cell r="A1470" t="str">
            <v>PD023</v>
          </cell>
          <cell r="B1470" t="str">
            <v>三角带</v>
          </cell>
          <cell r="C1470" t="str">
            <v>A2057</v>
          </cell>
          <cell r="D1470" t="str">
            <v>根</v>
          </cell>
          <cell r="E1470">
            <v>1</v>
          </cell>
          <cell r="N1470">
            <v>1</v>
          </cell>
          <cell r="O1470">
            <v>5</v>
          </cell>
          <cell r="P1470">
            <v>-7.0000000000000007E-2</v>
          </cell>
          <cell r="Q1470">
            <v>4.93</v>
          </cell>
        </row>
        <row r="1471">
          <cell r="A1471" t="str">
            <v>PD070</v>
          </cell>
          <cell r="B1471" t="str">
            <v>三角带</v>
          </cell>
          <cell r="C1471" t="str">
            <v>C200</v>
          </cell>
          <cell r="D1471" t="str">
            <v>根</v>
          </cell>
          <cell r="E1471">
            <v>1</v>
          </cell>
          <cell r="N1471">
            <v>1</v>
          </cell>
          <cell r="O1471">
            <v>5</v>
          </cell>
          <cell r="P1471">
            <v>-7.0000000000000007E-2</v>
          </cell>
          <cell r="Q1471">
            <v>4.93</v>
          </cell>
        </row>
        <row r="1472">
          <cell r="A1472" t="str">
            <v>CL043</v>
          </cell>
          <cell r="B1472" t="str">
            <v>元机螺丝</v>
          </cell>
          <cell r="C1472" t="str">
            <v>10*35</v>
          </cell>
          <cell r="D1472" t="str">
            <v>只</v>
          </cell>
          <cell r="E1472">
            <v>41</v>
          </cell>
          <cell r="N1472">
            <v>41</v>
          </cell>
          <cell r="O1472">
            <v>4.92</v>
          </cell>
          <cell r="Q1472">
            <v>4.92</v>
          </cell>
        </row>
        <row r="1473">
          <cell r="A1473" t="str">
            <v>PZ007</v>
          </cell>
          <cell r="B1473" t="str">
            <v>平机螺丝</v>
          </cell>
          <cell r="C1473" t="str">
            <v>6*8</v>
          </cell>
          <cell r="D1473" t="str">
            <v>只</v>
          </cell>
          <cell r="E1473">
            <v>205</v>
          </cell>
          <cell r="N1473">
            <v>205</v>
          </cell>
          <cell r="O1473">
            <v>4.92</v>
          </cell>
          <cell r="P1473">
            <v>-0.22</v>
          </cell>
          <cell r="Q1473">
            <v>4.7</v>
          </cell>
        </row>
        <row r="1474">
          <cell r="A1474" t="str">
            <v>PD144</v>
          </cell>
          <cell r="B1474" t="str">
            <v>三角带</v>
          </cell>
          <cell r="C1474" t="str">
            <v>B1981</v>
          </cell>
          <cell r="D1474" t="str">
            <v>根</v>
          </cell>
          <cell r="E1474">
            <v>7</v>
          </cell>
          <cell r="J1474">
            <v>6</v>
          </cell>
          <cell r="K1474">
            <v>28.8</v>
          </cell>
          <cell r="M1474">
            <v>28.8</v>
          </cell>
          <cell r="N1474">
            <v>1</v>
          </cell>
          <cell r="O1474">
            <v>4.8</v>
          </cell>
          <cell r="Q1474">
            <v>4.8</v>
          </cell>
        </row>
        <row r="1475">
          <cell r="A1475" t="str">
            <v>LM011</v>
          </cell>
          <cell r="B1475" t="str">
            <v>螺帽</v>
          </cell>
          <cell r="C1475" t="str">
            <v>M12不锈钢</v>
          </cell>
          <cell r="D1475" t="str">
            <v>只</v>
          </cell>
          <cell r="E1475">
            <v>47</v>
          </cell>
          <cell r="N1475">
            <v>47</v>
          </cell>
          <cell r="O1475">
            <v>4.7</v>
          </cell>
          <cell r="P1475">
            <v>-0.06</v>
          </cell>
          <cell r="Q1475">
            <v>4.6399999999999997</v>
          </cell>
        </row>
        <row r="1476">
          <cell r="A1476" t="str">
            <v>YX137</v>
          </cell>
          <cell r="B1476" t="str">
            <v>平键</v>
          </cell>
          <cell r="C1476" t="str">
            <v>14*100</v>
          </cell>
          <cell r="D1476" t="str">
            <v>只</v>
          </cell>
          <cell r="E1476">
            <v>10</v>
          </cell>
          <cell r="N1476">
            <v>10</v>
          </cell>
          <cell r="O1476">
            <v>4.7</v>
          </cell>
          <cell r="Q1476">
            <v>4.7</v>
          </cell>
        </row>
        <row r="1477">
          <cell r="A1477" t="str">
            <v>PD012</v>
          </cell>
          <cell r="B1477" t="str">
            <v>三角带</v>
          </cell>
          <cell r="C1477" t="str">
            <v>A1397</v>
          </cell>
          <cell r="D1477" t="str">
            <v>根</v>
          </cell>
          <cell r="E1477">
            <v>9</v>
          </cell>
          <cell r="J1477">
            <v>8</v>
          </cell>
          <cell r="K1477">
            <v>36</v>
          </cell>
          <cell r="L1477">
            <v>-1.68</v>
          </cell>
          <cell r="M1477">
            <v>34.32</v>
          </cell>
          <cell r="N1477">
            <v>1</v>
          </cell>
          <cell r="O1477">
            <v>4.5</v>
          </cell>
          <cell r="P1477">
            <v>-0.21</v>
          </cell>
          <cell r="Q1477">
            <v>4.29</v>
          </cell>
        </row>
        <row r="1478">
          <cell r="A1478" t="str">
            <v>ST050</v>
          </cell>
          <cell r="B1478" t="str">
            <v>方头螺丝</v>
          </cell>
          <cell r="C1478" t="str">
            <v>8*30</v>
          </cell>
          <cell r="D1478" t="str">
            <v>只</v>
          </cell>
          <cell r="E1478">
            <v>18</v>
          </cell>
          <cell r="N1478">
            <v>18</v>
          </cell>
          <cell r="O1478">
            <v>4.32</v>
          </cell>
          <cell r="P1478">
            <v>-9.69</v>
          </cell>
          <cell r="Q1478">
            <v>-5.37</v>
          </cell>
        </row>
        <row r="1479">
          <cell r="A1479" t="str">
            <v>XP067</v>
          </cell>
          <cell r="B1479" t="str">
            <v>O型圈</v>
          </cell>
          <cell r="C1479" t="str">
            <v>95*3.1</v>
          </cell>
          <cell r="D1479" t="str">
            <v>只</v>
          </cell>
          <cell r="E1479">
            <v>2</v>
          </cell>
          <cell r="N1479">
            <v>2</v>
          </cell>
          <cell r="O1479">
            <v>4.3</v>
          </cell>
          <cell r="Q1479">
            <v>4.3</v>
          </cell>
        </row>
        <row r="1480">
          <cell r="A1480" t="str">
            <v>CL083</v>
          </cell>
          <cell r="B1480" t="str">
            <v>开口肖</v>
          </cell>
          <cell r="C1480" t="str">
            <v>4*30</v>
          </cell>
          <cell r="D1480" t="str">
            <v>只</v>
          </cell>
          <cell r="E1480">
            <v>209</v>
          </cell>
          <cell r="N1480">
            <v>209</v>
          </cell>
          <cell r="O1480">
            <v>4.18</v>
          </cell>
          <cell r="Q1480">
            <v>4.18</v>
          </cell>
        </row>
        <row r="1481">
          <cell r="A1481" t="str">
            <v>YX047</v>
          </cell>
          <cell r="B1481" t="str">
            <v>平键</v>
          </cell>
          <cell r="C1481" t="str">
            <v>4*28</v>
          </cell>
          <cell r="D1481" t="str">
            <v>只</v>
          </cell>
          <cell r="E1481">
            <v>104</v>
          </cell>
          <cell r="N1481">
            <v>104</v>
          </cell>
          <cell r="O1481">
            <v>4.16</v>
          </cell>
          <cell r="P1481">
            <v>-0.06</v>
          </cell>
          <cell r="Q1481">
            <v>4.0999999999999996</v>
          </cell>
        </row>
        <row r="1482">
          <cell r="A1482" t="str">
            <v>CL136</v>
          </cell>
          <cell r="B1482" t="str">
            <v>插飞丝</v>
          </cell>
          <cell r="C1482" t="str">
            <v>100A</v>
          </cell>
          <cell r="D1482" t="str">
            <v>只</v>
          </cell>
          <cell r="E1482">
            <v>1</v>
          </cell>
          <cell r="N1482">
            <v>1</v>
          </cell>
          <cell r="O1482">
            <v>4</v>
          </cell>
          <cell r="Q1482">
            <v>4</v>
          </cell>
        </row>
        <row r="1483">
          <cell r="A1483" t="str">
            <v>DH059</v>
          </cell>
          <cell r="B1483" t="str">
            <v>压王</v>
          </cell>
          <cell r="D1483" t="str">
            <v>只</v>
          </cell>
          <cell r="E1483">
            <v>1</v>
          </cell>
          <cell r="N1483">
            <v>1</v>
          </cell>
          <cell r="O1483">
            <v>4</v>
          </cell>
          <cell r="P1483">
            <v>-0.42</v>
          </cell>
          <cell r="Q1483">
            <v>3.58</v>
          </cell>
        </row>
        <row r="1484">
          <cell r="A1484" t="str">
            <v>XP066</v>
          </cell>
          <cell r="B1484" t="str">
            <v>O型圈</v>
          </cell>
          <cell r="C1484" t="str">
            <v>85*3.1</v>
          </cell>
          <cell r="D1484" t="str">
            <v>只</v>
          </cell>
          <cell r="E1484">
            <v>2</v>
          </cell>
          <cell r="N1484">
            <v>2</v>
          </cell>
          <cell r="O1484">
            <v>3.62</v>
          </cell>
          <cell r="Q1484">
            <v>3.62</v>
          </cell>
        </row>
        <row r="1485">
          <cell r="A1485" t="str">
            <v>ZD008</v>
          </cell>
          <cell r="B1485" t="str">
            <v>轴挡</v>
          </cell>
          <cell r="C1485" t="str">
            <v>Q22</v>
          </cell>
          <cell r="D1485" t="str">
            <v>只</v>
          </cell>
          <cell r="J1485">
            <v>-12</v>
          </cell>
          <cell r="K1485">
            <v>-3.6</v>
          </cell>
          <cell r="L1485">
            <v>2.69</v>
          </cell>
          <cell r="M1485">
            <v>-0.91</v>
          </cell>
          <cell r="N1485">
            <v>12</v>
          </cell>
          <cell r="O1485">
            <v>3.6</v>
          </cell>
          <cell r="P1485">
            <v>-2.69</v>
          </cell>
          <cell r="Q1485">
            <v>0.91</v>
          </cell>
        </row>
        <row r="1486">
          <cell r="A1486" t="str">
            <v>NL008</v>
          </cell>
          <cell r="B1486" t="str">
            <v>内六角</v>
          </cell>
          <cell r="C1486" t="str">
            <v>6*65</v>
          </cell>
          <cell r="D1486" t="str">
            <v>只</v>
          </cell>
          <cell r="E1486">
            <v>18</v>
          </cell>
          <cell r="J1486">
            <v>4</v>
          </cell>
          <cell r="K1486">
            <v>1.02</v>
          </cell>
          <cell r="L1486">
            <v>-0.01</v>
          </cell>
          <cell r="M1486">
            <v>1.01</v>
          </cell>
          <cell r="N1486">
            <v>14</v>
          </cell>
          <cell r="O1486">
            <v>3.59</v>
          </cell>
          <cell r="P1486">
            <v>-0.05</v>
          </cell>
          <cell r="Q1486">
            <v>3.54</v>
          </cell>
        </row>
        <row r="1487">
          <cell r="A1487" t="str">
            <v>GJ006</v>
          </cell>
          <cell r="B1487" t="str">
            <v>板牙</v>
          </cell>
          <cell r="C1487" t="str">
            <v>M5</v>
          </cell>
          <cell r="D1487" t="str">
            <v>只</v>
          </cell>
          <cell r="E1487">
            <v>1</v>
          </cell>
          <cell r="N1487">
            <v>1</v>
          </cell>
          <cell r="O1487">
            <v>3.5</v>
          </cell>
          <cell r="P1487">
            <v>-0.05</v>
          </cell>
          <cell r="Q1487">
            <v>3.45</v>
          </cell>
        </row>
        <row r="1488">
          <cell r="A1488" t="str">
            <v>XJ066</v>
          </cell>
          <cell r="B1488" t="str">
            <v>油封</v>
          </cell>
          <cell r="C1488" t="str">
            <v>45*65*2</v>
          </cell>
          <cell r="D1488" t="str">
            <v>只</v>
          </cell>
          <cell r="E1488">
            <v>4</v>
          </cell>
          <cell r="J1488">
            <v>1</v>
          </cell>
          <cell r="K1488">
            <v>1.1499999999999999</v>
          </cell>
          <cell r="L1488">
            <v>-0.02</v>
          </cell>
          <cell r="M1488">
            <v>1.1299999999999999</v>
          </cell>
          <cell r="N1488">
            <v>3</v>
          </cell>
          <cell r="O1488">
            <v>3.45</v>
          </cell>
          <cell r="P1488">
            <v>-7.0000000000000007E-2</v>
          </cell>
          <cell r="Q1488">
            <v>3.38</v>
          </cell>
        </row>
        <row r="1489">
          <cell r="A1489" t="str">
            <v>ZD019</v>
          </cell>
          <cell r="B1489" t="str">
            <v>轴挡</v>
          </cell>
          <cell r="C1489" t="str">
            <v>Q42</v>
          </cell>
          <cell r="D1489" t="str">
            <v>只</v>
          </cell>
          <cell r="J1489">
            <v>-7</v>
          </cell>
          <cell r="K1489">
            <v>-3.36</v>
          </cell>
          <cell r="L1489">
            <v>-0.09</v>
          </cell>
          <cell r="M1489">
            <v>-3.45</v>
          </cell>
          <cell r="N1489">
            <v>7</v>
          </cell>
          <cell r="O1489">
            <v>3.36</v>
          </cell>
          <cell r="P1489">
            <v>0.09</v>
          </cell>
          <cell r="Q1489">
            <v>3.45</v>
          </cell>
        </row>
        <row r="1490">
          <cell r="A1490" t="str">
            <v>ZT008</v>
          </cell>
          <cell r="B1490" t="str">
            <v>止退垫圈</v>
          </cell>
          <cell r="C1490" t="str">
            <v>Q42</v>
          </cell>
          <cell r="D1490" t="str">
            <v>只</v>
          </cell>
          <cell r="J1490">
            <v>-3</v>
          </cell>
          <cell r="K1490">
            <v>-3.3</v>
          </cell>
          <cell r="L1490">
            <v>1.81</v>
          </cell>
          <cell r="M1490">
            <v>-1.49</v>
          </cell>
          <cell r="N1490">
            <v>3</v>
          </cell>
          <cell r="O1490">
            <v>3.3</v>
          </cell>
          <cell r="P1490">
            <v>-1.81</v>
          </cell>
          <cell r="Q1490">
            <v>1.49</v>
          </cell>
        </row>
        <row r="1491">
          <cell r="A1491" t="str">
            <v>ZD026</v>
          </cell>
          <cell r="B1491" t="str">
            <v>轴挡</v>
          </cell>
          <cell r="C1491" t="str">
            <v>Q60</v>
          </cell>
          <cell r="D1491" t="str">
            <v>只</v>
          </cell>
          <cell r="J1491">
            <v>-4</v>
          </cell>
          <cell r="K1491">
            <v>-3.24</v>
          </cell>
          <cell r="L1491">
            <v>-1.72</v>
          </cell>
          <cell r="M1491">
            <v>-4.96</v>
          </cell>
          <cell r="N1491">
            <v>4</v>
          </cell>
          <cell r="O1491">
            <v>3.24</v>
          </cell>
          <cell r="P1491">
            <v>1.72</v>
          </cell>
          <cell r="Q1491">
            <v>4.96</v>
          </cell>
        </row>
        <row r="1492">
          <cell r="A1492" t="str">
            <v>CL105</v>
          </cell>
          <cell r="B1492" t="str">
            <v>温度计</v>
          </cell>
          <cell r="D1492" t="str">
            <v>支</v>
          </cell>
          <cell r="E1492">
            <v>2</v>
          </cell>
          <cell r="N1492">
            <v>2</v>
          </cell>
          <cell r="O1492">
            <v>3</v>
          </cell>
          <cell r="Q1492">
            <v>3</v>
          </cell>
        </row>
        <row r="1493">
          <cell r="A1493" t="str">
            <v>DP009</v>
          </cell>
          <cell r="B1493" t="str">
            <v>太阳灯管</v>
          </cell>
          <cell r="D1493" t="str">
            <v>支</v>
          </cell>
          <cell r="E1493">
            <v>1</v>
          </cell>
          <cell r="F1493">
            <v>20</v>
          </cell>
          <cell r="G1493">
            <v>60</v>
          </cell>
          <cell r="H1493">
            <v>-8.7200000000000006</v>
          </cell>
          <cell r="I1493">
            <v>51.28</v>
          </cell>
          <cell r="N1493">
            <v>21</v>
          </cell>
          <cell r="O1493">
            <v>63</v>
          </cell>
          <cell r="P1493">
            <v>6.61</v>
          </cell>
          <cell r="Q1493">
            <v>69.61</v>
          </cell>
        </row>
        <row r="1494">
          <cell r="A1494" t="str">
            <v>YH082</v>
          </cell>
          <cell r="B1494" t="str">
            <v>线卡</v>
          </cell>
          <cell r="D1494" t="str">
            <v>盒</v>
          </cell>
          <cell r="E1494">
            <v>9</v>
          </cell>
          <cell r="F1494">
            <v>2</v>
          </cell>
          <cell r="G1494">
            <v>2</v>
          </cell>
          <cell r="I1494">
            <v>2</v>
          </cell>
          <cell r="J1494">
            <v>6</v>
          </cell>
          <cell r="K1494">
            <v>6</v>
          </cell>
          <cell r="L1494">
            <v>3.43</v>
          </cell>
          <cell r="M1494">
            <v>9.43</v>
          </cell>
          <cell r="N1494">
            <v>5</v>
          </cell>
          <cell r="O1494">
            <v>5</v>
          </cell>
          <cell r="P1494">
            <v>2.2599999999999998</v>
          </cell>
          <cell r="Q1494">
            <v>7.26</v>
          </cell>
        </row>
        <row r="1495">
          <cell r="A1495" t="str">
            <v>ZC211</v>
          </cell>
          <cell r="B1495" t="str">
            <v>轴承</v>
          </cell>
          <cell r="C1495" t="str">
            <v>8102</v>
          </cell>
          <cell r="D1495" t="str">
            <v>只</v>
          </cell>
          <cell r="E1495">
            <v>2</v>
          </cell>
          <cell r="F1495">
            <v>10</v>
          </cell>
          <cell r="G1495">
            <v>30</v>
          </cell>
          <cell r="I1495">
            <v>30</v>
          </cell>
          <cell r="J1495">
            <v>1</v>
          </cell>
          <cell r="K1495">
            <v>3</v>
          </cell>
          <cell r="L1495">
            <v>0.44</v>
          </cell>
          <cell r="M1495">
            <v>3.44</v>
          </cell>
          <cell r="N1495">
            <v>11</v>
          </cell>
          <cell r="O1495">
            <v>33</v>
          </cell>
          <cell r="P1495">
            <v>0.44</v>
          </cell>
          <cell r="Q1495">
            <v>33.44</v>
          </cell>
        </row>
        <row r="1496">
          <cell r="A1496" t="str">
            <v>DJ007</v>
          </cell>
          <cell r="B1496" t="str">
            <v>推料器</v>
          </cell>
          <cell r="C1496" t="str">
            <v>6.3t</v>
          </cell>
          <cell r="D1496" t="str">
            <v>件</v>
          </cell>
          <cell r="E1496">
            <v>172</v>
          </cell>
          <cell r="J1496">
            <v>171</v>
          </cell>
          <cell r="K1496">
            <v>513</v>
          </cell>
          <cell r="L1496">
            <v>1148.58</v>
          </cell>
          <cell r="M1496">
            <v>1661.58</v>
          </cell>
          <cell r="N1496">
            <v>1</v>
          </cell>
          <cell r="O1496">
            <v>3</v>
          </cell>
          <cell r="P1496">
            <v>6.72</v>
          </cell>
          <cell r="Q1496">
            <v>9.7200000000000006</v>
          </cell>
        </row>
        <row r="1497">
          <cell r="A1497" t="str">
            <v>YX138</v>
          </cell>
          <cell r="B1497" t="str">
            <v>开口肖</v>
          </cell>
          <cell r="C1497" t="str">
            <v>5*40</v>
          </cell>
          <cell r="D1497" t="str">
            <v>只</v>
          </cell>
          <cell r="E1497">
            <v>29</v>
          </cell>
          <cell r="N1497">
            <v>29</v>
          </cell>
          <cell r="O1497">
            <v>2.9</v>
          </cell>
          <cell r="Q1497">
            <v>2.9</v>
          </cell>
        </row>
        <row r="1498">
          <cell r="A1498" t="str">
            <v>YX143</v>
          </cell>
          <cell r="B1498" t="str">
            <v>元柱肖</v>
          </cell>
          <cell r="C1498" t="str">
            <v>10*60</v>
          </cell>
          <cell r="D1498" t="str">
            <v>只</v>
          </cell>
          <cell r="E1498">
            <v>16</v>
          </cell>
          <cell r="F1498">
            <v>260</v>
          </cell>
          <cell r="G1498">
            <v>93.6</v>
          </cell>
          <cell r="H1498">
            <v>5.2</v>
          </cell>
          <cell r="I1498">
            <v>98.8</v>
          </cell>
          <cell r="J1498">
            <v>8</v>
          </cell>
          <cell r="K1498">
            <v>2.88</v>
          </cell>
          <cell r="L1498">
            <v>0.04</v>
          </cell>
          <cell r="M1498">
            <v>2.92</v>
          </cell>
          <cell r="N1498">
            <v>268</v>
          </cell>
          <cell r="O1498">
            <v>96.48</v>
          </cell>
          <cell r="P1498">
            <v>5.16</v>
          </cell>
          <cell r="Q1498">
            <v>101.64</v>
          </cell>
        </row>
        <row r="1499">
          <cell r="A1499" t="str">
            <v>ZD024</v>
          </cell>
          <cell r="B1499" t="str">
            <v>轴挡</v>
          </cell>
          <cell r="C1499" t="str">
            <v>Q53</v>
          </cell>
          <cell r="D1499" t="str">
            <v>只</v>
          </cell>
          <cell r="J1499">
            <v>-4</v>
          </cell>
          <cell r="K1499">
            <v>-2.8</v>
          </cell>
          <cell r="L1499">
            <v>2.46</v>
          </cell>
          <cell r="M1499">
            <v>-0.34</v>
          </cell>
          <cell r="N1499">
            <v>4</v>
          </cell>
          <cell r="O1499">
            <v>2.8</v>
          </cell>
          <cell r="P1499">
            <v>-2.46</v>
          </cell>
          <cell r="Q1499">
            <v>0.34</v>
          </cell>
        </row>
        <row r="1500">
          <cell r="A1500" t="str">
            <v>WL053</v>
          </cell>
          <cell r="B1500" t="str">
            <v>外六角</v>
          </cell>
          <cell r="C1500" t="str">
            <v>20*150</v>
          </cell>
          <cell r="D1500" t="str">
            <v>只</v>
          </cell>
          <cell r="E1500">
            <v>1</v>
          </cell>
          <cell r="N1500">
            <v>1</v>
          </cell>
          <cell r="O1500">
            <v>2.61</v>
          </cell>
          <cell r="P1500">
            <v>-0.03</v>
          </cell>
          <cell r="Q1500">
            <v>2.58</v>
          </cell>
        </row>
        <row r="1501">
          <cell r="A1501" t="str">
            <v>GC018</v>
          </cell>
          <cell r="B1501" t="str">
            <v>45钢</v>
          </cell>
          <cell r="C1501" t="str">
            <v>Q70</v>
          </cell>
          <cell r="D1501" t="str">
            <v>公斤</v>
          </cell>
          <cell r="E1501">
            <v>49</v>
          </cell>
          <cell r="J1501">
            <v>48</v>
          </cell>
          <cell r="K1501">
            <v>105.6</v>
          </cell>
          <cell r="L1501">
            <v>2.09</v>
          </cell>
          <cell r="M1501">
            <v>107.69</v>
          </cell>
          <cell r="N1501">
            <v>1</v>
          </cell>
          <cell r="O1501">
            <v>2.2000000000000002</v>
          </cell>
          <cell r="P1501">
            <v>0.04</v>
          </cell>
          <cell r="Q1501">
            <v>2.2400000000000002</v>
          </cell>
        </row>
        <row r="1502">
          <cell r="A1502" t="str">
            <v>YX125</v>
          </cell>
          <cell r="B1502" t="str">
            <v>元柱肖</v>
          </cell>
          <cell r="C1502" t="str">
            <v>6*18</v>
          </cell>
          <cell r="D1502" t="str">
            <v>只</v>
          </cell>
          <cell r="E1502">
            <v>14</v>
          </cell>
          <cell r="N1502">
            <v>14</v>
          </cell>
          <cell r="O1502">
            <v>2.1</v>
          </cell>
          <cell r="P1502">
            <v>-0.39</v>
          </cell>
          <cell r="Q1502">
            <v>1.71</v>
          </cell>
        </row>
        <row r="1503">
          <cell r="A1503" t="str">
            <v>CL143</v>
          </cell>
          <cell r="B1503" t="str">
            <v>闸刀螺丝</v>
          </cell>
          <cell r="D1503" t="str">
            <v>只</v>
          </cell>
          <cell r="E1503">
            <v>203</v>
          </cell>
          <cell r="N1503">
            <v>203</v>
          </cell>
          <cell r="O1503">
            <v>2.0299999999999998</v>
          </cell>
          <cell r="Q1503">
            <v>2.0299999999999998</v>
          </cell>
        </row>
        <row r="1504">
          <cell r="A1504" t="str">
            <v>CL109</v>
          </cell>
          <cell r="B1504" t="str">
            <v>空气泵活塞</v>
          </cell>
          <cell r="D1504" t="str">
            <v>只</v>
          </cell>
          <cell r="E1504">
            <v>2</v>
          </cell>
          <cell r="N1504">
            <v>2</v>
          </cell>
          <cell r="O1504">
            <v>2</v>
          </cell>
          <cell r="Q1504">
            <v>2</v>
          </cell>
        </row>
        <row r="1505">
          <cell r="A1505" t="str">
            <v>CL133</v>
          </cell>
          <cell r="B1505" t="str">
            <v>电器插座</v>
          </cell>
          <cell r="D1505" t="str">
            <v>只</v>
          </cell>
          <cell r="E1505">
            <v>1</v>
          </cell>
          <cell r="N1505">
            <v>1</v>
          </cell>
          <cell r="O1505">
            <v>2</v>
          </cell>
          <cell r="Q1505">
            <v>2</v>
          </cell>
        </row>
        <row r="1506">
          <cell r="A1506" t="str">
            <v>DH111</v>
          </cell>
          <cell r="B1506" t="str">
            <v>压王</v>
          </cell>
          <cell r="C1506" t="str">
            <v>1.5*10*32</v>
          </cell>
          <cell r="D1506" t="str">
            <v>根</v>
          </cell>
          <cell r="E1506">
            <v>20</v>
          </cell>
          <cell r="N1506">
            <v>20</v>
          </cell>
          <cell r="O1506">
            <v>2</v>
          </cell>
          <cell r="Q1506">
            <v>2</v>
          </cell>
        </row>
        <row r="1507">
          <cell r="A1507" t="str">
            <v>ZT015</v>
          </cell>
          <cell r="B1507" t="str">
            <v>止退垫圈</v>
          </cell>
          <cell r="C1507" t="str">
            <v>Q76</v>
          </cell>
          <cell r="D1507" t="str">
            <v>只</v>
          </cell>
          <cell r="J1507">
            <v>-1</v>
          </cell>
          <cell r="K1507">
            <v>-1.5</v>
          </cell>
          <cell r="L1507">
            <v>-1.49</v>
          </cell>
          <cell r="M1507">
            <v>-2.99</v>
          </cell>
          <cell r="N1507">
            <v>1</v>
          </cell>
          <cell r="O1507">
            <v>1.5</v>
          </cell>
          <cell r="P1507">
            <v>1.49</v>
          </cell>
          <cell r="Q1507">
            <v>2.99</v>
          </cell>
        </row>
        <row r="1508">
          <cell r="A1508" t="str">
            <v>YX051</v>
          </cell>
          <cell r="B1508" t="str">
            <v>平键</v>
          </cell>
          <cell r="C1508" t="str">
            <v>5*25</v>
          </cell>
          <cell r="D1508" t="str">
            <v>只</v>
          </cell>
          <cell r="E1508">
            <v>130</v>
          </cell>
          <cell r="F1508">
            <v>440</v>
          </cell>
          <cell r="G1508">
            <v>52.8</v>
          </cell>
          <cell r="I1508">
            <v>52.8</v>
          </cell>
          <cell r="J1508">
            <v>118</v>
          </cell>
          <cell r="K1508">
            <v>14.16</v>
          </cell>
          <cell r="L1508">
            <v>0.46</v>
          </cell>
          <cell r="M1508">
            <v>14.62</v>
          </cell>
          <cell r="N1508">
            <v>452</v>
          </cell>
          <cell r="O1508">
            <v>54.24</v>
          </cell>
          <cell r="P1508">
            <v>-0.06</v>
          </cell>
          <cell r="Q1508">
            <v>54.18</v>
          </cell>
        </row>
        <row r="1509">
          <cell r="A1509" t="str">
            <v>CL071</v>
          </cell>
          <cell r="B1509" t="str">
            <v>元柱肖</v>
          </cell>
          <cell r="C1509" t="str">
            <v>10*30</v>
          </cell>
          <cell r="D1509" t="str">
            <v>只</v>
          </cell>
          <cell r="E1509">
            <v>615</v>
          </cell>
          <cell r="J1509">
            <v>115</v>
          </cell>
          <cell r="K1509">
            <v>0.3</v>
          </cell>
          <cell r="M1509">
            <v>0.3</v>
          </cell>
          <cell r="N1509">
            <v>500</v>
          </cell>
          <cell r="O1509">
            <v>1.33</v>
          </cell>
          <cell r="Q1509">
            <v>1.33</v>
          </cell>
        </row>
        <row r="1510">
          <cell r="A1510" t="str">
            <v>ZT007</v>
          </cell>
          <cell r="B1510" t="str">
            <v>止退垫圈</v>
          </cell>
          <cell r="C1510" t="str">
            <v>Q40</v>
          </cell>
          <cell r="D1510" t="str">
            <v>只</v>
          </cell>
          <cell r="J1510">
            <v>-1</v>
          </cell>
          <cell r="K1510">
            <v>-1.05</v>
          </cell>
          <cell r="L1510">
            <v>0.72</v>
          </cell>
          <cell r="M1510">
            <v>-0.33</v>
          </cell>
          <cell r="N1510">
            <v>1</v>
          </cell>
          <cell r="O1510">
            <v>1.05</v>
          </cell>
          <cell r="P1510">
            <v>-0.72</v>
          </cell>
          <cell r="Q1510">
            <v>0.33</v>
          </cell>
        </row>
        <row r="1511">
          <cell r="A1511" t="str">
            <v>YX120</v>
          </cell>
          <cell r="B1511" t="str">
            <v>平键</v>
          </cell>
          <cell r="C1511" t="str">
            <v>5*12</v>
          </cell>
          <cell r="D1511" t="str">
            <v>只</v>
          </cell>
          <cell r="E1511">
            <v>47</v>
          </cell>
          <cell r="J1511">
            <v>40</v>
          </cell>
          <cell r="K1511">
            <v>5.2</v>
          </cell>
          <cell r="L1511">
            <v>-0.78</v>
          </cell>
          <cell r="M1511">
            <v>4.42</v>
          </cell>
          <cell r="N1511">
            <v>7</v>
          </cell>
          <cell r="O1511">
            <v>0.91</v>
          </cell>
          <cell r="P1511">
            <v>-0.14000000000000001</v>
          </cell>
          <cell r="Q1511">
            <v>0.77</v>
          </cell>
        </row>
        <row r="1512">
          <cell r="A1512" t="str">
            <v>ZD023</v>
          </cell>
          <cell r="B1512" t="str">
            <v>轴挡</v>
          </cell>
          <cell r="C1512" t="str">
            <v>Q50</v>
          </cell>
          <cell r="D1512" t="str">
            <v>只</v>
          </cell>
          <cell r="J1512">
            <v>-1</v>
          </cell>
          <cell r="K1512">
            <v>-0.68</v>
          </cell>
          <cell r="L1512">
            <v>0.19</v>
          </cell>
          <cell r="M1512">
            <v>-0.49</v>
          </cell>
          <cell r="N1512">
            <v>1</v>
          </cell>
          <cell r="O1512">
            <v>0.68</v>
          </cell>
          <cell r="P1512">
            <v>-0.19</v>
          </cell>
          <cell r="Q1512">
            <v>0.49</v>
          </cell>
        </row>
        <row r="1513">
          <cell r="A1513" t="str">
            <v>ZD009</v>
          </cell>
          <cell r="B1513" t="str">
            <v>轴挡</v>
          </cell>
          <cell r="C1513" t="str">
            <v>Q25</v>
          </cell>
          <cell r="D1513" t="str">
            <v>只</v>
          </cell>
          <cell r="J1513">
            <v>-1</v>
          </cell>
          <cell r="K1513">
            <v>-0.32</v>
          </cell>
          <cell r="L1513">
            <v>0.27</v>
          </cell>
          <cell r="M1513">
            <v>-0.05</v>
          </cell>
          <cell r="N1513">
            <v>1</v>
          </cell>
          <cell r="O1513">
            <v>0.32</v>
          </cell>
          <cell r="P1513">
            <v>-0.27</v>
          </cell>
          <cell r="Q1513">
            <v>0.05</v>
          </cell>
        </row>
        <row r="1514">
          <cell r="A1514" t="str">
            <v>XJ069</v>
          </cell>
          <cell r="B1514" t="str">
            <v>油封</v>
          </cell>
          <cell r="C1514" t="str">
            <v>28*3.5</v>
          </cell>
          <cell r="D1514" t="str">
            <v>只</v>
          </cell>
          <cell r="E1514">
            <v>4</v>
          </cell>
          <cell r="J1514">
            <v>2</v>
          </cell>
          <cell r="K1514">
            <v>0.2</v>
          </cell>
          <cell r="L1514">
            <v>-0.01</v>
          </cell>
          <cell r="M1514">
            <v>0.19</v>
          </cell>
          <cell r="N1514">
            <v>2</v>
          </cell>
          <cell r="O1514">
            <v>0.2</v>
          </cell>
          <cell r="Q1514">
            <v>0.2</v>
          </cell>
        </row>
        <row r="1515">
          <cell r="A1515" t="str">
            <v>Others - all fully issued</v>
          </cell>
          <cell r="E1515">
            <v>782358.44000000006</v>
          </cell>
          <cell r="F1515">
            <v>5123135.2300000004</v>
          </cell>
          <cell r="G1515">
            <v>28906594.459999986</v>
          </cell>
          <cell r="H1515">
            <v>4451580.28</v>
          </cell>
          <cell r="I1515">
            <v>33358174.750000011</v>
          </cell>
          <cell r="J1515">
            <v>4402118.6499999994</v>
          </cell>
          <cell r="K1515">
            <v>27566520.770000011</v>
          </cell>
          <cell r="L1515">
            <v>3999483.0399999991</v>
          </cell>
          <cell r="M1515">
            <v>31566003.809999958</v>
          </cell>
          <cell r="N1515">
            <v>1503375.02</v>
          </cell>
          <cell r="O1515">
            <v>5557119.8300000019</v>
          </cell>
        </row>
        <row r="1517">
          <cell r="A1517" t="str">
            <v>BP004</v>
          </cell>
          <cell r="B1517" t="str">
            <v>变频器</v>
          </cell>
          <cell r="C1517" t="str">
            <v>15K</v>
          </cell>
          <cell r="D1517" t="str">
            <v>只</v>
          </cell>
          <cell r="F1517">
            <v>8</v>
          </cell>
          <cell r="G1517">
            <v>57777.78</v>
          </cell>
          <cell r="H1517">
            <v>-1247.8800000000001</v>
          </cell>
          <cell r="I1517">
            <v>56529.9</v>
          </cell>
          <cell r="L1517">
            <v>-102.56</v>
          </cell>
          <cell r="M1517">
            <v>-102.56</v>
          </cell>
          <cell r="N1517">
            <v>8</v>
          </cell>
          <cell r="O1517">
            <v>57777.78</v>
          </cell>
          <cell r="P1517">
            <v>-1145.32</v>
          </cell>
          <cell r="Q1517">
            <v>56632.46</v>
          </cell>
        </row>
        <row r="1518">
          <cell r="A1518" t="str">
            <v>DH084</v>
          </cell>
          <cell r="B1518" t="str">
            <v>能力标牌</v>
          </cell>
          <cell r="C1518" t="str">
            <v>25T</v>
          </cell>
          <cell r="D1518" t="str">
            <v>只</v>
          </cell>
          <cell r="E1518">
            <v>78</v>
          </cell>
          <cell r="F1518">
            <v>22</v>
          </cell>
          <cell r="G1518">
            <v>521.4</v>
          </cell>
          <cell r="H1518">
            <v>-43.2</v>
          </cell>
          <cell r="I1518">
            <v>478.2</v>
          </cell>
          <cell r="J1518">
            <v>78</v>
          </cell>
          <cell r="K1518">
            <v>1848.6</v>
          </cell>
          <cell r="L1518">
            <v>-617.5</v>
          </cell>
          <cell r="M1518">
            <v>1231.0999999999999</v>
          </cell>
          <cell r="N1518">
            <v>22</v>
          </cell>
          <cell r="O1518">
            <v>521.4</v>
          </cell>
          <cell r="P1518">
            <v>-116.19</v>
          </cell>
          <cell r="Q1518">
            <v>405.21</v>
          </cell>
        </row>
        <row r="1519">
          <cell r="A1519" t="str">
            <v>DH091</v>
          </cell>
          <cell r="B1519" t="str">
            <v>能力标牌</v>
          </cell>
          <cell r="C1519" t="str">
            <v>160T</v>
          </cell>
          <cell r="D1519" t="str">
            <v>块</v>
          </cell>
          <cell r="E1519">
            <v>8</v>
          </cell>
          <cell r="F1519">
            <v>12</v>
          </cell>
          <cell r="G1519">
            <v>610.79999999999995</v>
          </cell>
          <cell r="H1519">
            <v>-112.32</v>
          </cell>
          <cell r="I1519">
            <v>498.48</v>
          </cell>
          <cell r="J1519">
            <v>8</v>
          </cell>
          <cell r="K1519">
            <v>407.2</v>
          </cell>
          <cell r="L1519">
            <v>-29.38</v>
          </cell>
          <cell r="M1519">
            <v>377.82</v>
          </cell>
          <cell r="N1519">
            <v>12</v>
          </cell>
          <cell r="O1519">
            <v>610.79999999999995</v>
          </cell>
          <cell r="P1519">
            <v>-112.32</v>
          </cell>
          <cell r="Q1519">
            <v>498.48</v>
          </cell>
        </row>
        <row r="1520">
          <cell r="A1520" t="str">
            <v>DH100</v>
          </cell>
          <cell r="B1520" t="str">
            <v>能力标牌</v>
          </cell>
          <cell r="C1520" t="str">
            <v>150T</v>
          </cell>
          <cell r="D1520" t="str">
            <v>只</v>
          </cell>
          <cell r="E1520">
            <v>7</v>
          </cell>
          <cell r="F1520">
            <v>16</v>
          </cell>
          <cell r="G1520">
            <v>768</v>
          </cell>
          <cell r="I1520">
            <v>768</v>
          </cell>
          <cell r="J1520">
            <v>7</v>
          </cell>
          <cell r="K1520">
            <v>336</v>
          </cell>
          <cell r="L1520">
            <v>-4.67</v>
          </cell>
          <cell r="M1520">
            <v>331.33</v>
          </cell>
          <cell r="N1520">
            <v>16</v>
          </cell>
          <cell r="O1520">
            <v>768</v>
          </cell>
          <cell r="P1520">
            <v>-3.94</v>
          </cell>
          <cell r="Q1520">
            <v>764.06</v>
          </cell>
        </row>
        <row r="1521">
          <cell r="A1521" t="str">
            <v>DQ072</v>
          </cell>
          <cell r="B1521" t="str">
            <v>黄圈</v>
          </cell>
          <cell r="C1521" t="str">
            <v>NWAR-0</v>
          </cell>
          <cell r="D1521" t="str">
            <v>只</v>
          </cell>
          <cell r="F1521">
            <v>500</v>
          </cell>
          <cell r="G1521">
            <v>1923</v>
          </cell>
          <cell r="I1521">
            <v>1923</v>
          </cell>
          <cell r="N1521">
            <v>500</v>
          </cell>
          <cell r="O1521">
            <v>1923</v>
          </cell>
          <cell r="Q1521">
            <v>1923</v>
          </cell>
        </row>
        <row r="1522">
          <cell r="A1522" t="str">
            <v>DQ143</v>
          </cell>
          <cell r="B1522" t="str">
            <v>卡轨</v>
          </cell>
          <cell r="C1522" t="str">
            <v>90MM</v>
          </cell>
          <cell r="D1522" t="str">
            <v>只</v>
          </cell>
          <cell r="F1522">
            <v>1096</v>
          </cell>
          <cell r="G1522">
            <v>931.6</v>
          </cell>
          <cell r="I1522">
            <v>931.6</v>
          </cell>
          <cell r="N1522">
            <v>1096</v>
          </cell>
          <cell r="O1522">
            <v>931.6</v>
          </cell>
          <cell r="Q1522">
            <v>931.6</v>
          </cell>
        </row>
        <row r="1523">
          <cell r="A1523" t="str">
            <v>DQ148</v>
          </cell>
          <cell r="B1523" t="str">
            <v>双联安全阀</v>
          </cell>
          <cell r="C1523" t="str">
            <v>AD/SL2310/7120/DA4</v>
          </cell>
          <cell r="D1523" t="str">
            <v>只</v>
          </cell>
          <cell r="F1523">
            <v>1</v>
          </cell>
          <cell r="G1523">
            <v>6837.6</v>
          </cell>
          <cell r="H1523">
            <v>0.01</v>
          </cell>
          <cell r="I1523">
            <v>6837.61</v>
          </cell>
          <cell r="N1523">
            <v>1</v>
          </cell>
          <cell r="O1523">
            <v>6837.6</v>
          </cell>
          <cell r="P1523">
            <v>0.01</v>
          </cell>
          <cell r="Q1523">
            <v>6837.61</v>
          </cell>
        </row>
        <row r="1524">
          <cell r="A1524" t="str">
            <v>DQ152</v>
          </cell>
          <cell r="B1524" t="str">
            <v>包塑软管</v>
          </cell>
          <cell r="C1524" t="str">
            <v>Q25</v>
          </cell>
          <cell r="D1524" t="str">
            <v>米</v>
          </cell>
          <cell r="F1524">
            <v>50</v>
          </cell>
          <cell r="G1524">
            <v>210</v>
          </cell>
          <cell r="H1524">
            <v>45.98</v>
          </cell>
          <cell r="I1524">
            <v>255.98</v>
          </cell>
          <cell r="N1524">
            <v>50</v>
          </cell>
          <cell r="O1524">
            <v>210</v>
          </cell>
          <cell r="P1524">
            <v>45.98</v>
          </cell>
          <cell r="Q1524">
            <v>255.98</v>
          </cell>
        </row>
        <row r="1525">
          <cell r="A1525" t="str">
            <v>DQ158</v>
          </cell>
          <cell r="B1525" t="str">
            <v>软管接头</v>
          </cell>
          <cell r="C1525" t="str">
            <v>Q24*1.5</v>
          </cell>
          <cell r="D1525" t="str">
            <v>只</v>
          </cell>
          <cell r="F1525">
            <v>10</v>
          </cell>
          <cell r="G1525">
            <v>53</v>
          </cell>
          <cell r="I1525">
            <v>53</v>
          </cell>
          <cell r="N1525">
            <v>10</v>
          </cell>
          <cell r="O1525">
            <v>53</v>
          </cell>
          <cell r="Q1525">
            <v>53</v>
          </cell>
        </row>
        <row r="1526">
          <cell r="A1526" t="str">
            <v>DQ159</v>
          </cell>
          <cell r="B1526" t="str">
            <v>软管接头</v>
          </cell>
          <cell r="C1526" t="str">
            <v>Q33*2</v>
          </cell>
          <cell r="D1526" t="str">
            <v>只</v>
          </cell>
          <cell r="F1526">
            <v>10</v>
          </cell>
          <cell r="G1526">
            <v>62</v>
          </cell>
          <cell r="I1526">
            <v>62</v>
          </cell>
          <cell r="N1526">
            <v>10</v>
          </cell>
          <cell r="O1526">
            <v>62</v>
          </cell>
          <cell r="Q1526">
            <v>62</v>
          </cell>
        </row>
        <row r="1527">
          <cell r="A1527" t="str">
            <v>DQ160</v>
          </cell>
          <cell r="B1527" t="str">
            <v>软管接头</v>
          </cell>
          <cell r="C1527" t="str">
            <v>Q36*2</v>
          </cell>
          <cell r="D1527" t="str">
            <v>只</v>
          </cell>
          <cell r="F1527">
            <v>10</v>
          </cell>
          <cell r="G1527">
            <v>82.5</v>
          </cell>
          <cell r="I1527">
            <v>82.5</v>
          </cell>
          <cell r="N1527">
            <v>10</v>
          </cell>
          <cell r="O1527">
            <v>82.5</v>
          </cell>
          <cell r="Q1527">
            <v>82.5</v>
          </cell>
        </row>
        <row r="1528">
          <cell r="A1528" t="str">
            <v>DQ161</v>
          </cell>
          <cell r="B1528" t="str">
            <v>软管接头</v>
          </cell>
          <cell r="C1528" t="str">
            <v>Q42*2</v>
          </cell>
          <cell r="D1528" t="str">
            <v>只</v>
          </cell>
          <cell r="F1528">
            <v>10</v>
          </cell>
          <cell r="G1528">
            <v>101.7</v>
          </cell>
          <cell r="I1528">
            <v>101.7</v>
          </cell>
          <cell r="N1528">
            <v>10</v>
          </cell>
          <cell r="O1528">
            <v>101.7</v>
          </cell>
          <cell r="Q1528">
            <v>101.7</v>
          </cell>
        </row>
        <row r="1529">
          <cell r="A1529" t="str">
            <v>DX040</v>
          </cell>
          <cell r="B1529" t="str">
            <v>铜芯线</v>
          </cell>
          <cell r="C1529" t="str">
            <v>95#</v>
          </cell>
          <cell r="D1529" t="str">
            <v>卷</v>
          </cell>
          <cell r="E1529">
            <v>1</v>
          </cell>
          <cell r="F1529">
            <v>7</v>
          </cell>
          <cell r="G1529">
            <v>13371.82</v>
          </cell>
          <cell r="H1529">
            <v>1302.53</v>
          </cell>
          <cell r="I1529">
            <v>14674.35</v>
          </cell>
          <cell r="J1529">
            <v>1</v>
          </cell>
          <cell r="K1529">
            <v>1910.26</v>
          </cell>
          <cell r="L1529">
            <v>162.82</v>
          </cell>
          <cell r="M1529">
            <v>2073.08</v>
          </cell>
          <cell r="N1529">
            <v>7</v>
          </cell>
          <cell r="O1529">
            <v>13371.82</v>
          </cell>
          <cell r="P1529">
            <v>1139.71</v>
          </cell>
          <cell r="Q1529">
            <v>14511.53</v>
          </cell>
        </row>
        <row r="1530">
          <cell r="A1530" t="str">
            <v>GG001</v>
          </cell>
          <cell r="B1530" t="str">
            <v>高压软管</v>
          </cell>
          <cell r="C1530" t="str">
            <v>JH21-200T</v>
          </cell>
          <cell r="D1530" t="str">
            <v>根</v>
          </cell>
          <cell r="F1530">
            <v>1</v>
          </cell>
          <cell r="G1530">
            <v>207.5</v>
          </cell>
          <cell r="I1530">
            <v>207.5</v>
          </cell>
          <cell r="N1530">
            <v>1</v>
          </cell>
          <cell r="O1530">
            <v>207.5</v>
          </cell>
          <cell r="Q1530">
            <v>207.5</v>
          </cell>
        </row>
        <row r="1531">
          <cell r="A1531" t="str">
            <v>GJ200</v>
          </cell>
          <cell r="B1531" t="str">
            <v>键槽刀</v>
          </cell>
          <cell r="C1531" t="str">
            <v>Q32</v>
          </cell>
          <cell r="D1531" t="str">
            <v>支</v>
          </cell>
          <cell r="E1531">
            <v>22</v>
          </cell>
          <cell r="F1531">
            <v>10</v>
          </cell>
          <cell r="G1531">
            <v>646</v>
          </cell>
          <cell r="I1531">
            <v>646</v>
          </cell>
          <cell r="J1531">
            <v>22</v>
          </cell>
          <cell r="K1531">
            <v>1421.2</v>
          </cell>
          <cell r="L1531">
            <v>-86.17</v>
          </cell>
          <cell r="M1531">
            <v>1335.03</v>
          </cell>
          <cell r="N1531">
            <v>10</v>
          </cell>
          <cell r="O1531">
            <v>646</v>
          </cell>
          <cell r="P1531">
            <v>-10.1</v>
          </cell>
          <cell r="Q1531">
            <v>635.9</v>
          </cell>
        </row>
        <row r="1532">
          <cell r="A1532" t="str">
            <v>GJ226</v>
          </cell>
          <cell r="B1532" t="str">
            <v>铰刀</v>
          </cell>
          <cell r="C1532" t="str">
            <v>Q38</v>
          </cell>
          <cell r="D1532" t="str">
            <v>支</v>
          </cell>
          <cell r="E1532">
            <v>1</v>
          </cell>
          <cell r="F1532">
            <v>2</v>
          </cell>
          <cell r="G1532">
            <v>320</v>
          </cell>
          <cell r="I1532">
            <v>320</v>
          </cell>
          <cell r="J1532">
            <v>1</v>
          </cell>
          <cell r="K1532">
            <v>160</v>
          </cell>
          <cell r="L1532">
            <v>-7.89</v>
          </cell>
          <cell r="M1532">
            <v>152.11000000000001</v>
          </cell>
          <cell r="N1532">
            <v>2</v>
          </cell>
          <cell r="O1532">
            <v>320</v>
          </cell>
          <cell r="P1532">
            <v>-15.79</v>
          </cell>
          <cell r="Q1532">
            <v>304.20999999999998</v>
          </cell>
        </row>
        <row r="1533">
          <cell r="A1533" t="str">
            <v>GJ229</v>
          </cell>
          <cell r="B1533" t="str">
            <v>铰刀</v>
          </cell>
          <cell r="C1533" t="str">
            <v>Q50</v>
          </cell>
          <cell r="D1533" t="str">
            <v>支</v>
          </cell>
          <cell r="F1533">
            <v>4</v>
          </cell>
          <cell r="G1533">
            <v>820</v>
          </cell>
          <cell r="I1533">
            <v>820</v>
          </cell>
          <cell r="N1533">
            <v>4</v>
          </cell>
          <cell r="O1533">
            <v>820</v>
          </cell>
          <cell r="P1533">
            <v>-43</v>
          </cell>
          <cell r="Q1533">
            <v>777</v>
          </cell>
        </row>
        <row r="1534">
          <cell r="A1534" t="str">
            <v>GJ442</v>
          </cell>
          <cell r="B1534" t="str">
            <v>齿轮滚刀</v>
          </cell>
          <cell r="C1534" t="str">
            <v>6M</v>
          </cell>
          <cell r="D1534" t="str">
            <v>把</v>
          </cell>
          <cell r="E1534">
            <v>1</v>
          </cell>
          <cell r="F1534">
            <v>2</v>
          </cell>
          <cell r="G1534">
            <v>1916</v>
          </cell>
          <cell r="I1534">
            <v>1916</v>
          </cell>
          <cell r="J1534">
            <v>1</v>
          </cell>
          <cell r="K1534">
            <v>958</v>
          </cell>
          <cell r="L1534">
            <v>-54.05</v>
          </cell>
          <cell r="M1534">
            <v>903.95</v>
          </cell>
          <cell r="N1534">
            <v>2</v>
          </cell>
          <cell r="O1534">
            <v>1916</v>
          </cell>
          <cell r="P1534">
            <v>13.51</v>
          </cell>
          <cell r="Q1534">
            <v>1929.51</v>
          </cell>
        </row>
        <row r="1535">
          <cell r="A1535" t="str">
            <v>GJ443</v>
          </cell>
          <cell r="B1535" t="str">
            <v>齿轮滚刀</v>
          </cell>
          <cell r="C1535" t="str">
            <v>7M</v>
          </cell>
          <cell r="D1535" t="str">
            <v>把</v>
          </cell>
          <cell r="E1535">
            <v>2</v>
          </cell>
          <cell r="F1535">
            <v>2</v>
          </cell>
          <cell r="G1535">
            <v>2152</v>
          </cell>
          <cell r="I1535">
            <v>2152</v>
          </cell>
          <cell r="J1535">
            <v>2</v>
          </cell>
          <cell r="K1535">
            <v>2152</v>
          </cell>
          <cell r="L1535">
            <v>11.45</v>
          </cell>
          <cell r="M1535">
            <v>2163.4499999999998</v>
          </cell>
          <cell r="N1535">
            <v>2</v>
          </cell>
          <cell r="O1535">
            <v>2152</v>
          </cell>
          <cell r="P1535">
            <v>-4.58</v>
          </cell>
          <cell r="Q1535">
            <v>2147.42</v>
          </cell>
        </row>
        <row r="1536">
          <cell r="A1536" t="str">
            <v>GJ444</v>
          </cell>
          <cell r="B1536" t="str">
            <v>板牙</v>
          </cell>
          <cell r="C1536" t="str">
            <v>ZG1/4</v>
          </cell>
          <cell r="D1536" t="str">
            <v>块</v>
          </cell>
          <cell r="E1536">
            <v>3</v>
          </cell>
          <cell r="F1536">
            <v>5</v>
          </cell>
          <cell r="G1536">
            <v>89.25</v>
          </cell>
          <cell r="I1536">
            <v>89.25</v>
          </cell>
          <cell r="J1536">
            <v>3</v>
          </cell>
          <cell r="K1536">
            <v>53.55</v>
          </cell>
          <cell r="L1536">
            <v>0.3</v>
          </cell>
          <cell r="M1536">
            <v>53.85</v>
          </cell>
          <cell r="N1536">
            <v>5</v>
          </cell>
          <cell r="O1536">
            <v>89.25</v>
          </cell>
          <cell r="Q1536">
            <v>89.25</v>
          </cell>
        </row>
        <row r="1537">
          <cell r="A1537" t="str">
            <v>GJ446</v>
          </cell>
          <cell r="B1537" t="str">
            <v>蜗轮滚刀</v>
          </cell>
          <cell r="C1537" t="str">
            <v>5M</v>
          </cell>
          <cell r="D1537" t="str">
            <v>只</v>
          </cell>
          <cell r="F1537">
            <v>1</v>
          </cell>
          <cell r="G1537">
            <v>900</v>
          </cell>
          <cell r="I1537">
            <v>900</v>
          </cell>
          <cell r="N1537">
            <v>1</v>
          </cell>
          <cell r="O1537">
            <v>900</v>
          </cell>
          <cell r="Q1537">
            <v>900</v>
          </cell>
        </row>
        <row r="1538">
          <cell r="A1538" t="str">
            <v>GJ488</v>
          </cell>
          <cell r="B1538" t="str">
            <v>锥钻</v>
          </cell>
          <cell r="C1538" t="str">
            <v>Q50</v>
          </cell>
          <cell r="D1538" t="str">
            <v>支</v>
          </cell>
          <cell r="F1538">
            <v>2</v>
          </cell>
          <cell r="G1538">
            <v>564.4</v>
          </cell>
          <cell r="I1538">
            <v>564.4</v>
          </cell>
          <cell r="N1538">
            <v>2</v>
          </cell>
          <cell r="O1538">
            <v>564.4</v>
          </cell>
          <cell r="Q1538">
            <v>564.4</v>
          </cell>
        </row>
        <row r="1539">
          <cell r="A1539" t="str">
            <v>GJ489</v>
          </cell>
          <cell r="B1539" t="str">
            <v>锥钻</v>
          </cell>
          <cell r="C1539" t="str">
            <v>Q60</v>
          </cell>
          <cell r="D1539" t="str">
            <v>支</v>
          </cell>
          <cell r="E1539">
            <v>1</v>
          </cell>
          <cell r="F1539">
            <v>2</v>
          </cell>
          <cell r="G1539">
            <v>809.2</v>
          </cell>
          <cell r="H1539">
            <v>-806.5</v>
          </cell>
          <cell r="I1539">
            <v>2.7</v>
          </cell>
          <cell r="J1539">
            <v>1</v>
          </cell>
          <cell r="K1539">
            <v>404.6</v>
          </cell>
          <cell r="M1539">
            <v>404.6</v>
          </cell>
          <cell r="N1539">
            <v>2</v>
          </cell>
          <cell r="O1539">
            <v>809.2</v>
          </cell>
          <cell r="P1539">
            <v>-806.5</v>
          </cell>
          <cell r="Q1539">
            <v>2.7</v>
          </cell>
        </row>
        <row r="1540">
          <cell r="A1540" t="str">
            <v>GJ498</v>
          </cell>
          <cell r="B1540" t="str">
            <v>齿轮滚刀</v>
          </cell>
          <cell r="C1540" t="str">
            <v>M6AA</v>
          </cell>
          <cell r="D1540" t="str">
            <v>只</v>
          </cell>
          <cell r="F1540">
            <v>1</v>
          </cell>
          <cell r="G1540">
            <v>2082.5</v>
          </cell>
          <cell r="I1540">
            <v>2082.5</v>
          </cell>
          <cell r="N1540">
            <v>1</v>
          </cell>
          <cell r="O1540">
            <v>2082.5</v>
          </cell>
          <cell r="Q1540">
            <v>2082.5</v>
          </cell>
        </row>
        <row r="1541">
          <cell r="A1541" t="str">
            <v>GJ499</v>
          </cell>
          <cell r="B1541" t="str">
            <v>齿轮滚刀</v>
          </cell>
          <cell r="C1541" t="str">
            <v>M7AA</v>
          </cell>
          <cell r="D1541" t="str">
            <v>只</v>
          </cell>
          <cell r="F1541">
            <v>1</v>
          </cell>
          <cell r="G1541">
            <v>2421.65</v>
          </cell>
          <cell r="I1541">
            <v>2421.65</v>
          </cell>
          <cell r="N1541">
            <v>1</v>
          </cell>
          <cell r="O1541">
            <v>2421.65</v>
          </cell>
          <cell r="Q1541">
            <v>2421.65</v>
          </cell>
        </row>
        <row r="1542">
          <cell r="A1542" t="str">
            <v>GJ509</v>
          </cell>
          <cell r="B1542" t="str">
            <v>齿轮铣刀</v>
          </cell>
          <cell r="C1542" t="str">
            <v>2.5M8#</v>
          </cell>
          <cell r="D1542" t="str">
            <v>把</v>
          </cell>
          <cell r="E1542">
            <v>4</v>
          </cell>
          <cell r="F1542">
            <v>5</v>
          </cell>
          <cell r="G1542">
            <v>230</v>
          </cell>
          <cell r="I1542">
            <v>230</v>
          </cell>
          <cell r="J1542">
            <v>4</v>
          </cell>
          <cell r="K1542">
            <v>184</v>
          </cell>
          <cell r="L1542">
            <v>-0.33</v>
          </cell>
          <cell r="M1542">
            <v>183.67</v>
          </cell>
          <cell r="N1542">
            <v>5</v>
          </cell>
          <cell r="O1542">
            <v>230</v>
          </cell>
          <cell r="Q1542">
            <v>230</v>
          </cell>
        </row>
        <row r="1543">
          <cell r="A1543" t="str">
            <v>GJ513</v>
          </cell>
          <cell r="B1543" t="str">
            <v>钢直尺</v>
          </cell>
          <cell r="C1543" t="str">
            <v>1000MM</v>
          </cell>
          <cell r="D1543" t="str">
            <v>把</v>
          </cell>
          <cell r="F1543">
            <v>2</v>
          </cell>
          <cell r="G1543">
            <v>61.8</v>
          </cell>
          <cell r="I1543">
            <v>61.8</v>
          </cell>
          <cell r="N1543">
            <v>2</v>
          </cell>
          <cell r="O1543">
            <v>61.8</v>
          </cell>
          <cell r="P1543">
            <v>44.96</v>
          </cell>
          <cell r="Q1543">
            <v>106.76</v>
          </cell>
        </row>
        <row r="1544">
          <cell r="A1544" t="str">
            <v>GJ530</v>
          </cell>
          <cell r="B1544" t="str">
            <v>单键拉刀</v>
          </cell>
          <cell r="C1544" t="str">
            <v>24050--346B</v>
          </cell>
          <cell r="D1544" t="str">
            <v>支</v>
          </cell>
          <cell r="F1544">
            <v>1</v>
          </cell>
          <cell r="G1544">
            <v>2866.5</v>
          </cell>
          <cell r="I1544">
            <v>2866.5</v>
          </cell>
          <cell r="N1544">
            <v>1</v>
          </cell>
          <cell r="O1544">
            <v>2866.5</v>
          </cell>
          <cell r="Q1544">
            <v>2866.5</v>
          </cell>
        </row>
        <row r="1545">
          <cell r="A1545" t="str">
            <v>GJ537</v>
          </cell>
          <cell r="B1545" t="str">
            <v>立铣刀(非标)</v>
          </cell>
          <cell r="C1545" t="str">
            <v>Q50*160*320</v>
          </cell>
          <cell r="D1545" t="str">
            <v>支</v>
          </cell>
          <cell r="F1545">
            <v>1</v>
          </cell>
          <cell r="G1545">
            <v>277</v>
          </cell>
          <cell r="I1545">
            <v>277</v>
          </cell>
          <cell r="N1545">
            <v>1</v>
          </cell>
          <cell r="O1545">
            <v>277</v>
          </cell>
          <cell r="Q1545">
            <v>277</v>
          </cell>
        </row>
        <row r="1546">
          <cell r="A1546" t="str">
            <v>GJ544</v>
          </cell>
          <cell r="B1546" t="str">
            <v>机用铰刀</v>
          </cell>
          <cell r="C1546" t="str">
            <v>Q32H8</v>
          </cell>
          <cell r="D1546" t="str">
            <v>支</v>
          </cell>
          <cell r="E1546">
            <v>2</v>
          </cell>
          <cell r="F1546">
            <v>3</v>
          </cell>
          <cell r="G1546">
            <v>188.7</v>
          </cell>
          <cell r="I1546">
            <v>188.7</v>
          </cell>
          <cell r="J1546">
            <v>2</v>
          </cell>
          <cell r="K1546">
            <v>125.8</v>
          </cell>
          <cell r="M1546">
            <v>125.8</v>
          </cell>
          <cell r="N1546">
            <v>3</v>
          </cell>
          <cell r="O1546">
            <v>188.7</v>
          </cell>
          <cell r="Q1546">
            <v>188.7</v>
          </cell>
        </row>
        <row r="1547">
          <cell r="A1547" t="str">
            <v>GJ584</v>
          </cell>
          <cell r="B1547" t="str">
            <v>钻头</v>
          </cell>
          <cell r="C1547" t="str">
            <v>Q33</v>
          </cell>
          <cell r="D1547" t="str">
            <v>支</v>
          </cell>
          <cell r="E1547">
            <v>1</v>
          </cell>
          <cell r="F1547">
            <v>5</v>
          </cell>
          <cell r="G1547">
            <v>585.54999999999995</v>
          </cell>
          <cell r="I1547">
            <v>585.54999999999995</v>
          </cell>
          <cell r="J1547">
            <v>1</v>
          </cell>
          <cell r="K1547">
            <v>117.11</v>
          </cell>
          <cell r="L1547">
            <v>4.17</v>
          </cell>
          <cell r="M1547">
            <v>121.28</v>
          </cell>
          <cell r="N1547">
            <v>5</v>
          </cell>
          <cell r="O1547">
            <v>585.54999999999995</v>
          </cell>
          <cell r="Q1547">
            <v>585.54999999999995</v>
          </cell>
        </row>
        <row r="1548">
          <cell r="A1548" t="str">
            <v>GJ585</v>
          </cell>
          <cell r="B1548" t="str">
            <v>钻头</v>
          </cell>
          <cell r="C1548" t="str">
            <v>Q23</v>
          </cell>
          <cell r="D1548" t="str">
            <v>支</v>
          </cell>
          <cell r="F1548">
            <v>2</v>
          </cell>
          <cell r="G1548">
            <v>74.8</v>
          </cell>
          <cell r="I1548">
            <v>74.8</v>
          </cell>
          <cell r="N1548">
            <v>2</v>
          </cell>
          <cell r="O1548">
            <v>74.8</v>
          </cell>
          <cell r="Q1548">
            <v>74.8</v>
          </cell>
        </row>
        <row r="1549">
          <cell r="A1549" t="str">
            <v>GJ587</v>
          </cell>
          <cell r="B1549" t="str">
            <v>钻头</v>
          </cell>
          <cell r="C1549" t="str">
            <v>Q29.7</v>
          </cell>
          <cell r="D1549" t="str">
            <v>支</v>
          </cell>
          <cell r="F1549">
            <v>1</v>
          </cell>
          <cell r="G1549">
            <v>66.3</v>
          </cell>
          <cell r="I1549">
            <v>66.3</v>
          </cell>
          <cell r="N1549">
            <v>1</v>
          </cell>
          <cell r="O1549">
            <v>66.3</v>
          </cell>
          <cell r="Q1549">
            <v>66.3</v>
          </cell>
        </row>
        <row r="1550">
          <cell r="A1550" t="str">
            <v>GJ617</v>
          </cell>
          <cell r="B1550" t="str">
            <v>钻头</v>
          </cell>
          <cell r="C1550" t="str">
            <v>Q41</v>
          </cell>
          <cell r="D1550" t="str">
            <v>支</v>
          </cell>
          <cell r="E1550">
            <v>2</v>
          </cell>
          <cell r="F1550">
            <v>3</v>
          </cell>
          <cell r="G1550">
            <v>492.15</v>
          </cell>
          <cell r="I1550">
            <v>492.15</v>
          </cell>
          <cell r="J1550">
            <v>2</v>
          </cell>
          <cell r="K1550">
            <v>328.1</v>
          </cell>
          <cell r="M1550">
            <v>328.1</v>
          </cell>
          <cell r="N1550">
            <v>3</v>
          </cell>
          <cell r="O1550">
            <v>492.15</v>
          </cell>
          <cell r="Q1550">
            <v>492.15</v>
          </cell>
        </row>
        <row r="1551">
          <cell r="A1551" t="str">
            <v>GJ672</v>
          </cell>
          <cell r="B1551" t="str">
            <v>磨茹罗钉</v>
          </cell>
          <cell r="C1551" t="str">
            <v>M8</v>
          </cell>
          <cell r="D1551" t="str">
            <v>只</v>
          </cell>
          <cell r="F1551">
            <v>30</v>
          </cell>
          <cell r="G1551">
            <v>56.4</v>
          </cell>
          <cell r="I1551">
            <v>56.4</v>
          </cell>
          <cell r="N1551">
            <v>30</v>
          </cell>
          <cell r="O1551">
            <v>56.4</v>
          </cell>
          <cell r="Q1551">
            <v>56.4</v>
          </cell>
        </row>
        <row r="1552">
          <cell r="A1552" t="str">
            <v>GJ675</v>
          </cell>
          <cell r="B1552" t="str">
            <v>铰刀</v>
          </cell>
          <cell r="C1552" t="str">
            <v>Q65</v>
          </cell>
          <cell r="D1552" t="str">
            <v>支</v>
          </cell>
          <cell r="F1552">
            <v>2</v>
          </cell>
          <cell r="G1552">
            <v>600</v>
          </cell>
          <cell r="I1552">
            <v>600</v>
          </cell>
          <cell r="N1552">
            <v>2</v>
          </cell>
          <cell r="O1552">
            <v>600</v>
          </cell>
          <cell r="Q1552">
            <v>600</v>
          </cell>
        </row>
        <row r="1553">
          <cell r="A1553" t="str">
            <v>GJ678</v>
          </cell>
          <cell r="B1553" t="str">
            <v>元柱角尺</v>
          </cell>
          <cell r="C1553" t="str">
            <v>100*600</v>
          </cell>
          <cell r="D1553" t="str">
            <v>把</v>
          </cell>
          <cell r="F1553">
            <v>2</v>
          </cell>
          <cell r="G1553">
            <v>1943.58</v>
          </cell>
          <cell r="I1553">
            <v>1943.58</v>
          </cell>
          <cell r="N1553">
            <v>2</v>
          </cell>
          <cell r="O1553">
            <v>1943.58</v>
          </cell>
          <cell r="Q1553">
            <v>1943.58</v>
          </cell>
        </row>
        <row r="1554">
          <cell r="A1554" t="str">
            <v>GJ679</v>
          </cell>
          <cell r="B1554" t="str">
            <v>工形平尺</v>
          </cell>
          <cell r="C1554" t="str">
            <v>750</v>
          </cell>
          <cell r="D1554" t="str">
            <v>把</v>
          </cell>
          <cell r="F1554">
            <v>1</v>
          </cell>
          <cell r="G1554">
            <v>160.68</v>
          </cell>
          <cell r="I1554">
            <v>160.68</v>
          </cell>
          <cell r="N1554">
            <v>1</v>
          </cell>
          <cell r="O1554">
            <v>160.68</v>
          </cell>
          <cell r="Q1554">
            <v>160.68</v>
          </cell>
        </row>
        <row r="1555">
          <cell r="A1555" t="str">
            <v>GJ680</v>
          </cell>
          <cell r="B1555" t="str">
            <v>工形平尺</v>
          </cell>
          <cell r="C1555" t="str">
            <v>500</v>
          </cell>
          <cell r="D1555" t="str">
            <v>把</v>
          </cell>
          <cell r="F1555">
            <v>1</v>
          </cell>
          <cell r="G1555">
            <v>120.51</v>
          </cell>
          <cell r="I1555">
            <v>120.51</v>
          </cell>
          <cell r="N1555">
            <v>1</v>
          </cell>
          <cell r="O1555">
            <v>120.51</v>
          </cell>
          <cell r="Q1555">
            <v>120.51</v>
          </cell>
        </row>
        <row r="1556">
          <cell r="A1556" t="str">
            <v>GJ682</v>
          </cell>
          <cell r="B1556" t="str">
            <v>钻头</v>
          </cell>
          <cell r="C1556" t="str">
            <v>Q38.8</v>
          </cell>
          <cell r="D1556" t="str">
            <v>支</v>
          </cell>
          <cell r="F1556">
            <v>1</v>
          </cell>
          <cell r="G1556">
            <v>167.09</v>
          </cell>
          <cell r="I1556">
            <v>167.09</v>
          </cell>
          <cell r="N1556">
            <v>1</v>
          </cell>
          <cell r="O1556">
            <v>167.09</v>
          </cell>
          <cell r="Q1556">
            <v>167.09</v>
          </cell>
        </row>
        <row r="1557">
          <cell r="A1557" t="str">
            <v>GJ683</v>
          </cell>
          <cell r="B1557" t="str">
            <v>钻头</v>
          </cell>
          <cell r="C1557" t="str">
            <v>Q40.5</v>
          </cell>
          <cell r="D1557" t="str">
            <v>支</v>
          </cell>
          <cell r="F1557">
            <v>1</v>
          </cell>
          <cell r="G1557">
            <v>213.44</v>
          </cell>
          <cell r="I1557">
            <v>213.44</v>
          </cell>
          <cell r="N1557">
            <v>1</v>
          </cell>
          <cell r="O1557">
            <v>213.44</v>
          </cell>
          <cell r="Q1557">
            <v>213.44</v>
          </cell>
        </row>
        <row r="1558">
          <cell r="A1558" t="str">
            <v>GJ684</v>
          </cell>
          <cell r="B1558" t="str">
            <v>齿轮滚刀</v>
          </cell>
          <cell r="C1558" t="str">
            <v>M3</v>
          </cell>
          <cell r="D1558" t="str">
            <v>只</v>
          </cell>
          <cell r="F1558">
            <v>1</v>
          </cell>
          <cell r="G1558">
            <v>510</v>
          </cell>
          <cell r="I1558">
            <v>510</v>
          </cell>
          <cell r="N1558">
            <v>1</v>
          </cell>
          <cell r="O1558">
            <v>510</v>
          </cell>
          <cell r="Q1558">
            <v>510</v>
          </cell>
        </row>
        <row r="1559">
          <cell r="A1559" t="str">
            <v>GJ685</v>
          </cell>
          <cell r="B1559" t="str">
            <v>板牙</v>
          </cell>
          <cell r="C1559" t="str">
            <v>M30</v>
          </cell>
          <cell r="D1559" t="str">
            <v>块</v>
          </cell>
          <cell r="F1559">
            <v>14</v>
          </cell>
          <cell r="G1559">
            <v>447.58</v>
          </cell>
          <cell r="H1559">
            <v>-11.24</v>
          </cell>
          <cell r="I1559">
            <v>436.34</v>
          </cell>
          <cell r="N1559">
            <v>14</v>
          </cell>
          <cell r="O1559">
            <v>447.58</v>
          </cell>
          <cell r="P1559">
            <v>-11.24</v>
          </cell>
          <cell r="Q1559">
            <v>436.34</v>
          </cell>
        </row>
        <row r="1560">
          <cell r="A1560" t="str">
            <v>GJ686</v>
          </cell>
          <cell r="B1560" t="str">
            <v>镶三面刃</v>
          </cell>
          <cell r="C1560" t="str">
            <v>150*12</v>
          </cell>
          <cell r="D1560" t="str">
            <v>片</v>
          </cell>
          <cell r="F1560">
            <v>1</v>
          </cell>
          <cell r="G1560">
            <v>119.87</v>
          </cell>
          <cell r="I1560">
            <v>119.87</v>
          </cell>
          <cell r="N1560">
            <v>1</v>
          </cell>
          <cell r="O1560">
            <v>119.87</v>
          </cell>
          <cell r="Q1560">
            <v>119.87</v>
          </cell>
        </row>
        <row r="1561">
          <cell r="A1561" t="str">
            <v>GJ687</v>
          </cell>
          <cell r="B1561" t="str">
            <v>钻头</v>
          </cell>
          <cell r="C1561" t="str">
            <v>Q1.5</v>
          </cell>
          <cell r="D1561" t="str">
            <v>支</v>
          </cell>
          <cell r="F1561">
            <v>10</v>
          </cell>
          <cell r="G1561">
            <v>8.3000000000000007</v>
          </cell>
          <cell r="I1561">
            <v>8.3000000000000007</v>
          </cell>
          <cell r="N1561">
            <v>10</v>
          </cell>
          <cell r="O1561">
            <v>8.3000000000000007</v>
          </cell>
          <cell r="Q1561">
            <v>8.3000000000000007</v>
          </cell>
        </row>
        <row r="1562">
          <cell r="A1562" t="str">
            <v>GJ688</v>
          </cell>
          <cell r="B1562" t="str">
            <v>钻头</v>
          </cell>
          <cell r="C1562" t="str">
            <v>Q4.5</v>
          </cell>
          <cell r="D1562" t="str">
            <v>支</v>
          </cell>
          <cell r="F1562">
            <v>60</v>
          </cell>
          <cell r="G1562">
            <v>81.599999999999994</v>
          </cell>
          <cell r="I1562">
            <v>81.599999999999994</v>
          </cell>
          <cell r="N1562">
            <v>60</v>
          </cell>
          <cell r="O1562">
            <v>81.599999999999994</v>
          </cell>
          <cell r="Q1562">
            <v>81.599999999999994</v>
          </cell>
        </row>
        <row r="1563">
          <cell r="A1563" t="str">
            <v>GJ693</v>
          </cell>
          <cell r="B1563" t="str">
            <v>钻</v>
          </cell>
          <cell r="C1563" t="str">
            <v>Q15.2</v>
          </cell>
          <cell r="D1563" t="str">
            <v>支</v>
          </cell>
          <cell r="F1563">
            <v>2</v>
          </cell>
          <cell r="G1563">
            <v>37.4</v>
          </cell>
          <cell r="I1563">
            <v>37.4</v>
          </cell>
          <cell r="N1563">
            <v>2</v>
          </cell>
          <cell r="O1563">
            <v>37.4</v>
          </cell>
          <cell r="Q1563">
            <v>37.4</v>
          </cell>
        </row>
        <row r="1564">
          <cell r="A1564" t="str">
            <v>GJ694</v>
          </cell>
          <cell r="B1564" t="str">
            <v>钻头</v>
          </cell>
          <cell r="C1564" t="str">
            <v>Q18.9</v>
          </cell>
          <cell r="D1564" t="str">
            <v>支</v>
          </cell>
          <cell r="F1564">
            <v>2</v>
          </cell>
          <cell r="G1564">
            <v>54.4</v>
          </cell>
          <cell r="I1564">
            <v>54.4</v>
          </cell>
          <cell r="N1564">
            <v>2</v>
          </cell>
          <cell r="O1564">
            <v>54.4</v>
          </cell>
          <cell r="Q1564">
            <v>54.4</v>
          </cell>
        </row>
        <row r="1565">
          <cell r="A1565" t="str">
            <v>GJ697</v>
          </cell>
          <cell r="B1565" t="str">
            <v>钻头</v>
          </cell>
          <cell r="C1565" t="str">
            <v>Q36</v>
          </cell>
          <cell r="D1565" t="str">
            <v>支</v>
          </cell>
          <cell r="F1565">
            <v>1</v>
          </cell>
          <cell r="G1565">
            <v>158.94999999999999</v>
          </cell>
          <cell r="I1565">
            <v>158.94999999999999</v>
          </cell>
          <cell r="N1565">
            <v>1</v>
          </cell>
          <cell r="O1565">
            <v>158.94999999999999</v>
          </cell>
          <cell r="Q1565">
            <v>158.94999999999999</v>
          </cell>
        </row>
        <row r="1566">
          <cell r="A1566" t="str">
            <v>GJ702</v>
          </cell>
          <cell r="B1566" t="str">
            <v>铸铁直角尺</v>
          </cell>
          <cell r="C1566" t="str">
            <v>1000*750</v>
          </cell>
          <cell r="D1566" t="str">
            <v>只</v>
          </cell>
          <cell r="F1566">
            <v>1</v>
          </cell>
          <cell r="G1566">
            <v>1282.05</v>
          </cell>
          <cell r="I1566">
            <v>1282.05</v>
          </cell>
          <cell r="N1566">
            <v>1</v>
          </cell>
          <cell r="O1566">
            <v>1282.05</v>
          </cell>
          <cell r="Q1566">
            <v>1282.05</v>
          </cell>
        </row>
        <row r="1567">
          <cell r="A1567" t="str">
            <v>GJ705</v>
          </cell>
          <cell r="B1567" t="str">
            <v>钻头</v>
          </cell>
          <cell r="C1567" t="str">
            <v>Q41.6</v>
          </cell>
          <cell r="D1567" t="str">
            <v>支</v>
          </cell>
          <cell r="F1567">
            <v>1</v>
          </cell>
          <cell r="G1567">
            <v>164.05</v>
          </cell>
          <cell r="I1567">
            <v>164.05</v>
          </cell>
          <cell r="N1567">
            <v>1</v>
          </cell>
          <cell r="O1567">
            <v>164.05</v>
          </cell>
          <cell r="Q1567">
            <v>164.05</v>
          </cell>
        </row>
        <row r="1568">
          <cell r="A1568" t="str">
            <v>GJ708</v>
          </cell>
          <cell r="B1568" t="str">
            <v>钻头</v>
          </cell>
          <cell r="C1568" t="str">
            <v>Q44.8</v>
          </cell>
          <cell r="D1568" t="str">
            <v>支</v>
          </cell>
          <cell r="F1568">
            <v>1</v>
          </cell>
          <cell r="G1568">
            <v>199.75</v>
          </cell>
          <cell r="I1568">
            <v>199.75</v>
          </cell>
          <cell r="N1568">
            <v>1</v>
          </cell>
          <cell r="O1568">
            <v>199.75</v>
          </cell>
          <cell r="Q1568">
            <v>199.75</v>
          </cell>
        </row>
        <row r="1569">
          <cell r="A1569" t="str">
            <v>GJ710</v>
          </cell>
          <cell r="B1569" t="str">
            <v>加长钻</v>
          </cell>
          <cell r="C1569" t="str">
            <v>Q14</v>
          </cell>
          <cell r="D1569" t="str">
            <v>支</v>
          </cell>
          <cell r="F1569">
            <v>5</v>
          </cell>
          <cell r="G1569">
            <v>204</v>
          </cell>
          <cell r="I1569">
            <v>204</v>
          </cell>
          <cell r="N1569">
            <v>5</v>
          </cell>
          <cell r="O1569">
            <v>204</v>
          </cell>
          <cell r="Q1569">
            <v>204</v>
          </cell>
        </row>
        <row r="1570">
          <cell r="A1570" t="str">
            <v>GJ711</v>
          </cell>
          <cell r="B1570" t="str">
            <v>碗形插齿刀</v>
          </cell>
          <cell r="C1570" t="str">
            <v>Q100M1.0A</v>
          </cell>
          <cell r="D1570" t="str">
            <v>件</v>
          </cell>
          <cell r="F1570">
            <v>1</v>
          </cell>
          <cell r="G1570">
            <v>589.04999999999995</v>
          </cell>
          <cell r="H1570">
            <v>0.05</v>
          </cell>
          <cell r="I1570">
            <v>589.1</v>
          </cell>
          <cell r="N1570">
            <v>1</v>
          </cell>
          <cell r="O1570">
            <v>589.04999999999995</v>
          </cell>
          <cell r="P1570">
            <v>0.05</v>
          </cell>
          <cell r="Q1570">
            <v>589.1</v>
          </cell>
        </row>
        <row r="1571">
          <cell r="A1571" t="str">
            <v>GJ712</v>
          </cell>
          <cell r="B1571" t="str">
            <v>镶齿三面刃铣刀</v>
          </cell>
          <cell r="C1571" t="str">
            <v>Q175*28</v>
          </cell>
          <cell r="D1571" t="str">
            <v>件</v>
          </cell>
          <cell r="F1571">
            <v>2</v>
          </cell>
          <cell r="G1571">
            <v>436.9</v>
          </cell>
          <cell r="I1571">
            <v>436.9</v>
          </cell>
          <cell r="N1571">
            <v>2</v>
          </cell>
          <cell r="O1571">
            <v>436.9</v>
          </cell>
          <cell r="Q1571">
            <v>436.9</v>
          </cell>
        </row>
        <row r="1572">
          <cell r="A1572" t="str">
            <v>GJ716</v>
          </cell>
          <cell r="B1572" t="str">
            <v>钻头</v>
          </cell>
          <cell r="C1572" t="str">
            <v>Q39.7</v>
          </cell>
          <cell r="D1572" t="str">
            <v>支</v>
          </cell>
          <cell r="F1572">
            <v>1</v>
          </cell>
          <cell r="G1572">
            <v>164.05</v>
          </cell>
          <cell r="I1572">
            <v>164.05</v>
          </cell>
          <cell r="N1572">
            <v>1</v>
          </cell>
          <cell r="O1572">
            <v>164.05</v>
          </cell>
          <cell r="Q1572">
            <v>164.05</v>
          </cell>
        </row>
        <row r="1573">
          <cell r="A1573" t="str">
            <v>GJ717</v>
          </cell>
          <cell r="B1573" t="str">
            <v>钻头</v>
          </cell>
          <cell r="C1573" t="str">
            <v>Q6.8</v>
          </cell>
          <cell r="D1573" t="str">
            <v>支</v>
          </cell>
          <cell r="F1573">
            <v>20</v>
          </cell>
          <cell r="G1573">
            <v>35.799999999999997</v>
          </cell>
          <cell r="I1573">
            <v>35.799999999999997</v>
          </cell>
          <cell r="N1573">
            <v>20</v>
          </cell>
          <cell r="O1573">
            <v>35.799999999999997</v>
          </cell>
          <cell r="Q1573">
            <v>35.799999999999997</v>
          </cell>
        </row>
        <row r="1574">
          <cell r="A1574" t="str">
            <v>GS003</v>
          </cell>
          <cell r="B1574" t="str">
            <v>钢丝挡圈</v>
          </cell>
          <cell r="C1574" t="str">
            <v>Q3*240</v>
          </cell>
          <cell r="D1574" t="str">
            <v>只</v>
          </cell>
          <cell r="F1574">
            <v>8</v>
          </cell>
          <cell r="G1574">
            <v>27.36</v>
          </cell>
          <cell r="H1574">
            <v>-0.01</v>
          </cell>
          <cell r="I1574">
            <v>27.35</v>
          </cell>
          <cell r="N1574">
            <v>8</v>
          </cell>
          <cell r="O1574">
            <v>27.36</v>
          </cell>
          <cell r="P1574">
            <v>-0.01</v>
          </cell>
          <cell r="Q1574">
            <v>27.35</v>
          </cell>
        </row>
        <row r="1575">
          <cell r="A1575" t="str">
            <v>HG012</v>
          </cell>
          <cell r="B1575" t="str">
            <v>光面环规</v>
          </cell>
          <cell r="C1575" t="str">
            <v>Q285</v>
          </cell>
          <cell r="D1575" t="str">
            <v>件</v>
          </cell>
          <cell r="F1575">
            <v>1</v>
          </cell>
          <cell r="G1575">
            <v>2024</v>
          </cell>
          <cell r="I1575">
            <v>2024</v>
          </cell>
          <cell r="N1575">
            <v>1</v>
          </cell>
          <cell r="O1575">
            <v>2024</v>
          </cell>
          <cell r="Q1575">
            <v>2024</v>
          </cell>
        </row>
        <row r="1576">
          <cell r="A1576" t="str">
            <v>HG013</v>
          </cell>
          <cell r="B1576" t="str">
            <v>螺纹环规</v>
          </cell>
          <cell r="C1576" t="str">
            <v>M30</v>
          </cell>
          <cell r="D1576" t="str">
            <v>付</v>
          </cell>
          <cell r="F1576">
            <v>1</v>
          </cell>
          <cell r="G1576">
            <v>115.6</v>
          </cell>
          <cell r="I1576">
            <v>115.6</v>
          </cell>
          <cell r="N1576">
            <v>1</v>
          </cell>
          <cell r="O1576">
            <v>115.6</v>
          </cell>
          <cell r="Q1576">
            <v>115.6</v>
          </cell>
        </row>
        <row r="1577">
          <cell r="A1577" t="str">
            <v>HG015</v>
          </cell>
          <cell r="B1577" t="str">
            <v>螺纹环规</v>
          </cell>
          <cell r="C1577" t="str">
            <v>M64*3</v>
          </cell>
          <cell r="D1577" t="str">
            <v>付</v>
          </cell>
          <cell r="F1577">
            <v>1</v>
          </cell>
          <cell r="G1577">
            <v>288.14999999999998</v>
          </cell>
          <cell r="I1577">
            <v>288.14999999999998</v>
          </cell>
          <cell r="N1577">
            <v>1</v>
          </cell>
          <cell r="O1577">
            <v>288.14999999999998</v>
          </cell>
          <cell r="Q1577">
            <v>288.14999999999998</v>
          </cell>
        </row>
        <row r="1578">
          <cell r="A1578" t="str">
            <v>HG016</v>
          </cell>
          <cell r="B1578" t="str">
            <v>螺纹塞规</v>
          </cell>
          <cell r="C1578" t="str">
            <v>M42*2</v>
          </cell>
          <cell r="D1578" t="str">
            <v>付</v>
          </cell>
          <cell r="F1578">
            <v>1</v>
          </cell>
          <cell r="G1578">
            <v>58.66</v>
          </cell>
          <cell r="I1578">
            <v>58.66</v>
          </cell>
          <cell r="N1578">
            <v>1</v>
          </cell>
          <cell r="O1578">
            <v>58.66</v>
          </cell>
          <cell r="Q1578">
            <v>58.66</v>
          </cell>
        </row>
        <row r="1579">
          <cell r="A1579" t="str">
            <v>HG017</v>
          </cell>
          <cell r="B1579" t="str">
            <v>螺纹塞规</v>
          </cell>
          <cell r="C1579" t="str">
            <v>M64*3</v>
          </cell>
          <cell r="D1579" t="str">
            <v>付</v>
          </cell>
          <cell r="F1579">
            <v>1</v>
          </cell>
          <cell r="G1579">
            <v>107.1</v>
          </cell>
          <cell r="I1579">
            <v>107.1</v>
          </cell>
          <cell r="N1579">
            <v>1</v>
          </cell>
          <cell r="O1579">
            <v>107.1</v>
          </cell>
          <cell r="Q1579">
            <v>107.1</v>
          </cell>
        </row>
        <row r="1580">
          <cell r="A1580" t="str">
            <v>HG018</v>
          </cell>
          <cell r="B1580" t="str">
            <v>螺纹塞规</v>
          </cell>
          <cell r="C1580" t="str">
            <v>M64*4</v>
          </cell>
          <cell r="D1580" t="str">
            <v>付</v>
          </cell>
          <cell r="F1580">
            <v>1</v>
          </cell>
          <cell r="G1580">
            <v>103.7</v>
          </cell>
          <cell r="I1580">
            <v>103.7</v>
          </cell>
          <cell r="N1580">
            <v>1</v>
          </cell>
          <cell r="O1580">
            <v>103.7</v>
          </cell>
          <cell r="Q1580">
            <v>103.7</v>
          </cell>
        </row>
        <row r="1581">
          <cell r="A1581" t="str">
            <v>JC004</v>
          </cell>
          <cell r="B1581" t="str">
            <v>变压器</v>
          </cell>
          <cell r="C1581" t="str">
            <v>BK150</v>
          </cell>
          <cell r="D1581" t="str">
            <v>只</v>
          </cell>
          <cell r="E1581">
            <v>12</v>
          </cell>
          <cell r="F1581">
            <v>5</v>
          </cell>
          <cell r="G1581">
            <v>400</v>
          </cell>
          <cell r="I1581">
            <v>400</v>
          </cell>
          <cell r="J1581">
            <v>12</v>
          </cell>
          <cell r="K1581">
            <v>960</v>
          </cell>
          <cell r="L1581">
            <v>41.85</v>
          </cell>
          <cell r="M1581">
            <v>1001.85</v>
          </cell>
          <cell r="N1581">
            <v>5</v>
          </cell>
          <cell r="O1581">
            <v>400</v>
          </cell>
          <cell r="Q1581">
            <v>400</v>
          </cell>
        </row>
        <row r="1582">
          <cell r="A1582" t="str">
            <v>JC018</v>
          </cell>
          <cell r="B1582" t="str">
            <v>交流接触器</v>
          </cell>
          <cell r="C1582" t="str">
            <v>CJ10-20A/220V</v>
          </cell>
          <cell r="D1582" t="str">
            <v>只</v>
          </cell>
          <cell r="E1582">
            <v>4</v>
          </cell>
          <cell r="F1582">
            <v>20</v>
          </cell>
          <cell r="G1582">
            <v>922.8</v>
          </cell>
          <cell r="I1582">
            <v>922.8</v>
          </cell>
          <cell r="J1582">
            <v>4</v>
          </cell>
          <cell r="K1582">
            <v>184.56</v>
          </cell>
          <cell r="L1582">
            <v>0.01</v>
          </cell>
          <cell r="M1582">
            <v>184.57</v>
          </cell>
          <cell r="N1582">
            <v>20</v>
          </cell>
          <cell r="O1582">
            <v>922.8</v>
          </cell>
          <cell r="Q1582">
            <v>922.8</v>
          </cell>
        </row>
        <row r="1583">
          <cell r="A1583" t="str">
            <v>JC082</v>
          </cell>
          <cell r="B1583" t="str">
            <v>交流接触器</v>
          </cell>
          <cell r="C1583" t="str">
            <v>CJ1-60A/220V</v>
          </cell>
          <cell r="D1583" t="str">
            <v>只</v>
          </cell>
          <cell r="F1583">
            <v>3</v>
          </cell>
          <cell r="G1583">
            <v>309</v>
          </cell>
          <cell r="I1583">
            <v>309</v>
          </cell>
          <cell r="N1583">
            <v>3</v>
          </cell>
          <cell r="O1583">
            <v>309</v>
          </cell>
          <cell r="Q1583">
            <v>309</v>
          </cell>
        </row>
        <row r="1584">
          <cell r="A1584" t="str">
            <v>KD018</v>
          </cell>
          <cell r="B1584" t="str">
            <v>孔挡</v>
          </cell>
          <cell r="C1584" t="str">
            <v>Q38</v>
          </cell>
          <cell r="D1584" t="str">
            <v>只</v>
          </cell>
          <cell r="F1584">
            <v>20</v>
          </cell>
          <cell r="G1584">
            <v>4</v>
          </cell>
          <cell r="I1584">
            <v>4</v>
          </cell>
          <cell r="N1584">
            <v>20</v>
          </cell>
          <cell r="O1584">
            <v>4</v>
          </cell>
          <cell r="Q1584">
            <v>4</v>
          </cell>
        </row>
        <row r="1585">
          <cell r="A1585" t="str">
            <v>NL092</v>
          </cell>
          <cell r="B1585" t="str">
            <v>内六角</v>
          </cell>
          <cell r="C1585" t="str">
            <v>16*60</v>
          </cell>
          <cell r="D1585" t="str">
            <v>只</v>
          </cell>
          <cell r="E1585">
            <v>13</v>
          </cell>
          <cell r="F1585">
            <v>837</v>
          </cell>
          <cell r="G1585">
            <v>862.11</v>
          </cell>
          <cell r="I1585">
            <v>862.11</v>
          </cell>
          <cell r="J1585">
            <v>13</v>
          </cell>
          <cell r="K1585">
            <v>13.39</v>
          </cell>
          <cell r="L1585">
            <v>0.98</v>
          </cell>
          <cell r="M1585">
            <v>14.37</v>
          </cell>
          <cell r="N1585">
            <v>837</v>
          </cell>
          <cell r="O1585">
            <v>862.11</v>
          </cell>
          <cell r="Q1585">
            <v>862.11</v>
          </cell>
        </row>
        <row r="1586">
          <cell r="A1586" t="str">
            <v>NL101</v>
          </cell>
          <cell r="B1586" t="str">
            <v>内六角</v>
          </cell>
          <cell r="C1586" t="str">
            <v>36*100</v>
          </cell>
          <cell r="D1586" t="str">
            <v>只</v>
          </cell>
          <cell r="F1586">
            <v>20</v>
          </cell>
          <cell r="G1586">
            <v>410.2</v>
          </cell>
          <cell r="H1586">
            <v>0.06</v>
          </cell>
          <cell r="I1586">
            <v>410.26</v>
          </cell>
          <cell r="N1586">
            <v>20</v>
          </cell>
          <cell r="O1586">
            <v>410.2</v>
          </cell>
          <cell r="P1586">
            <v>0.06</v>
          </cell>
          <cell r="Q1586">
            <v>410.26</v>
          </cell>
        </row>
        <row r="1587">
          <cell r="A1587" t="str">
            <v>PD024</v>
          </cell>
          <cell r="B1587" t="str">
            <v>三角带</v>
          </cell>
          <cell r="C1587" t="str">
            <v>A2134</v>
          </cell>
          <cell r="D1587" t="str">
            <v>根</v>
          </cell>
          <cell r="F1587">
            <v>3</v>
          </cell>
          <cell r="G1587">
            <v>12.6</v>
          </cell>
          <cell r="I1587">
            <v>12.6</v>
          </cell>
          <cell r="N1587">
            <v>3</v>
          </cell>
          <cell r="O1587">
            <v>12.6</v>
          </cell>
          <cell r="Q1587">
            <v>12.6</v>
          </cell>
        </row>
        <row r="1588">
          <cell r="A1588" t="str">
            <v>PD043</v>
          </cell>
          <cell r="B1588" t="str">
            <v>三角带</v>
          </cell>
          <cell r="C1588" t="str">
            <v>B1422</v>
          </cell>
          <cell r="D1588" t="str">
            <v>根</v>
          </cell>
          <cell r="F1588">
            <v>6</v>
          </cell>
          <cell r="G1588">
            <v>42</v>
          </cell>
          <cell r="H1588">
            <v>-17.899999999999999</v>
          </cell>
          <cell r="I1588">
            <v>24.1</v>
          </cell>
          <cell r="N1588">
            <v>6</v>
          </cell>
          <cell r="O1588">
            <v>42</v>
          </cell>
          <cell r="P1588">
            <v>-17.899999999999999</v>
          </cell>
          <cell r="Q1588">
            <v>24.1</v>
          </cell>
        </row>
        <row r="1589">
          <cell r="A1589" t="str">
            <v>PD166</v>
          </cell>
          <cell r="B1589" t="str">
            <v>三角带</v>
          </cell>
          <cell r="C1589" t="str">
            <v>B2489</v>
          </cell>
          <cell r="D1589" t="str">
            <v>根</v>
          </cell>
          <cell r="F1589">
            <v>3</v>
          </cell>
          <cell r="G1589">
            <v>30.72</v>
          </cell>
          <cell r="I1589">
            <v>30.72</v>
          </cell>
          <cell r="N1589">
            <v>3</v>
          </cell>
          <cell r="O1589">
            <v>30.72</v>
          </cell>
          <cell r="Q1589">
            <v>30.72</v>
          </cell>
        </row>
        <row r="1590">
          <cell r="A1590" t="str">
            <v>PD167</v>
          </cell>
          <cell r="B1590" t="str">
            <v>三角带</v>
          </cell>
          <cell r="C1590" t="str">
            <v>B2362</v>
          </cell>
          <cell r="D1590" t="str">
            <v>根</v>
          </cell>
          <cell r="F1590">
            <v>3</v>
          </cell>
          <cell r="G1590">
            <v>29.16</v>
          </cell>
          <cell r="I1590">
            <v>29.16</v>
          </cell>
          <cell r="N1590">
            <v>3</v>
          </cell>
          <cell r="O1590">
            <v>29.16</v>
          </cell>
          <cell r="Q1590">
            <v>29.16</v>
          </cell>
        </row>
        <row r="1591">
          <cell r="A1591" t="str">
            <v>TJ086</v>
          </cell>
          <cell r="B1591" t="str">
            <v>球盖瓦</v>
          </cell>
          <cell r="C1591" t="str">
            <v>200T</v>
          </cell>
          <cell r="D1591" t="str">
            <v>只</v>
          </cell>
          <cell r="E1591">
            <v>9</v>
          </cell>
          <cell r="F1591">
            <v>10</v>
          </cell>
          <cell r="G1591">
            <v>8924.4</v>
          </cell>
          <cell r="I1591">
            <v>8924.4</v>
          </cell>
          <cell r="J1591">
            <v>9</v>
          </cell>
          <cell r="K1591">
            <v>8031.96</v>
          </cell>
          <cell r="L1591">
            <v>265.13</v>
          </cell>
          <cell r="M1591">
            <v>8297.09</v>
          </cell>
          <cell r="N1591">
            <v>10</v>
          </cell>
          <cell r="O1591">
            <v>8924.4</v>
          </cell>
          <cell r="Q1591">
            <v>8924.4</v>
          </cell>
        </row>
        <row r="1592">
          <cell r="A1592" t="str">
            <v>TJ136</v>
          </cell>
          <cell r="B1592" t="str">
            <v>铜蜗轮</v>
          </cell>
          <cell r="C1592" t="str">
            <v>80T</v>
          </cell>
          <cell r="D1592" t="str">
            <v>只</v>
          </cell>
          <cell r="E1592">
            <v>27</v>
          </cell>
          <cell r="F1592">
            <v>30</v>
          </cell>
          <cell r="G1592">
            <v>26211.599999999999</v>
          </cell>
          <cell r="I1592">
            <v>26211.599999999999</v>
          </cell>
          <cell r="J1592">
            <v>27</v>
          </cell>
          <cell r="K1592">
            <v>23590.44</v>
          </cell>
          <cell r="L1592">
            <v>-170.28</v>
          </cell>
          <cell r="M1592">
            <v>23420.16</v>
          </cell>
          <cell r="N1592">
            <v>30</v>
          </cell>
          <cell r="O1592">
            <v>26211.599999999999</v>
          </cell>
          <cell r="Q1592">
            <v>26211.599999999999</v>
          </cell>
        </row>
        <row r="1593">
          <cell r="A1593" t="str">
            <v>WL084</v>
          </cell>
          <cell r="B1593" t="str">
            <v>外六角螺丝</v>
          </cell>
          <cell r="C1593" t="str">
            <v>30*120</v>
          </cell>
          <cell r="D1593" t="str">
            <v>只</v>
          </cell>
          <cell r="F1593">
            <v>8</v>
          </cell>
          <cell r="G1593">
            <v>83.44</v>
          </cell>
          <cell r="H1593">
            <v>-0.02</v>
          </cell>
          <cell r="I1593">
            <v>83.42</v>
          </cell>
          <cell r="N1593">
            <v>8</v>
          </cell>
          <cell r="O1593">
            <v>83.44</v>
          </cell>
          <cell r="P1593">
            <v>-0.02</v>
          </cell>
          <cell r="Q1593">
            <v>83.42</v>
          </cell>
        </row>
        <row r="1594">
          <cell r="A1594" t="str">
            <v>WL085</v>
          </cell>
          <cell r="B1594" t="str">
            <v>外六角螺丝</v>
          </cell>
          <cell r="C1594" t="str">
            <v>36*120</v>
          </cell>
          <cell r="D1594" t="str">
            <v>只</v>
          </cell>
          <cell r="F1594">
            <v>4</v>
          </cell>
          <cell r="G1594">
            <v>74.88</v>
          </cell>
          <cell r="H1594">
            <v>-0.01</v>
          </cell>
          <cell r="I1594">
            <v>74.87</v>
          </cell>
          <cell r="N1594">
            <v>4</v>
          </cell>
          <cell r="O1594">
            <v>74.88</v>
          </cell>
          <cell r="P1594">
            <v>-0.01</v>
          </cell>
          <cell r="Q1594">
            <v>74.87</v>
          </cell>
        </row>
        <row r="1595">
          <cell r="A1595" t="str">
            <v>XJ302</v>
          </cell>
          <cell r="B1595" t="str">
            <v>油封</v>
          </cell>
          <cell r="C1595" t="str">
            <v>45*20*7</v>
          </cell>
          <cell r="D1595" t="str">
            <v>只</v>
          </cell>
          <cell r="F1595">
            <v>8</v>
          </cell>
          <cell r="G1595">
            <v>37.6</v>
          </cell>
          <cell r="H1595">
            <v>0.01</v>
          </cell>
          <cell r="I1595">
            <v>37.61</v>
          </cell>
          <cell r="N1595">
            <v>8</v>
          </cell>
          <cell r="O1595">
            <v>37.6</v>
          </cell>
          <cell r="P1595">
            <v>0.01</v>
          </cell>
          <cell r="Q1595">
            <v>37.61</v>
          </cell>
        </row>
        <row r="1596">
          <cell r="A1596" t="str">
            <v>XJ303</v>
          </cell>
          <cell r="B1596" t="str">
            <v>橡胶垫圈</v>
          </cell>
          <cell r="C1596" t="str">
            <v>76*30*5</v>
          </cell>
          <cell r="D1596" t="str">
            <v>只</v>
          </cell>
          <cell r="F1596">
            <v>20</v>
          </cell>
          <cell r="G1596">
            <v>25.6</v>
          </cell>
          <cell r="I1596">
            <v>25.6</v>
          </cell>
          <cell r="N1596">
            <v>20</v>
          </cell>
          <cell r="O1596">
            <v>25.6</v>
          </cell>
          <cell r="Q1596">
            <v>25.6</v>
          </cell>
        </row>
        <row r="1597">
          <cell r="A1597" t="str">
            <v>XJ304</v>
          </cell>
          <cell r="B1597" t="str">
            <v>橡胶垫圈</v>
          </cell>
          <cell r="C1597" t="str">
            <v>80*60*5</v>
          </cell>
          <cell r="D1597" t="str">
            <v>只</v>
          </cell>
          <cell r="F1597">
            <v>20</v>
          </cell>
          <cell r="G1597">
            <v>34</v>
          </cell>
          <cell r="I1597">
            <v>34</v>
          </cell>
          <cell r="N1597">
            <v>20</v>
          </cell>
          <cell r="O1597">
            <v>34</v>
          </cell>
          <cell r="Q1597">
            <v>34</v>
          </cell>
        </row>
        <row r="1598">
          <cell r="A1598" t="str">
            <v>XJ305</v>
          </cell>
          <cell r="B1598" t="str">
            <v>橡胶垫圈</v>
          </cell>
          <cell r="C1598" t="str">
            <v>104*60*3</v>
          </cell>
          <cell r="D1598" t="str">
            <v>只</v>
          </cell>
          <cell r="F1598">
            <v>20</v>
          </cell>
          <cell r="G1598">
            <v>25.6</v>
          </cell>
          <cell r="I1598">
            <v>25.6</v>
          </cell>
          <cell r="N1598">
            <v>20</v>
          </cell>
          <cell r="O1598">
            <v>25.6</v>
          </cell>
          <cell r="Q1598">
            <v>25.6</v>
          </cell>
        </row>
        <row r="1599">
          <cell r="A1599" t="str">
            <v>XL037</v>
          </cell>
          <cell r="B1599" t="str">
            <v>联轴器{钢性}</v>
          </cell>
          <cell r="C1599" t="str">
            <v>5T</v>
          </cell>
          <cell r="D1599" t="str">
            <v>只</v>
          </cell>
          <cell r="E1599">
            <v>1</v>
          </cell>
          <cell r="F1599">
            <v>1</v>
          </cell>
          <cell r="G1599">
            <v>300.85000000000002</v>
          </cell>
          <cell r="H1599">
            <v>144.15</v>
          </cell>
          <cell r="I1599">
            <v>445</v>
          </cell>
          <cell r="J1599">
            <v>1</v>
          </cell>
          <cell r="K1599">
            <v>300.85000000000002</v>
          </cell>
          <cell r="L1599">
            <v>143.87</v>
          </cell>
          <cell r="M1599">
            <v>444.72</v>
          </cell>
          <cell r="N1599">
            <v>1</v>
          </cell>
          <cell r="O1599">
            <v>300.85000000000002</v>
          </cell>
          <cell r="P1599">
            <v>143.87</v>
          </cell>
          <cell r="Q1599">
            <v>444.72</v>
          </cell>
        </row>
        <row r="1600">
          <cell r="A1600" t="str">
            <v>XL050</v>
          </cell>
          <cell r="B1600" t="str">
            <v>铜轨道滚珠</v>
          </cell>
          <cell r="D1600" t="str">
            <v>套</v>
          </cell>
          <cell r="F1600">
            <v>1</v>
          </cell>
          <cell r="G1600">
            <v>1581.2</v>
          </cell>
          <cell r="H1600">
            <v>-128.21</v>
          </cell>
          <cell r="I1600">
            <v>1452.99</v>
          </cell>
          <cell r="N1600">
            <v>1</v>
          </cell>
          <cell r="O1600">
            <v>1581.2</v>
          </cell>
          <cell r="P1600">
            <v>-128.21</v>
          </cell>
          <cell r="Q1600">
            <v>1452.99</v>
          </cell>
        </row>
        <row r="1601">
          <cell r="A1601" t="str">
            <v>XL052</v>
          </cell>
          <cell r="B1601" t="str">
            <v>叶片泵</v>
          </cell>
          <cell r="D1601" t="str">
            <v>只</v>
          </cell>
          <cell r="E1601">
            <v>2</v>
          </cell>
          <cell r="F1601">
            <v>3</v>
          </cell>
          <cell r="G1601">
            <v>2692.32</v>
          </cell>
          <cell r="H1601">
            <v>-42.74</v>
          </cell>
          <cell r="I1601">
            <v>2649.58</v>
          </cell>
          <cell r="J1601">
            <v>2</v>
          </cell>
          <cell r="K1601">
            <v>1794.88</v>
          </cell>
          <cell r="L1601">
            <v>-813.12</v>
          </cell>
          <cell r="M1601">
            <v>981.76</v>
          </cell>
          <cell r="N1601">
            <v>3</v>
          </cell>
          <cell r="O1601">
            <v>2692.32</v>
          </cell>
          <cell r="P1601">
            <v>-449.29</v>
          </cell>
          <cell r="Q1601">
            <v>2243.0300000000002</v>
          </cell>
        </row>
        <row r="1602">
          <cell r="A1602" t="str">
            <v>XL097</v>
          </cell>
          <cell r="B1602" t="str">
            <v>电磁离合器</v>
          </cell>
          <cell r="D1602" t="str">
            <v>只</v>
          </cell>
          <cell r="F1602">
            <v>2</v>
          </cell>
          <cell r="G1602">
            <v>820.52</v>
          </cell>
          <cell r="I1602">
            <v>820.52</v>
          </cell>
          <cell r="N1602">
            <v>2</v>
          </cell>
          <cell r="O1602">
            <v>820.52</v>
          </cell>
          <cell r="Q1602">
            <v>820.52</v>
          </cell>
        </row>
        <row r="1603">
          <cell r="A1603" t="str">
            <v>XL198</v>
          </cell>
          <cell r="B1603" t="str">
            <v>电磁离合器</v>
          </cell>
          <cell r="C1603" t="str">
            <v>DLMX-5</v>
          </cell>
          <cell r="D1603" t="str">
            <v>只</v>
          </cell>
          <cell r="F1603">
            <v>2</v>
          </cell>
          <cell r="G1603">
            <v>222.22</v>
          </cell>
          <cell r="H1603">
            <v>30.77</v>
          </cell>
          <cell r="I1603">
            <v>252.99</v>
          </cell>
          <cell r="N1603">
            <v>2</v>
          </cell>
          <cell r="O1603">
            <v>222.22</v>
          </cell>
          <cell r="P1603">
            <v>30.77</v>
          </cell>
          <cell r="Q1603">
            <v>252.99</v>
          </cell>
        </row>
        <row r="1604">
          <cell r="A1604" t="str">
            <v>XL231</v>
          </cell>
          <cell r="B1604" t="str">
            <v>铣床齿轮</v>
          </cell>
          <cell r="C1604" t="str">
            <v>X62040</v>
          </cell>
          <cell r="D1604" t="str">
            <v>只</v>
          </cell>
          <cell r="E1604">
            <v>3</v>
          </cell>
          <cell r="F1604">
            <v>2</v>
          </cell>
          <cell r="G1604">
            <v>769.24</v>
          </cell>
          <cell r="H1604">
            <v>76.91</v>
          </cell>
          <cell r="I1604">
            <v>846.15</v>
          </cell>
          <cell r="J1604">
            <v>3</v>
          </cell>
          <cell r="K1604">
            <v>1153.8599999999999</v>
          </cell>
          <cell r="L1604">
            <v>-279.87</v>
          </cell>
          <cell r="M1604">
            <v>873.99</v>
          </cell>
          <cell r="N1604">
            <v>2</v>
          </cell>
          <cell r="O1604">
            <v>769.24</v>
          </cell>
          <cell r="P1604">
            <v>-186.59</v>
          </cell>
          <cell r="Q1604">
            <v>582.65</v>
          </cell>
        </row>
        <row r="1605">
          <cell r="A1605" t="str">
            <v>XL243</v>
          </cell>
          <cell r="B1605" t="str">
            <v>叶片泵</v>
          </cell>
          <cell r="C1605" t="str">
            <v>YB1-25</v>
          </cell>
          <cell r="D1605" t="str">
            <v>只</v>
          </cell>
          <cell r="F1605">
            <v>2</v>
          </cell>
          <cell r="G1605">
            <v>837.6</v>
          </cell>
          <cell r="H1605">
            <v>0.01</v>
          </cell>
          <cell r="I1605">
            <v>837.61</v>
          </cell>
          <cell r="N1605">
            <v>2</v>
          </cell>
          <cell r="O1605">
            <v>837.6</v>
          </cell>
          <cell r="P1605">
            <v>0.01</v>
          </cell>
          <cell r="Q1605">
            <v>837.61</v>
          </cell>
        </row>
        <row r="1606">
          <cell r="A1606" t="str">
            <v>XL247</v>
          </cell>
          <cell r="B1606" t="str">
            <v>螺母</v>
          </cell>
          <cell r="C1606" t="str">
            <v>B665</v>
          </cell>
          <cell r="D1606" t="str">
            <v>只</v>
          </cell>
          <cell r="E1606">
            <v>1</v>
          </cell>
          <cell r="F1606">
            <v>2</v>
          </cell>
          <cell r="G1606">
            <v>133.34</v>
          </cell>
          <cell r="H1606">
            <v>-3.43</v>
          </cell>
          <cell r="I1606">
            <v>129.91</v>
          </cell>
          <cell r="J1606">
            <v>1</v>
          </cell>
          <cell r="K1606">
            <v>66.67</v>
          </cell>
          <cell r="L1606">
            <v>-1.1399999999999999</v>
          </cell>
          <cell r="M1606">
            <v>65.53</v>
          </cell>
          <cell r="N1606">
            <v>2</v>
          </cell>
          <cell r="O1606">
            <v>133.34</v>
          </cell>
          <cell r="P1606">
            <v>-2.29</v>
          </cell>
          <cell r="Q1606">
            <v>131.05000000000001</v>
          </cell>
        </row>
        <row r="1607">
          <cell r="A1607" t="str">
            <v>XL248</v>
          </cell>
          <cell r="B1607" t="str">
            <v>百叶支架</v>
          </cell>
          <cell r="C1607" t="str">
            <v>3025</v>
          </cell>
          <cell r="D1607" t="str">
            <v>只</v>
          </cell>
          <cell r="F1607">
            <v>1</v>
          </cell>
          <cell r="G1607">
            <v>354.7</v>
          </cell>
          <cell r="I1607">
            <v>354.7</v>
          </cell>
          <cell r="N1607">
            <v>1</v>
          </cell>
          <cell r="O1607">
            <v>354.7</v>
          </cell>
          <cell r="Q1607">
            <v>354.7</v>
          </cell>
        </row>
        <row r="1608">
          <cell r="A1608" t="str">
            <v>XL252</v>
          </cell>
          <cell r="B1608" t="str">
            <v>螺旋伞齿轮</v>
          </cell>
          <cell r="C1608" t="str">
            <v>30215</v>
          </cell>
          <cell r="D1608" t="str">
            <v>套</v>
          </cell>
          <cell r="F1608">
            <v>2</v>
          </cell>
          <cell r="G1608">
            <v>1538.46</v>
          </cell>
          <cell r="I1608">
            <v>1538.46</v>
          </cell>
          <cell r="N1608">
            <v>2</v>
          </cell>
          <cell r="O1608">
            <v>1538.46</v>
          </cell>
          <cell r="Q1608">
            <v>1538.46</v>
          </cell>
        </row>
        <row r="1609">
          <cell r="A1609" t="str">
            <v>XL262</v>
          </cell>
          <cell r="B1609" t="str">
            <v>空滤芯</v>
          </cell>
          <cell r="C1609" t="str">
            <v>BP100</v>
          </cell>
          <cell r="D1609" t="str">
            <v>只</v>
          </cell>
          <cell r="F1609">
            <v>2</v>
          </cell>
          <cell r="G1609">
            <v>188.04</v>
          </cell>
          <cell r="I1609">
            <v>188.04</v>
          </cell>
          <cell r="N1609">
            <v>2</v>
          </cell>
          <cell r="O1609">
            <v>188.04</v>
          </cell>
          <cell r="Q1609">
            <v>188.04</v>
          </cell>
        </row>
        <row r="1610">
          <cell r="A1610" t="str">
            <v>XL263</v>
          </cell>
          <cell r="B1610" t="str">
            <v>空滤芯</v>
          </cell>
          <cell r="C1610" t="str">
            <v>EP200</v>
          </cell>
          <cell r="D1610" t="str">
            <v>只</v>
          </cell>
          <cell r="F1610">
            <v>4</v>
          </cell>
          <cell r="G1610">
            <v>581.20000000000005</v>
          </cell>
          <cell r="I1610">
            <v>581.20000000000005</v>
          </cell>
          <cell r="N1610">
            <v>4</v>
          </cell>
          <cell r="O1610">
            <v>581.20000000000005</v>
          </cell>
          <cell r="Q1610">
            <v>581.20000000000005</v>
          </cell>
        </row>
        <row r="1611">
          <cell r="A1611" t="str">
            <v>XL265</v>
          </cell>
          <cell r="B1611" t="str">
            <v>油分芯</v>
          </cell>
          <cell r="C1611" t="str">
            <v>EP200</v>
          </cell>
          <cell r="D1611" t="str">
            <v>只</v>
          </cell>
          <cell r="F1611">
            <v>2</v>
          </cell>
          <cell r="G1611">
            <v>4273.5</v>
          </cell>
          <cell r="I1611">
            <v>4273.5</v>
          </cell>
          <cell r="N1611">
            <v>2</v>
          </cell>
          <cell r="O1611">
            <v>4273.5</v>
          </cell>
          <cell r="Q1611">
            <v>4273.5</v>
          </cell>
        </row>
        <row r="1612">
          <cell r="A1612" t="str">
            <v>XL280</v>
          </cell>
          <cell r="B1612" t="str">
            <v>高压油管</v>
          </cell>
          <cell r="D1612" t="str">
            <v>米</v>
          </cell>
          <cell r="E1612">
            <v>40</v>
          </cell>
          <cell r="F1612">
            <v>40</v>
          </cell>
          <cell r="G1612">
            <v>1200</v>
          </cell>
          <cell r="I1612">
            <v>1200</v>
          </cell>
          <cell r="J1612">
            <v>40</v>
          </cell>
          <cell r="K1612">
            <v>1200</v>
          </cell>
          <cell r="M1612">
            <v>1200</v>
          </cell>
          <cell r="N1612">
            <v>40</v>
          </cell>
          <cell r="O1612">
            <v>1200</v>
          </cell>
          <cell r="Q1612">
            <v>1200</v>
          </cell>
        </row>
        <row r="1613">
          <cell r="A1613" t="str">
            <v>XL284</v>
          </cell>
          <cell r="B1613" t="str">
            <v>C6140齿轴</v>
          </cell>
          <cell r="C1613" t="str">
            <v>6102</v>
          </cell>
          <cell r="D1613" t="str">
            <v>根</v>
          </cell>
          <cell r="F1613">
            <v>2</v>
          </cell>
          <cell r="G1613">
            <v>333.34</v>
          </cell>
          <cell r="H1613">
            <v>150.41999999999999</v>
          </cell>
          <cell r="I1613">
            <v>483.76</v>
          </cell>
          <cell r="N1613">
            <v>2</v>
          </cell>
          <cell r="O1613">
            <v>333.34</v>
          </cell>
          <cell r="P1613">
            <v>150.41999999999999</v>
          </cell>
          <cell r="Q1613">
            <v>483.76</v>
          </cell>
        </row>
        <row r="1614">
          <cell r="A1614" t="str">
            <v>XL334</v>
          </cell>
          <cell r="B1614" t="str">
            <v>离合器外套.花键套.套</v>
          </cell>
          <cell r="C1614" t="str">
            <v>501176.501184.501185.501178</v>
          </cell>
          <cell r="D1614" t="str">
            <v>件</v>
          </cell>
          <cell r="F1614">
            <v>6</v>
          </cell>
          <cell r="G1614">
            <v>842.04</v>
          </cell>
          <cell r="H1614">
            <v>-72.81</v>
          </cell>
          <cell r="I1614">
            <v>769.23</v>
          </cell>
          <cell r="N1614">
            <v>6</v>
          </cell>
          <cell r="O1614">
            <v>842.04</v>
          </cell>
          <cell r="P1614">
            <v>-72.81</v>
          </cell>
          <cell r="Q1614">
            <v>769.23</v>
          </cell>
        </row>
        <row r="1615">
          <cell r="A1615" t="str">
            <v>XL351</v>
          </cell>
          <cell r="B1615" t="str">
            <v>三联齿轮</v>
          </cell>
          <cell r="C1615" t="str">
            <v>CA630</v>
          </cell>
          <cell r="D1615" t="str">
            <v>只</v>
          </cell>
          <cell r="E1615">
            <v>1</v>
          </cell>
          <cell r="F1615">
            <v>1</v>
          </cell>
          <cell r="G1615">
            <v>215.38</v>
          </cell>
          <cell r="H1615">
            <v>41.03</v>
          </cell>
          <cell r="I1615">
            <v>256.41000000000003</v>
          </cell>
          <cell r="J1615">
            <v>1</v>
          </cell>
          <cell r="K1615">
            <v>215.38</v>
          </cell>
          <cell r="L1615">
            <v>20.51</v>
          </cell>
          <cell r="M1615">
            <v>235.89</v>
          </cell>
          <cell r="N1615">
            <v>1</v>
          </cell>
          <cell r="O1615">
            <v>215.38</v>
          </cell>
          <cell r="P1615">
            <v>20.51</v>
          </cell>
          <cell r="Q1615">
            <v>235.89</v>
          </cell>
        </row>
        <row r="1616">
          <cell r="A1616" t="str">
            <v>YH139</v>
          </cell>
          <cell r="B1616" t="str">
            <v>交流焊机</v>
          </cell>
          <cell r="C1616" t="str">
            <v>BX6-200</v>
          </cell>
          <cell r="D1616" t="str">
            <v>台</v>
          </cell>
          <cell r="F1616">
            <v>1</v>
          </cell>
          <cell r="G1616">
            <v>1282.05</v>
          </cell>
          <cell r="I1616">
            <v>1282.05</v>
          </cell>
          <cell r="N1616">
            <v>1</v>
          </cell>
          <cell r="O1616">
            <v>1282.05</v>
          </cell>
          <cell r="Q1616">
            <v>1282.05</v>
          </cell>
        </row>
        <row r="1617">
          <cell r="A1617" t="str">
            <v>YL012</v>
          </cell>
          <cell r="B1617" t="str">
            <v>进口油</v>
          </cell>
          <cell r="D1617" t="str">
            <v>桶</v>
          </cell>
          <cell r="F1617">
            <v>3</v>
          </cell>
          <cell r="G1617">
            <v>5435.88</v>
          </cell>
          <cell r="H1617">
            <v>256.43</v>
          </cell>
          <cell r="I1617">
            <v>5692.31</v>
          </cell>
          <cell r="N1617">
            <v>3</v>
          </cell>
          <cell r="O1617">
            <v>5435.88</v>
          </cell>
          <cell r="P1617">
            <v>256.43</v>
          </cell>
          <cell r="Q1617">
            <v>5692.31</v>
          </cell>
        </row>
        <row r="1618">
          <cell r="A1618" t="str">
            <v>YQ024</v>
          </cell>
          <cell r="B1618" t="str">
            <v>面漆</v>
          </cell>
          <cell r="D1618" t="str">
            <v>公斤</v>
          </cell>
          <cell r="E1618">
            <v>36</v>
          </cell>
          <cell r="F1618">
            <v>54</v>
          </cell>
          <cell r="G1618">
            <v>1015.2</v>
          </cell>
          <cell r="I1618">
            <v>1015.2</v>
          </cell>
          <cell r="J1618">
            <v>36</v>
          </cell>
          <cell r="K1618">
            <v>676.8</v>
          </cell>
          <cell r="L1618">
            <v>53.23</v>
          </cell>
          <cell r="M1618">
            <v>730.03</v>
          </cell>
          <cell r="N1618">
            <v>54</v>
          </cell>
          <cell r="O1618">
            <v>1015.2</v>
          </cell>
          <cell r="P1618">
            <v>-12.64</v>
          </cell>
          <cell r="Q1618">
            <v>1002.56</v>
          </cell>
        </row>
        <row r="1619">
          <cell r="A1619" t="str">
            <v>ZC272</v>
          </cell>
          <cell r="B1619" t="str">
            <v>轴承</v>
          </cell>
          <cell r="C1619" t="str">
            <v>315</v>
          </cell>
          <cell r="D1619" t="str">
            <v>套</v>
          </cell>
          <cell r="F1619">
            <v>2</v>
          </cell>
          <cell r="G1619">
            <v>120</v>
          </cell>
          <cell r="I1619">
            <v>120</v>
          </cell>
          <cell r="N1619">
            <v>2</v>
          </cell>
          <cell r="O1619">
            <v>120</v>
          </cell>
          <cell r="Q1619">
            <v>120</v>
          </cell>
        </row>
        <row r="1620">
          <cell r="A1620" t="str">
            <v>ZC275</v>
          </cell>
          <cell r="B1620" t="str">
            <v>轴承</v>
          </cell>
          <cell r="C1620" t="str">
            <v>324</v>
          </cell>
          <cell r="D1620" t="str">
            <v>套</v>
          </cell>
          <cell r="F1620">
            <v>10</v>
          </cell>
          <cell r="G1620">
            <v>6631</v>
          </cell>
          <cell r="I1620">
            <v>6631</v>
          </cell>
          <cell r="N1620">
            <v>10</v>
          </cell>
          <cell r="O1620">
            <v>6631</v>
          </cell>
          <cell r="Q1620">
            <v>6631</v>
          </cell>
        </row>
        <row r="1621">
          <cell r="A1621" t="str">
            <v>ZC276</v>
          </cell>
          <cell r="B1621" t="str">
            <v>轴承</v>
          </cell>
          <cell r="C1621" t="str">
            <v>8312-51312</v>
          </cell>
          <cell r="D1621" t="str">
            <v>套</v>
          </cell>
          <cell r="F1621">
            <v>5</v>
          </cell>
          <cell r="G1621">
            <v>163.4</v>
          </cell>
          <cell r="I1621">
            <v>163.4</v>
          </cell>
          <cell r="N1621">
            <v>5</v>
          </cell>
          <cell r="O1621">
            <v>163.4</v>
          </cell>
          <cell r="Q1621">
            <v>163.4</v>
          </cell>
        </row>
        <row r="1622">
          <cell r="A1622" t="str">
            <v>ZD017</v>
          </cell>
          <cell r="B1622" t="str">
            <v>轴挡</v>
          </cell>
          <cell r="C1622" t="str">
            <v>Q38</v>
          </cell>
          <cell r="D1622" t="str">
            <v>只</v>
          </cell>
          <cell r="F1622">
            <v>20</v>
          </cell>
          <cell r="G1622">
            <v>8.4</v>
          </cell>
          <cell r="I1622">
            <v>8.4</v>
          </cell>
          <cell r="N1622">
            <v>20</v>
          </cell>
          <cell r="O1622">
            <v>8.4</v>
          </cell>
          <cell r="Q1622">
            <v>8.4</v>
          </cell>
        </row>
        <row r="1623">
          <cell r="A1623" t="str">
            <v>ZD035</v>
          </cell>
          <cell r="B1623" t="str">
            <v>轴挡</v>
          </cell>
          <cell r="C1623" t="str">
            <v>Q24</v>
          </cell>
          <cell r="D1623" t="str">
            <v>只</v>
          </cell>
          <cell r="F1623">
            <v>50</v>
          </cell>
          <cell r="G1623">
            <v>8.5</v>
          </cell>
          <cell r="H1623">
            <v>0.05</v>
          </cell>
          <cell r="I1623">
            <v>8.5500000000000007</v>
          </cell>
          <cell r="N1623">
            <v>50</v>
          </cell>
          <cell r="O1623">
            <v>8.5</v>
          </cell>
          <cell r="P1623">
            <v>0.05</v>
          </cell>
          <cell r="Q1623">
            <v>8.5500000000000007</v>
          </cell>
        </row>
        <row r="1624">
          <cell r="A1624" t="str">
            <v>DJ179</v>
          </cell>
          <cell r="B1624" t="str">
            <v>轴承座</v>
          </cell>
          <cell r="C1624" t="str">
            <v>80T</v>
          </cell>
          <cell r="D1624" t="str">
            <v>只</v>
          </cell>
          <cell r="E1624">
            <v>1</v>
          </cell>
          <cell r="F1624">
            <v>-1</v>
          </cell>
          <cell r="G1624">
            <v>-475.6</v>
          </cell>
          <cell r="H1624">
            <v>-111.49</v>
          </cell>
          <cell r="I1624">
            <v>-587.09</v>
          </cell>
          <cell r="P1624">
            <v>15.89</v>
          </cell>
          <cell r="Q1624">
            <v>15.89</v>
          </cell>
        </row>
        <row r="1625">
          <cell r="A1625" t="str">
            <v>ZZ177</v>
          </cell>
          <cell r="B1625" t="str">
            <v>台板</v>
          </cell>
          <cell r="C1625" t="str">
            <v>10T</v>
          </cell>
          <cell r="D1625" t="str">
            <v>只</v>
          </cell>
          <cell r="F1625">
            <v>55</v>
          </cell>
          <cell r="G1625">
            <v>3788.4</v>
          </cell>
          <cell r="I1625">
            <v>3788.4</v>
          </cell>
          <cell r="N1625">
            <v>55</v>
          </cell>
          <cell r="O1625">
            <v>3788.4</v>
          </cell>
          <cell r="Q1625">
            <v>3788.4</v>
          </cell>
        </row>
        <row r="1626">
          <cell r="A1626" t="str">
            <v>ZZ178</v>
          </cell>
          <cell r="B1626" t="str">
            <v>台板</v>
          </cell>
          <cell r="C1626" t="str">
            <v>25T</v>
          </cell>
          <cell r="D1626" t="str">
            <v>只</v>
          </cell>
          <cell r="F1626">
            <v>21</v>
          </cell>
          <cell r="G1626">
            <v>4246.2</v>
          </cell>
          <cell r="I1626">
            <v>4246.2</v>
          </cell>
          <cell r="N1626">
            <v>21</v>
          </cell>
          <cell r="O1626">
            <v>4246.2</v>
          </cell>
          <cell r="Q1626">
            <v>4246.2</v>
          </cell>
        </row>
        <row r="1627">
          <cell r="A1627" t="str">
            <v>ZZ179</v>
          </cell>
          <cell r="B1627" t="str">
            <v>工作台板</v>
          </cell>
          <cell r="C1627" t="str">
            <v>40T</v>
          </cell>
          <cell r="D1627" t="str">
            <v>件</v>
          </cell>
          <cell r="F1627">
            <v>10</v>
          </cell>
          <cell r="G1627">
            <v>7750</v>
          </cell>
          <cell r="I1627">
            <v>7750</v>
          </cell>
          <cell r="N1627">
            <v>10</v>
          </cell>
          <cell r="O1627">
            <v>7750</v>
          </cell>
          <cell r="Q1627">
            <v>7750</v>
          </cell>
        </row>
        <row r="1628">
          <cell r="A1628" t="str">
            <v>YX067</v>
          </cell>
          <cell r="B1628" t="str">
            <v>平键</v>
          </cell>
          <cell r="C1628" t="str">
            <v>8*70</v>
          </cell>
          <cell r="D1628" t="str">
            <v>只</v>
          </cell>
          <cell r="E1628">
            <v>18</v>
          </cell>
          <cell r="F1628">
            <v>100</v>
          </cell>
          <cell r="G1628">
            <v>38.799999999999997</v>
          </cell>
          <cell r="I1628">
            <v>38.799999999999997</v>
          </cell>
          <cell r="J1628">
            <v>26</v>
          </cell>
          <cell r="K1628">
            <v>10.11</v>
          </cell>
          <cell r="L1628">
            <v>-0.54</v>
          </cell>
          <cell r="M1628">
            <v>9.57</v>
          </cell>
          <cell r="N1628">
            <v>92</v>
          </cell>
          <cell r="O1628">
            <v>35.619999999999997</v>
          </cell>
          <cell r="P1628">
            <v>0.45</v>
          </cell>
          <cell r="Q1628">
            <v>36.07</v>
          </cell>
        </row>
        <row r="1629">
          <cell r="A1629" t="str">
            <v>GJ272</v>
          </cell>
          <cell r="B1629" t="str">
            <v>合金刀头</v>
          </cell>
          <cell r="C1629" t="str">
            <v>YG6A130</v>
          </cell>
          <cell r="D1629" t="str">
            <v>块</v>
          </cell>
          <cell r="E1629">
            <v>25</v>
          </cell>
          <cell r="F1629">
            <v>154</v>
          </cell>
          <cell r="G1629">
            <v>2125.1999999999998</v>
          </cell>
          <cell r="H1629">
            <v>-143.71</v>
          </cell>
          <cell r="I1629">
            <v>1981.49</v>
          </cell>
          <cell r="J1629">
            <v>109</v>
          </cell>
          <cell r="K1629">
            <v>1504.2</v>
          </cell>
          <cell r="L1629">
            <v>-114.48</v>
          </cell>
          <cell r="M1629">
            <v>1389.72</v>
          </cell>
          <cell r="N1629">
            <v>70</v>
          </cell>
          <cell r="O1629">
            <v>966</v>
          </cell>
          <cell r="P1629">
            <v>23.06</v>
          </cell>
          <cell r="Q1629">
            <v>989.06</v>
          </cell>
        </row>
        <row r="1630">
          <cell r="A1630" t="str">
            <v>BJ002</v>
          </cell>
          <cell r="B1630" t="str">
            <v>油毛毡</v>
          </cell>
          <cell r="D1630" t="str">
            <v>卷</v>
          </cell>
          <cell r="E1630">
            <v>174</v>
          </cell>
          <cell r="F1630">
            <v>830</v>
          </cell>
          <cell r="G1630">
            <v>16600</v>
          </cell>
          <cell r="H1630">
            <v>-607.69000000000005</v>
          </cell>
          <cell r="I1630">
            <v>15992.31</v>
          </cell>
          <cell r="J1630">
            <v>700</v>
          </cell>
          <cell r="K1630">
            <v>14000</v>
          </cell>
          <cell r="L1630">
            <v>-711.03</v>
          </cell>
          <cell r="M1630">
            <v>13288.97</v>
          </cell>
          <cell r="N1630">
            <v>304</v>
          </cell>
          <cell r="O1630">
            <v>6080</v>
          </cell>
          <cell r="P1630">
            <v>-265.43</v>
          </cell>
          <cell r="Q1630">
            <v>5814.57</v>
          </cell>
        </row>
        <row r="1631">
          <cell r="A1631" t="str">
            <v>BJ003</v>
          </cell>
          <cell r="B1631" t="str">
            <v>床衣</v>
          </cell>
          <cell r="C1631" t="str">
            <v>10T</v>
          </cell>
          <cell r="D1631" t="str">
            <v>只</v>
          </cell>
          <cell r="E1631">
            <v>39</v>
          </cell>
          <cell r="F1631">
            <v>612</v>
          </cell>
          <cell r="G1631">
            <v>4284</v>
          </cell>
          <cell r="I1631">
            <v>4284</v>
          </cell>
          <cell r="J1631">
            <v>310</v>
          </cell>
          <cell r="K1631">
            <v>2170</v>
          </cell>
          <cell r="L1631">
            <v>367.24</v>
          </cell>
          <cell r="M1631">
            <v>2537.2399999999998</v>
          </cell>
          <cell r="N1631">
            <v>341</v>
          </cell>
          <cell r="O1631">
            <v>2387</v>
          </cell>
          <cell r="Q1631">
            <v>2387</v>
          </cell>
        </row>
        <row r="1632">
          <cell r="A1632" t="str">
            <v>BJ004</v>
          </cell>
          <cell r="B1632" t="str">
            <v>床衣</v>
          </cell>
          <cell r="C1632" t="str">
            <v>16T</v>
          </cell>
          <cell r="D1632" t="str">
            <v>只</v>
          </cell>
          <cell r="E1632">
            <v>86</v>
          </cell>
          <cell r="F1632">
            <v>694</v>
          </cell>
          <cell r="G1632">
            <v>5621.4</v>
          </cell>
          <cell r="H1632">
            <v>-133.72999999999999</v>
          </cell>
          <cell r="I1632">
            <v>5487.67</v>
          </cell>
          <cell r="J1632">
            <v>426</v>
          </cell>
          <cell r="K1632">
            <v>3450.6</v>
          </cell>
          <cell r="L1632">
            <v>26.34</v>
          </cell>
          <cell r="M1632">
            <v>3476.94</v>
          </cell>
          <cell r="N1632">
            <v>354</v>
          </cell>
          <cell r="O1632">
            <v>2867.4</v>
          </cell>
          <cell r="P1632">
            <v>10.56</v>
          </cell>
          <cell r="Q1632">
            <v>2877.96</v>
          </cell>
        </row>
        <row r="1633">
          <cell r="A1633" t="str">
            <v>BJ005</v>
          </cell>
          <cell r="B1633" t="str">
            <v>床衣</v>
          </cell>
          <cell r="C1633" t="str">
            <v>25T</v>
          </cell>
          <cell r="D1633" t="str">
            <v>只</v>
          </cell>
          <cell r="E1633">
            <v>90</v>
          </cell>
          <cell r="F1633">
            <v>586</v>
          </cell>
          <cell r="G1633">
            <v>5156.8</v>
          </cell>
          <cell r="H1633">
            <v>-89.03</v>
          </cell>
          <cell r="I1633">
            <v>5067.7700000000004</v>
          </cell>
          <cell r="J1633">
            <v>467</v>
          </cell>
          <cell r="K1633">
            <v>4109.6000000000004</v>
          </cell>
          <cell r="L1633">
            <v>105.4</v>
          </cell>
          <cell r="M1633">
            <v>4215</v>
          </cell>
          <cell r="N1633">
            <v>209</v>
          </cell>
          <cell r="O1633">
            <v>1894.04</v>
          </cell>
          <cell r="P1633">
            <v>17.559999999999999</v>
          </cell>
          <cell r="Q1633">
            <v>1911.6</v>
          </cell>
        </row>
        <row r="1634">
          <cell r="A1634" t="str">
            <v>BJ006</v>
          </cell>
          <cell r="B1634" t="str">
            <v>床衣</v>
          </cell>
          <cell r="C1634" t="str">
            <v>40T.63T</v>
          </cell>
          <cell r="D1634" t="str">
            <v>只</v>
          </cell>
          <cell r="E1634">
            <v>224</v>
          </cell>
          <cell r="F1634">
            <v>506</v>
          </cell>
          <cell r="G1634">
            <v>7185.2</v>
          </cell>
          <cell r="H1634">
            <v>-258.14999999999998</v>
          </cell>
          <cell r="I1634">
            <v>6927.05</v>
          </cell>
          <cell r="J1634">
            <v>461</v>
          </cell>
          <cell r="K1634">
            <v>6546.2</v>
          </cell>
          <cell r="L1634">
            <v>-138.13</v>
          </cell>
          <cell r="M1634">
            <v>6408.07</v>
          </cell>
          <cell r="N1634">
            <v>269</v>
          </cell>
          <cell r="O1634">
            <v>3819.8</v>
          </cell>
          <cell r="P1634">
            <v>-68.59</v>
          </cell>
          <cell r="Q1634">
            <v>3751.21</v>
          </cell>
        </row>
        <row r="1635">
          <cell r="A1635" t="str">
            <v>BJ007</v>
          </cell>
          <cell r="B1635" t="str">
            <v>床衣</v>
          </cell>
          <cell r="C1635" t="str">
            <v>80T</v>
          </cell>
          <cell r="D1635" t="str">
            <v>只</v>
          </cell>
          <cell r="E1635">
            <v>16</v>
          </cell>
          <cell r="F1635">
            <v>77</v>
          </cell>
          <cell r="G1635">
            <v>1078</v>
          </cell>
          <cell r="H1635">
            <v>83.72</v>
          </cell>
          <cell r="I1635">
            <v>1161.72</v>
          </cell>
          <cell r="J1635">
            <v>53</v>
          </cell>
          <cell r="K1635">
            <v>742</v>
          </cell>
          <cell r="L1635">
            <v>-90.3</v>
          </cell>
          <cell r="M1635">
            <v>651.70000000000005</v>
          </cell>
          <cell r="N1635">
            <v>40</v>
          </cell>
          <cell r="O1635">
            <v>560</v>
          </cell>
          <cell r="P1635">
            <v>10.11</v>
          </cell>
          <cell r="Q1635">
            <v>570.11</v>
          </cell>
        </row>
        <row r="1636">
          <cell r="A1636" t="str">
            <v>BJ008</v>
          </cell>
          <cell r="B1636" t="str">
            <v>床衣</v>
          </cell>
          <cell r="C1636" t="str">
            <v>100T</v>
          </cell>
          <cell r="D1636" t="str">
            <v>只</v>
          </cell>
          <cell r="E1636">
            <v>10</v>
          </cell>
          <cell r="F1636">
            <v>116</v>
          </cell>
          <cell r="G1636">
            <v>4640</v>
          </cell>
          <cell r="H1636">
            <v>-1630.7</v>
          </cell>
          <cell r="I1636">
            <v>3009.3</v>
          </cell>
          <cell r="J1636">
            <v>88</v>
          </cell>
          <cell r="K1636">
            <v>3520</v>
          </cell>
          <cell r="L1636">
            <v>-1165.4100000000001</v>
          </cell>
          <cell r="M1636">
            <v>2354.59</v>
          </cell>
          <cell r="N1636">
            <v>38</v>
          </cell>
          <cell r="O1636">
            <v>1520</v>
          </cell>
          <cell r="P1636">
            <v>-526.54999999999995</v>
          </cell>
          <cell r="Q1636">
            <v>993.45</v>
          </cell>
        </row>
        <row r="1637">
          <cell r="A1637" t="str">
            <v>BJ009</v>
          </cell>
          <cell r="B1637" t="str">
            <v>塑料薄膜</v>
          </cell>
          <cell r="C1637" t="str">
            <v>10T</v>
          </cell>
          <cell r="D1637" t="str">
            <v>只</v>
          </cell>
          <cell r="E1637">
            <v>112</v>
          </cell>
          <cell r="F1637">
            <v>358</v>
          </cell>
          <cell r="G1637">
            <v>537</v>
          </cell>
          <cell r="H1637">
            <v>-194.3</v>
          </cell>
          <cell r="I1637">
            <v>342.7</v>
          </cell>
          <cell r="J1637">
            <v>369</v>
          </cell>
          <cell r="K1637">
            <v>553.5</v>
          </cell>
          <cell r="L1637">
            <v>-199.37</v>
          </cell>
          <cell r="M1637">
            <v>354.13</v>
          </cell>
          <cell r="N1637">
            <v>101</v>
          </cell>
          <cell r="O1637">
            <v>151.5</v>
          </cell>
          <cell r="P1637">
            <v>-54.76</v>
          </cell>
          <cell r="Q1637">
            <v>96.74</v>
          </cell>
        </row>
        <row r="1638">
          <cell r="A1638" t="str">
            <v>BJ010</v>
          </cell>
          <cell r="B1638" t="str">
            <v>塑料薄膜</v>
          </cell>
          <cell r="C1638" t="str">
            <v>16T-25T</v>
          </cell>
          <cell r="D1638" t="str">
            <v>只</v>
          </cell>
          <cell r="E1638">
            <v>216</v>
          </cell>
          <cell r="F1638">
            <v>930</v>
          </cell>
          <cell r="G1638">
            <v>3255</v>
          </cell>
          <cell r="I1638">
            <v>3255</v>
          </cell>
          <cell r="J1638">
            <v>621</v>
          </cell>
          <cell r="K1638">
            <v>2173.5</v>
          </cell>
          <cell r="L1638">
            <v>304.3</v>
          </cell>
          <cell r="M1638">
            <v>2477.8000000000002</v>
          </cell>
          <cell r="N1638">
            <v>525</v>
          </cell>
          <cell r="O1638">
            <v>1837.5</v>
          </cell>
          <cell r="P1638">
            <v>10.16</v>
          </cell>
          <cell r="Q1638">
            <v>1847.66</v>
          </cell>
        </row>
        <row r="1639">
          <cell r="A1639" t="str">
            <v>BJ017</v>
          </cell>
          <cell r="B1639" t="str">
            <v>元钉</v>
          </cell>
          <cell r="C1639" t="str">
            <v>4"</v>
          </cell>
          <cell r="D1639" t="str">
            <v>公斤</v>
          </cell>
          <cell r="E1639">
            <v>525</v>
          </cell>
          <cell r="F1639">
            <v>452.8</v>
          </cell>
          <cell r="G1639">
            <v>1470.24</v>
          </cell>
          <cell r="H1639">
            <v>28.05</v>
          </cell>
          <cell r="I1639">
            <v>1498.29</v>
          </cell>
          <cell r="J1639">
            <v>779.2</v>
          </cell>
          <cell r="K1639">
            <v>2530.1999999999998</v>
          </cell>
          <cell r="L1639">
            <v>15.59</v>
          </cell>
          <cell r="M1639">
            <v>2545.79</v>
          </cell>
          <cell r="N1639">
            <v>198.6</v>
          </cell>
          <cell r="O1639">
            <v>644.37</v>
          </cell>
          <cell r="P1639">
            <v>12.31</v>
          </cell>
          <cell r="Q1639">
            <v>656.68</v>
          </cell>
        </row>
        <row r="1640">
          <cell r="A1640" t="str">
            <v>BJ019</v>
          </cell>
          <cell r="B1640" t="str">
            <v>木屑板</v>
          </cell>
          <cell r="D1640" t="str">
            <v>张</v>
          </cell>
          <cell r="E1640">
            <v>2667</v>
          </cell>
          <cell r="F1640">
            <v>3000</v>
          </cell>
          <cell r="G1640">
            <v>16500</v>
          </cell>
          <cell r="I1640">
            <v>16500</v>
          </cell>
          <cell r="J1640">
            <v>3515</v>
          </cell>
          <cell r="K1640">
            <v>19332.5</v>
          </cell>
          <cell r="L1640">
            <v>433.71</v>
          </cell>
          <cell r="M1640">
            <v>19766.21</v>
          </cell>
          <cell r="N1640">
            <v>2152</v>
          </cell>
          <cell r="O1640">
            <v>11836</v>
          </cell>
          <cell r="P1640">
            <v>79.64</v>
          </cell>
          <cell r="Q1640">
            <v>11915.64</v>
          </cell>
        </row>
        <row r="1641">
          <cell r="A1641" t="str">
            <v>BJ021</v>
          </cell>
          <cell r="B1641" t="str">
            <v>木材</v>
          </cell>
          <cell r="D1641" t="str">
            <v>立方</v>
          </cell>
          <cell r="E1641">
            <v>1.03</v>
          </cell>
          <cell r="F1641">
            <v>525.89</v>
          </cell>
          <cell r="G1641">
            <v>440580.13</v>
          </cell>
          <cell r="H1641">
            <v>-18059.990000000002</v>
          </cell>
          <cell r="I1641">
            <v>422520.14</v>
          </cell>
          <cell r="J1641">
            <v>526.91999999999996</v>
          </cell>
          <cell r="K1641">
            <v>441443.05</v>
          </cell>
          <cell r="L1641">
            <v>-19561.32</v>
          </cell>
          <cell r="M1641">
            <v>421881.73</v>
          </cell>
          <cell r="O1641">
            <v>10000.02</v>
          </cell>
          <cell r="P1641">
            <v>3229.65</v>
          </cell>
          <cell r="Q1641">
            <v>13229.67</v>
          </cell>
        </row>
        <row r="1642">
          <cell r="A1642" t="str">
            <v>BJ024</v>
          </cell>
          <cell r="B1642" t="str">
            <v>包装箱</v>
          </cell>
          <cell r="D1642" t="str">
            <v>只</v>
          </cell>
          <cell r="O1642">
            <v>0.01</v>
          </cell>
          <cell r="P1642">
            <v>-0.01</v>
          </cell>
        </row>
        <row r="1643">
          <cell r="A1643" t="str">
            <v>BJ026</v>
          </cell>
          <cell r="B1643" t="str">
            <v>羊毛毡</v>
          </cell>
          <cell r="D1643" t="str">
            <v>张</v>
          </cell>
          <cell r="F1643">
            <v>15</v>
          </cell>
          <cell r="G1643">
            <v>641.1</v>
          </cell>
          <cell r="I1643">
            <v>641.1</v>
          </cell>
          <cell r="J1643">
            <v>5</v>
          </cell>
          <cell r="K1643">
            <v>213.7</v>
          </cell>
          <cell r="M1643">
            <v>213.7</v>
          </cell>
          <cell r="N1643">
            <v>10</v>
          </cell>
          <cell r="O1643">
            <v>427.4</v>
          </cell>
          <cell r="Q1643">
            <v>427.4</v>
          </cell>
        </row>
        <row r="1644">
          <cell r="A1644" t="str">
            <v>BJ027</v>
          </cell>
          <cell r="B1644" t="str">
            <v>三合板</v>
          </cell>
          <cell r="D1644" t="str">
            <v>张</v>
          </cell>
          <cell r="F1644">
            <v>80</v>
          </cell>
          <cell r="G1644">
            <v>1160</v>
          </cell>
          <cell r="H1644">
            <v>2.39</v>
          </cell>
          <cell r="I1644">
            <v>1162.3900000000001</v>
          </cell>
          <cell r="J1644">
            <v>80</v>
          </cell>
          <cell r="K1644">
            <v>1160</v>
          </cell>
          <cell r="L1644">
            <v>2.39</v>
          </cell>
          <cell r="M1644">
            <v>1162.3900000000001</v>
          </cell>
        </row>
        <row r="1645">
          <cell r="A1645" t="str">
            <v>BJ028</v>
          </cell>
          <cell r="B1645" t="str">
            <v>元钉</v>
          </cell>
          <cell r="C1645" t="str">
            <v>8分</v>
          </cell>
          <cell r="D1645" t="str">
            <v>公斤</v>
          </cell>
          <cell r="F1645">
            <v>10</v>
          </cell>
          <cell r="G1645">
            <v>65</v>
          </cell>
          <cell r="I1645">
            <v>65</v>
          </cell>
          <cell r="J1645">
            <v>10</v>
          </cell>
          <cell r="K1645">
            <v>65</v>
          </cell>
          <cell r="M1645">
            <v>65</v>
          </cell>
        </row>
        <row r="1646">
          <cell r="A1646" t="str">
            <v>BJ029</v>
          </cell>
          <cell r="B1646" t="str">
            <v>七合板</v>
          </cell>
          <cell r="D1646" t="str">
            <v>张</v>
          </cell>
          <cell r="F1646">
            <v>1</v>
          </cell>
          <cell r="G1646">
            <v>56</v>
          </cell>
          <cell r="I1646">
            <v>56</v>
          </cell>
          <cell r="N1646">
            <v>1</v>
          </cell>
          <cell r="O1646">
            <v>56</v>
          </cell>
          <cell r="Q1646">
            <v>56</v>
          </cell>
        </row>
        <row r="1647">
          <cell r="A1647" t="str">
            <v>BP001</v>
          </cell>
          <cell r="B1647" t="str">
            <v>变频器</v>
          </cell>
          <cell r="C1647" t="str">
            <v>4K</v>
          </cell>
          <cell r="D1647" t="str">
            <v>只</v>
          </cell>
          <cell r="F1647">
            <v>37</v>
          </cell>
          <cell r="G1647">
            <v>132820.76</v>
          </cell>
          <cell r="H1647">
            <v>-2863.32</v>
          </cell>
          <cell r="I1647">
            <v>129957.44</v>
          </cell>
          <cell r="J1647">
            <v>21</v>
          </cell>
          <cell r="K1647">
            <v>75384.75</v>
          </cell>
          <cell r="L1647">
            <v>-1217.53</v>
          </cell>
          <cell r="M1647">
            <v>74167.22</v>
          </cell>
          <cell r="N1647">
            <v>16</v>
          </cell>
          <cell r="O1647">
            <v>57436.01</v>
          </cell>
          <cell r="P1647">
            <v>-1645.79</v>
          </cell>
          <cell r="Q1647">
            <v>55790.22</v>
          </cell>
        </row>
        <row r="1648">
          <cell r="A1648" t="str">
            <v>BP002</v>
          </cell>
          <cell r="B1648" t="str">
            <v>变频器</v>
          </cell>
          <cell r="C1648" t="str">
            <v>7.5K</v>
          </cell>
          <cell r="D1648" t="str">
            <v>只</v>
          </cell>
          <cell r="F1648">
            <v>45</v>
          </cell>
          <cell r="G1648">
            <v>191538.46</v>
          </cell>
          <cell r="H1648">
            <v>-273.51</v>
          </cell>
          <cell r="I1648">
            <v>191264.95</v>
          </cell>
          <cell r="J1648">
            <v>29</v>
          </cell>
          <cell r="K1648">
            <v>123435.89</v>
          </cell>
          <cell r="L1648">
            <v>1385.42</v>
          </cell>
          <cell r="M1648">
            <v>124821.31</v>
          </cell>
          <cell r="N1648">
            <v>16</v>
          </cell>
          <cell r="O1648">
            <v>68102.570000000007</v>
          </cell>
          <cell r="P1648">
            <v>-1658.93</v>
          </cell>
          <cell r="Q1648">
            <v>66443.64</v>
          </cell>
        </row>
        <row r="1649">
          <cell r="A1649" t="str">
            <v>BP006</v>
          </cell>
          <cell r="B1649" t="str">
            <v>变频器</v>
          </cell>
          <cell r="C1649" t="str">
            <v>22K</v>
          </cell>
          <cell r="D1649" t="str">
            <v>只</v>
          </cell>
          <cell r="F1649">
            <v>5</v>
          </cell>
          <cell r="G1649">
            <v>78320.5</v>
          </cell>
          <cell r="H1649">
            <v>-13379.48</v>
          </cell>
          <cell r="I1649">
            <v>64941.02</v>
          </cell>
          <cell r="J1649">
            <v>1</v>
          </cell>
          <cell r="K1649">
            <v>15664.1</v>
          </cell>
          <cell r="L1649">
            <v>-6091.45</v>
          </cell>
          <cell r="M1649">
            <v>9572.65</v>
          </cell>
          <cell r="N1649">
            <v>4</v>
          </cell>
          <cell r="O1649">
            <v>62656.4</v>
          </cell>
          <cell r="P1649">
            <v>-7288.03</v>
          </cell>
          <cell r="Q1649">
            <v>55368.37</v>
          </cell>
        </row>
        <row r="1650">
          <cell r="A1650" t="str">
            <v>CL010</v>
          </cell>
          <cell r="B1650" t="str">
            <v>外六角螺丝</v>
          </cell>
          <cell r="C1650" t="str">
            <v>8*14</v>
          </cell>
          <cell r="D1650" t="str">
            <v>只</v>
          </cell>
          <cell r="E1650">
            <v>1202</v>
          </cell>
          <cell r="F1650">
            <v>3000</v>
          </cell>
          <cell r="G1650">
            <v>306.3</v>
          </cell>
          <cell r="H1650">
            <v>-49.89</v>
          </cell>
          <cell r="I1650">
            <v>256.41000000000003</v>
          </cell>
          <cell r="J1650">
            <v>2096</v>
          </cell>
          <cell r="K1650">
            <v>214.01</v>
          </cell>
          <cell r="L1650">
            <v>-20.22</v>
          </cell>
          <cell r="M1650">
            <v>193.79</v>
          </cell>
          <cell r="N1650">
            <v>2106</v>
          </cell>
          <cell r="O1650">
            <v>215.01</v>
          </cell>
          <cell r="P1650">
            <v>-29.67</v>
          </cell>
          <cell r="Q1650">
            <v>185.34</v>
          </cell>
        </row>
        <row r="1651">
          <cell r="A1651" t="str">
            <v>CL014</v>
          </cell>
          <cell r="B1651" t="str">
            <v>外六角螺丝</v>
          </cell>
          <cell r="C1651" t="str">
            <v>10*30</v>
          </cell>
          <cell r="D1651" t="str">
            <v>只</v>
          </cell>
          <cell r="E1651">
            <v>378</v>
          </cell>
          <cell r="J1651">
            <v>378</v>
          </cell>
          <cell r="K1651">
            <v>64.150000000000006</v>
          </cell>
          <cell r="M1651">
            <v>64.150000000000006</v>
          </cell>
        </row>
        <row r="1652">
          <cell r="A1652" t="str">
            <v>CL015</v>
          </cell>
          <cell r="B1652" t="str">
            <v>外六角螺丝</v>
          </cell>
          <cell r="C1652" t="str">
            <v>10*90</v>
          </cell>
          <cell r="D1652" t="str">
            <v>只</v>
          </cell>
          <cell r="O1652">
            <v>-0.01</v>
          </cell>
          <cell r="P1652">
            <v>0.01</v>
          </cell>
        </row>
        <row r="1653">
          <cell r="A1653" t="str">
            <v>CL062</v>
          </cell>
          <cell r="B1653" t="str">
            <v>元柱肖</v>
          </cell>
          <cell r="C1653" t="str">
            <v>4*12</v>
          </cell>
          <cell r="D1653" t="str">
            <v>只</v>
          </cell>
          <cell r="E1653">
            <v>166</v>
          </cell>
          <cell r="J1653">
            <v>166</v>
          </cell>
          <cell r="K1653">
            <v>33.200000000000003</v>
          </cell>
          <cell r="M1653">
            <v>33.200000000000003</v>
          </cell>
        </row>
        <row r="1654">
          <cell r="A1654" t="str">
            <v>CL098</v>
          </cell>
          <cell r="B1654" t="str">
            <v>平机螺丝</v>
          </cell>
          <cell r="C1654" t="str">
            <v>6*10</v>
          </cell>
          <cell r="D1654" t="str">
            <v>只</v>
          </cell>
          <cell r="E1654">
            <v>1527</v>
          </cell>
          <cell r="J1654">
            <v>1527</v>
          </cell>
          <cell r="K1654">
            <v>84.14</v>
          </cell>
          <cell r="M1654">
            <v>84.14</v>
          </cell>
        </row>
        <row r="1655">
          <cell r="A1655" t="str">
            <v>CL106</v>
          </cell>
          <cell r="B1655" t="str">
            <v>压力表</v>
          </cell>
          <cell r="D1655" t="str">
            <v>只</v>
          </cell>
          <cell r="O1655">
            <v>0.01</v>
          </cell>
          <cell r="P1655">
            <v>0.01</v>
          </cell>
          <cell r="Q1655">
            <v>0.02</v>
          </cell>
        </row>
        <row r="1656">
          <cell r="A1656" t="str">
            <v>CL112</v>
          </cell>
          <cell r="B1656" t="str">
            <v>齿形保护带</v>
          </cell>
          <cell r="D1656" t="str">
            <v>卷</v>
          </cell>
          <cell r="E1656">
            <v>244</v>
          </cell>
          <cell r="J1656">
            <v>244</v>
          </cell>
          <cell r="K1656">
            <v>141.37</v>
          </cell>
          <cell r="M1656">
            <v>141.37</v>
          </cell>
        </row>
        <row r="1657">
          <cell r="A1657" t="str">
            <v>CL113</v>
          </cell>
          <cell r="B1657" t="str">
            <v>电器箱</v>
          </cell>
          <cell r="D1657" t="str">
            <v>套</v>
          </cell>
          <cell r="E1657">
            <v>25</v>
          </cell>
          <cell r="J1657">
            <v>25</v>
          </cell>
          <cell r="K1657">
            <v>6867.83</v>
          </cell>
          <cell r="M1657">
            <v>6867.83</v>
          </cell>
        </row>
        <row r="1658">
          <cell r="A1658" t="str">
            <v>CL122</v>
          </cell>
          <cell r="B1658" t="str">
            <v>保险器</v>
          </cell>
          <cell r="D1658" t="str">
            <v>只</v>
          </cell>
          <cell r="E1658">
            <v>19</v>
          </cell>
          <cell r="J1658">
            <v>19</v>
          </cell>
          <cell r="K1658">
            <v>36.67</v>
          </cell>
          <cell r="M1658">
            <v>36.67</v>
          </cell>
        </row>
        <row r="1659">
          <cell r="A1659" t="str">
            <v>CL123</v>
          </cell>
          <cell r="B1659" t="str">
            <v>开柜锁</v>
          </cell>
          <cell r="D1659" t="str">
            <v>把</v>
          </cell>
          <cell r="E1659">
            <v>101</v>
          </cell>
          <cell r="J1659">
            <v>101</v>
          </cell>
          <cell r="K1659">
            <v>516.14</v>
          </cell>
          <cell r="M1659">
            <v>516.14</v>
          </cell>
        </row>
        <row r="1660">
          <cell r="A1660" t="str">
            <v>CL124</v>
          </cell>
          <cell r="B1660" t="str">
            <v>机床锁</v>
          </cell>
          <cell r="C1660" t="str">
            <v>3-1型</v>
          </cell>
          <cell r="D1660" t="str">
            <v>只</v>
          </cell>
          <cell r="E1660">
            <v>16</v>
          </cell>
          <cell r="J1660">
            <v>16</v>
          </cell>
          <cell r="K1660">
            <v>314.10000000000002</v>
          </cell>
          <cell r="M1660">
            <v>314.10000000000002</v>
          </cell>
        </row>
        <row r="1661">
          <cell r="A1661" t="str">
            <v>CL125</v>
          </cell>
          <cell r="B1661" t="str">
            <v>机床锁</v>
          </cell>
          <cell r="C1661" t="str">
            <v>1型</v>
          </cell>
          <cell r="D1661" t="str">
            <v>只</v>
          </cell>
          <cell r="E1661">
            <v>31</v>
          </cell>
          <cell r="J1661">
            <v>31</v>
          </cell>
          <cell r="K1661">
            <v>803.84</v>
          </cell>
          <cell r="M1661">
            <v>803.84</v>
          </cell>
        </row>
        <row r="1662">
          <cell r="A1662" t="str">
            <v>CL126</v>
          </cell>
          <cell r="B1662" t="str">
            <v>熔芯</v>
          </cell>
          <cell r="C1662" t="str">
            <v>60A/380V</v>
          </cell>
          <cell r="D1662" t="str">
            <v>只</v>
          </cell>
          <cell r="E1662">
            <v>11</v>
          </cell>
          <cell r="J1662">
            <v>11</v>
          </cell>
          <cell r="K1662">
            <v>165</v>
          </cell>
          <cell r="M1662">
            <v>165</v>
          </cell>
        </row>
        <row r="1663">
          <cell r="A1663" t="str">
            <v>CL127</v>
          </cell>
          <cell r="B1663" t="str">
            <v>熔芯</v>
          </cell>
          <cell r="C1663" t="str">
            <v>20A/500V</v>
          </cell>
          <cell r="D1663" t="str">
            <v>只</v>
          </cell>
          <cell r="E1663">
            <v>34</v>
          </cell>
          <cell r="J1663">
            <v>34</v>
          </cell>
          <cell r="K1663">
            <v>70.180000000000007</v>
          </cell>
          <cell r="M1663">
            <v>70.180000000000007</v>
          </cell>
        </row>
        <row r="1664">
          <cell r="A1664" t="str">
            <v>CL128</v>
          </cell>
          <cell r="B1664" t="str">
            <v>熔芯</v>
          </cell>
          <cell r="C1664" t="str">
            <v>30A</v>
          </cell>
          <cell r="D1664" t="str">
            <v>只</v>
          </cell>
          <cell r="E1664">
            <v>20</v>
          </cell>
          <cell r="J1664">
            <v>20</v>
          </cell>
          <cell r="K1664">
            <v>10</v>
          </cell>
          <cell r="M1664">
            <v>10</v>
          </cell>
        </row>
        <row r="1665">
          <cell r="A1665" t="str">
            <v>CL129</v>
          </cell>
          <cell r="B1665" t="str">
            <v>熔芯</v>
          </cell>
          <cell r="C1665" t="str">
            <v>2A</v>
          </cell>
          <cell r="D1665" t="str">
            <v>只</v>
          </cell>
          <cell r="E1665">
            <v>7</v>
          </cell>
          <cell r="J1665">
            <v>7</v>
          </cell>
          <cell r="K1665">
            <v>15.36</v>
          </cell>
          <cell r="M1665">
            <v>15.36</v>
          </cell>
        </row>
        <row r="1666">
          <cell r="A1666" t="str">
            <v>CL130</v>
          </cell>
          <cell r="B1666" t="str">
            <v>热继电器</v>
          </cell>
          <cell r="C1666" t="str">
            <v>2.4A</v>
          </cell>
          <cell r="D1666" t="str">
            <v>只</v>
          </cell>
          <cell r="E1666">
            <v>100</v>
          </cell>
          <cell r="J1666">
            <v>100</v>
          </cell>
          <cell r="K1666">
            <v>3188</v>
          </cell>
          <cell r="M1666">
            <v>3188</v>
          </cell>
        </row>
        <row r="1667">
          <cell r="A1667" t="str">
            <v>CL131</v>
          </cell>
          <cell r="B1667" t="str">
            <v>热继电器</v>
          </cell>
          <cell r="C1667" t="str">
            <v>3.5A</v>
          </cell>
          <cell r="D1667" t="str">
            <v>只</v>
          </cell>
          <cell r="E1667">
            <v>59</v>
          </cell>
          <cell r="J1667">
            <v>59</v>
          </cell>
          <cell r="K1667">
            <v>1426.62</v>
          </cell>
          <cell r="M1667">
            <v>1426.62</v>
          </cell>
        </row>
        <row r="1668">
          <cell r="A1668" t="str">
            <v>CL132</v>
          </cell>
          <cell r="B1668" t="str">
            <v>热继电器</v>
          </cell>
          <cell r="C1668" t="str">
            <v>16A</v>
          </cell>
          <cell r="D1668" t="str">
            <v>只</v>
          </cell>
          <cell r="E1668">
            <v>154</v>
          </cell>
          <cell r="J1668">
            <v>154</v>
          </cell>
          <cell r="K1668">
            <v>3853.13</v>
          </cell>
          <cell r="M1668">
            <v>3853.13</v>
          </cell>
        </row>
        <row r="1669">
          <cell r="A1669" t="str">
            <v>CL146</v>
          </cell>
          <cell r="B1669" t="str">
            <v>包塑软管</v>
          </cell>
          <cell r="C1669" t="str">
            <v>Q15</v>
          </cell>
          <cell r="D1669" t="str">
            <v>米</v>
          </cell>
          <cell r="E1669">
            <v>141</v>
          </cell>
          <cell r="J1669">
            <v>141</v>
          </cell>
          <cell r="K1669">
            <v>589.97</v>
          </cell>
          <cell r="M1669">
            <v>589.97</v>
          </cell>
        </row>
        <row r="1670">
          <cell r="A1670" t="str">
            <v>CL147</v>
          </cell>
          <cell r="B1670" t="str">
            <v>包塑软管</v>
          </cell>
          <cell r="C1670" t="str">
            <v>Q8</v>
          </cell>
          <cell r="D1670" t="str">
            <v>只</v>
          </cell>
          <cell r="E1670">
            <v>188</v>
          </cell>
          <cell r="J1670">
            <v>188</v>
          </cell>
          <cell r="K1670">
            <v>288.69</v>
          </cell>
          <cell r="M1670">
            <v>288.69</v>
          </cell>
          <cell r="O1670">
            <v>0.01</v>
          </cell>
          <cell r="Q1670">
            <v>0.01</v>
          </cell>
        </row>
        <row r="1671">
          <cell r="A1671" t="str">
            <v>CL152</v>
          </cell>
          <cell r="B1671" t="str">
            <v>限位开关</v>
          </cell>
          <cell r="D1671" t="str">
            <v>只</v>
          </cell>
          <cell r="E1671">
            <v>5</v>
          </cell>
          <cell r="J1671">
            <v>5</v>
          </cell>
          <cell r="K1671">
            <v>87.12</v>
          </cell>
          <cell r="M1671">
            <v>87.12</v>
          </cell>
        </row>
        <row r="1672">
          <cell r="A1672" t="str">
            <v>CL153</v>
          </cell>
          <cell r="B1672" t="str">
            <v>接触器触片</v>
          </cell>
          <cell r="D1672" t="str">
            <v>只</v>
          </cell>
          <cell r="E1672">
            <v>1</v>
          </cell>
          <cell r="J1672">
            <v>1</v>
          </cell>
          <cell r="K1672">
            <v>29.92</v>
          </cell>
          <cell r="M1672">
            <v>29.92</v>
          </cell>
        </row>
        <row r="1673">
          <cell r="A1673" t="str">
            <v>CL157</v>
          </cell>
          <cell r="B1673" t="str">
            <v>瓷灯头</v>
          </cell>
          <cell r="D1673" t="str">
            <v>只</v>
          </cell>
          <cell r="E1673">
            <v>2</v>
          </cell>
          <cell r="J1673">
            <v>2</v>
          </cell>
          <cell r="K1673">
            <v>0.6</v>
          </cell>
          <cell r="M1673">
            <v>0.6</v>
          </cell>
        </row>
        <row r="1674">
          <cell r="A1674" t="str">
            <v>CL161</v>
          </cell>
          <cell r="B1674" t="str">
            <v>控制开关</v>
          </cell>
          <cell r="D1674" t="str">
            <v>只</v>
          </cell>
          <cell r="E1674">
            <v>3</v>
          </cell>
          <cell r="J1674">
            <v>3</v>
          </cell>
          <cell r="K1674">
            <v>135.6</v>
          </cell>
          <cell r="M1674">
            <v>135.6</v>
          </cell>
        </row>
        <row r="1675">
          <cell r="A1675" t="str">
            <v>CL163</v>
          </cell>
          <cell r="B1675" t="str">
            <v>时间继电器</v>
          </cell>
          <cell r="D1675" t="str">
            <v>只</v>
          </cell>
          <cell r="E1675">
            <v>1</v>
          </cell>
          <cell r="J1675">
            <v>1</v>
          </cell>
          <cell r="K1675">
            <v>143.87</v>
          </cell>
          <cell r="M1675">
            <v>143.87</v>
          </cell>
        </row>
        <row r="1676">
          <cell r="A1676" t="str">
            <v>CX001</v>
          </cell>
          <cell r="B1676" t="str">
            <v>可编程序器</v>
          </cell>
          <cell r="C1676" t="str">
            <v>36</v>
          </cell>
          <cell r="D1676" t="str">
            <v>只</v>
          </cell>
        </row>
        <row r="1677">
          <cell r="A1677" t="str">
            <v>CX002</v>
          </cell>
          <cell r="B1677" t="str">
            <v>可编程序器</v>
          </cell>
          <cell r="C1677" t="str">
            <v>40</v>
          </cell>
          <cell r="D1677" t="str">
            <v>只</v>
          </cell>
          <cell r="F1677">
            <v>167</v>
          </cell>
          <cell r="G1677">
            <v>382530.2</v>
          </cell>
          <cell r="H1677">
            <v>-10781.75</v>
          </cell>
          <cell r="I1677">
            <v>371748.45</v>
          </cell>
          <cell r="J1677">
            <v>127</v>
          </cell>
          <cell r="K1677">
            <v>290906.2</v>
          </cell>
          <cell r="L1677">
            <v>-4349.05</v>
          </cell>
          <cell r="M1677">
            <v>286557.15000000002</v>
          </cell>
          <cell r="N1677">
            <v>40</v>
          </cell>
          <cell r="O1677">
            <v>91624</v>
          </cell>
          <cell r="P1677">
            <v>-6432.7</v>
          </cell>
          <cell r="Q1677">
            <v>85191.3</v>
          </cell>
        </row>
        <row r="1678">
          <cell r="A1678" t="str">
            <v>CX003</v>
          </cell>
          <cell r="B1678" t="str">
            <v>可编程序器</v>
          </cell>
          <cell r="C1678" t="str">
            <v>56</v>
          </cell>
          <cell r="D1678" t="str">
            <v>只</v>
          </cell>
        </row>
        <row r="1679">
          <cell r="A1679" t="str">
            <v>CX004</v>
          </cell>
          <cell r="B1679" t="str">
            <v>松下编程器</v>
          </cell>
          <cell r="D1679" t="str">
            <v>只</v>
          </cell>
          <cell r="F1679">
            <v>4</v>
          </cell>
          <cell r="G1679">
            <v>5470.08</v>
          </cell>
          <cell r="I1679">
            <v>5470.08</v>
          </cell>
          <cell r="N1679">
            <v>4</v>
          </cell>
          <cell r="O1679">
            <v>5470.08</v>
          </cell>
          <cell r="Q1679">
            <v>5470.08</v>
          </cell>
        </row>
        <row r="1680">
          <cell r="A1680" t="str">
            <v>DD001</v>
          </cell>
          <cell r="B1680" t="str">
            <v>电动机</v>
          </cell>
          <cell r="C1680" t="str">
            <v>0.5KW</v>
          </cell>
          <cell r="D1680" t="str">
            <v>台</v>
          </cell>
          <cell r="F1680">
            <v>2</v>
          </cell>
          <cell r="G1680">
            <v>462.12</v>
          </cell>
          <cell r="I1680">
            <v>462.12</v>
          </cell>
          <cell r="J1680">
            <v>2</v>
          </cell>
          <cell r="K1680">
            <v>462.12</v>
          </cell>
          <cell r="M1680">
            <v>462.12</v>
          </cell>
        </row>
        <row r="1681">
          <cell r="A1681" t="str">
            <v>DD002</v>
          </cell>
          <cell r="B1681" t="str">
            <v>电动机</v>
          </cell>
          <cell r="C1681" t="str">
            <v>0.75KW/6级</v>
          </cell>
          <cell r="D1681" t="str">
            <v>台</v>
          </cell>
          <cell r="E1681">
            <v>35</v>
          </cell>
          <cell r="F1681">
            <v>280</v>
          </cell>
          <cell r="G1681">
            <v>68443.199999999997</v>
          </cell>
          <cell r="H1681">
            <v>6072.49</v>
          </cell>
          <cell r="I1681">
            <v>74515.69</v>
          </cell>
          <cell r="J1681">
            <v>297</v>
          </cell>
          <cell r="K1681">
            <v>72598.679999999993</v>
          </cell>
          <cell r="L1681">
            <v>6277.59</v>
          </cell>
          <cell r="M1681">
            <v>78876.27</v>
          </cell>
          <cell r="N1681">
            <v>18</v>
          </cell>
          <cell r="O1681">
            <v>4399.92</v>
          </cell>
          <cell r="P1681">
            <v>347.95</v>
          </cell>
          <cell r="Q1681">
            <v>4747.87</v>
          </cell>
        </row>
        <row r="1682">
          <cell r="A1682" t="str">
            <v>DD003</v>
          </cell>
          <cell r="B1682" t="str">
            <v>电动机</v>
          </cell>
          <cell r="C1682" t="str">
            <v>1.1KW/6级</v>
          </cell>
          <cell r="D1682" t="str">
            <v>台</v>
          </cell>
          <cell r="E1682">
            <v>50</v>
          </cell>
          <cell r="F1682">
            <v>427</v>
          </cell>
          <cell r="G1682">
            <v>120435.35</v>
          </cell>
          <cell r="H1682">
            <v>6054.25</v>
          </cell>
          <cell r="I1682">
            <v>126489.60000000001</v>
          </cell>
          <cell r="J1682">
            <v>469</v>
          </cell>
          <cell r="K1682">
            <v>132281.45000000001</v>
          </cell>
          <cell r="L1682">
            <v>7751.65</v>
          </cell>
          <cell r="M1682">
            <v>140033.1</v>
          </cell>
          <cell r="N1682">
            <v>8</v>
          </cell>
          <cell r="O1682">
            <v>2256.4</v>
          </cell>
          <cell r="P1682">
            <v>94.65</v>
          </cell>
          <cell r="Q1682">
            <v>2351.0500000000002</v>
          </cell>
        </row>
        <row r="1683">
          <cell r="A1683" t="str">
            <v>DD004</v>
          </cell>
          <cell r="B1683" t="str">
            <v>电动机</v>
          </cell>
          <cell r="C1683" t="str">
            <v>1.5KW/6级</v>
          </cell>
          <cell r="D1683" t="str">
            <v>台</v>
          </cell>
          <cell r="F1683">
            <v>976</v>
          </cell>
          <cell r="G1683">
            <v>340946.08</v>
          </cell>
          <cell r="H1683">
            <v>32673.96</v>
          </cell>
          <cell r="I1683">
            <v>373620.04</v>
          </cell>
          <cell r="J1683">
            <v>975</v>
          </cell>
          <cell r="K1683">
            <v>340596.75</v>
          </cell>
          <cell r="L1683">
            <v>34688.080000000002</v>
          </cell>
          <cell r="M1683">
            <v>375284.83</v>
          </cell>
          <cell r="N1683">
            <v>1</v>
          </cell>
          <cell r="O1683">
            <v>349.33</v>
          </cell>
          <cell r="P1683">
            <v>25.99</v>
          </cell>
          <cell r="Q1683">
            <v>375.32</v>
          </cell>
        </row>
        <row r="1684">
          <cell r="A1684" t="str">
            <v>DD005</v>
          </cell>
          <cell r="B1684" t="str">
            <v>电动机</v>
          </cell>
          <cell r="C1684" t="str">
            <v>2.2KW/4级</v>
          </cell>
          <cell r="D1684" t="str">
            <v>台</v>
          </cell>
          <cell r="E1684">
            <v>11</v>
          </cell>
          <cell r="F1684">
            <v>535</v>
          </cell>
          <cell r="G1684">
            <v>173762.65</v>
          </cell>
          <cell r="H1684">
            <v>19521.45</v>
          </cell>
          <cell r="I1684">
            <v>193284.1</v>
          </cell>
          <cell r="J1684">
            <v>545</v>
          </cell>
          <cell r="K1684">
            <v>177010.55</v>
          </cell>
          <cell r="L1684">
            <v>19598.86</v>
          </cell>
          <cell r="M1684">
            <v>196609.41</v>
          </cell>
          <cell r="N1684">
            <v>1</v>
          </cell>
          <cell r="O1684">
            <v>324.79000000000002</v>
          </cell>
          <cell r="P1684">
            <v>24.62</v>
          </cell>
          <cell r="Q1684">
            <v>349.41</v>
          </cell>
        </row>
        <row r="1685">
          <cell r="A1685" t="str">
            <v>DD006</v>
          </cell>
          <cell r="B1685" t="str">
            <v>电动机</v>
          </cell>
          <cell r="C1685" t="str">
            <v>3KW/4级</v>
          </cell>
          <cell r="D1685" t="str">
            <v>台</v>
          </cell>
          <cell r="F1685">
            <v>28</v>
          </cell>
          <cell r="G1685">
            <v>9856</v>
          </cell>
          <cell r="H1685">
            <v>2202.42</v>
          </cell>
          <cell r="I1685">
            <v>12058.42</v>
          </cell>
          <cell r="J1685">
            <v>27</v>
          </cell>
          <cell r="K1685">
            <v>9504</v>
          </cell>
          <cell r="L1685">
            <v>2147.4</v>
          </cell>
          <cell r="M1685">
            <v>11651.4</v>
          </cell>
          <cell r="N1685">
            <v>1</v>
          </cell>
          <cell r="O1685">
            <v>352</v>
          </cell>
          <cell r="P1685">
            <v>86.2</v>
          </cell>
          <cell r="Q1685">
            <v>438.2</v>
          </cell>
        </row>
        <row r="1686">
          <cell r="A1686" t="str">
            <v>DD007</v>
          </cell>
          <cell r="B1686" t="str">
            <v>电动机</v>
          </cell>
          <cell r="C1686" t="str">
            <v>4KW</v>
          </cell>
          <cell r="D1686" t="str">
            <v>台</v>
          </cell>
          <cell r="E1686">
            <v>4</v>
          </cell>
          <cell r="F1686">
            <v>2</v>
          </cell>
          <cell r="G1686">
            <v>840</v>
          </cell>
          <cell r="H1686">
            <v>253.34</v>
          </cell>
          <cell r="I1686">
            <v>1093.3399999999999</v>
          </cell>
          <cell r="J1686">
            <v>1</v>
          </cell>
          <cell r="K1686">
            <v>420</v>
          </cell>
          <cell r="L1686">
            <v>57.81</v>
          </cell>
          <cell r="M1686">
            <v>477.81</v>
          </cell>
          <cell r="N1686">
            <v>5</v>
          </cell>
          <cell r="O1686">
            <v>2100</v>
          </cell>
          <cell r="P1686">
            <v>289.02999999999997</v>
          </cell>
          <cell r="Q1686">
            <v>2389.0300000000002</v>
          </cell>
        </row>
        <row r="1687">
          <cell r="A1687" t="str">
            <v>DD008</v>
          </cell>
          <cell r="B1687" t="str">
            <v>电动机</v>
          </cell>
          <cell r="C1687" t="str">
            <v>5.5KW/4级</v>
          </cell>
          <cell r="D1687" t="str">
            <v>台</v>
          </cell>
          <cell r="E1687">
            <v>17</v>
          </cell>
          <cell r="F1687">
            <v>361</v>
          </cell>
          <cell r="G1687">
            <v>235011</v>
          </cell>
          <cell r="H1687">
            <v>12683.11</v>
          </cell>
          <cell r="I1687">
            <v>247694.11</v>
          </cell>
          <cell r="J1687">
            <v>371</v>
          </cell>
          <cell r="K1687">
            <v>241521</v>
          </cell>
          <cell r="L1687">
            <v>17591.07</v>
          </cell>
          <cell r="M1687">
            <v>259112.07</v>
          </cell>
          <cell r="N1687">
            <v>7</v>
          </cell>
          <cell r="O1687">
            <v>4557</v>
          </cell>
          <cell r="P1687">
            <v>231.32</v>
          </cell>
          <cell r="Q1687">
            <v>4788.32</v>
          </cell>
        </row>
        <row r="1688">
          <cell r="A1688" t="str">
            <v>DD009</v>
          </cell>
          <cell r="B1688" t="str">
            <v>电动机</v>
          </cell>
          <cell r="C1688" t="str">
            <v>7.5KW/4级</v>
          </cell>
          <cell r="D1688" t="str">
            <v>台</v>
          </cell>
          <cell r="E1688">
            <v>4</v>
          </cell>
          <cell r="F1688">
            <v>421</v>
          </cell>
          <cell r="G1688">
            <v>336800</v>
          </cell>
          <cell r="H1688">
            <v>-2010.26</v>
          </cell>
          <cell r="I1688">
            <v>334789.74</v>
          </cell>
          <cell r="J1688">
            <v>425</v>
          </cell>
          <cell r="K1688">
            <v>340000</v>
          </cell>
          <cell r="L1688">
            <v>12738.95</v>
          </cell>
          <cell r="M1688">
            <v>352738.95</v>
          </cell>
        </row>
        <row r="1689">
          <cell r="A1689" t="str">
            <v>DD010</v>
          </cell>
          <cell r="B1689" t="str">
            <v>电动机</v>
          </cell>
          <cell r="C1689" t="str">
            <v>11KW/4级</v>
          </cell>
          <cell r="D1689" t="str">
            <v>台</v>
          </cell>
          <cell r="E1689">
            <v>7</v>
          </cell>
          <cell r="F1689">
            <v>122</v>
          </cell>
          <cell r="G1689">
            <v>123564.04</v>
          </cell>
          <cell r="H1689">
            <v>17836.93</v>
          </cell>
          <cell r="I1689">
            <v>141400.97</v>
          </cell>
          <cell r="J1689">
            <v>124</v>
          </cell>
          <cell r="K1689">
            <v>125589.68</v>
          </cell>
          <cell r="L1689">
            <v>16928.830000000002</v>
          </cell>
          <cell r="M1689">
            <v>142518.51</v>
          </cell>
          <cell r="N1689">
            <v>5</v>
          </cell>
          <cell r="O1689">
            <v>5064.1000000000004</v>
          </cell>
          <cell r="P1689">
            <v>770.29</v>
          </cell>
          <cell r="Q1689">
            <v>5834.39</v>
          </cell>
        </row>
        <row r="1690">
          <cell r="A1690" t="str">
            <v>DD011</v>
          </cell>
          <cell r="B1690" t="str">
            <v>电动机</v>
          </cell>
          <cell r="C1690" t="str">
            <v>15KW</v>
          </cell>
          <cell r="D1690" t="str">
            <v>台</v>
          </cell>
          <cell r="E1690">
            <v>5</v>
          </cell>
          <cell r="F1690">
            <v>22</v>
          </cell>
          <cell r="G1690">
            <v>34128.6</v>
          </cell>
          <cell r="H1690">
            <v>548.1</v>
          </cell>
          <cell r="I1690">
            <v>34676.699999999997</v>
          </cell>
          <cell r="J1690">
            <v>25</v>
          </cell>
          <cell r="K1690">
            <v>38782.5</v>
          </cell>
          <cell r="L1690">
            <v>155.26</v>
          </cell>
          <cell r="M1690">
            <v>38937.760000000002</v>
          </cell>
          <cell r="N1690">
            <v>2</v>
          </cell>
          <cell r="O1690">
            <v>3102.6</v>
          </cell>
          <cell r="P1690">
            <v>-20.41</v>
          </cell>
          <cell r="Q1690">
            <v>3082.19</v>
          </cell>
        </row>
        <row r="1691">
          <cell r="A1691" t="str">
            <v>DD013</v>
          </cell>
          <cell r="B1691" t="str">
            <v>电动机</v>
          </cell>
          <cell r="C1691" t="str">
            <v>5.5KW/6级</v>
          </cell>
          <cell r="D1691" t="str">
            <v>台</v>
          </cell>
          <cell r="E1691">
            <v>14</v>
          </cell>
          <cell r="F1691">
            <v>51</v>
          </cell>
          <cell r="G1691">
            <v>36092.699999999997</v>
          </cell>
          <cell r="H1691">
            <v>5902.24</v>
          </cell>
          <cell r="I1691">
            <v>41994.94</v>
          </cell>
          <cell r="J1691">
            <v>63</v>
          </cell>
          <cell r="K1691">
            <v>44585.1</v>
          </cell>
          <cell r="L1691">
            <v>6548.08</v>
          </cell>
          <cell r="M1691">
            <v>51133.18</v>
          </cell>
          <cell r="N1691">
            <v>2</v>
          </cell>
          <cell r="O1691">
            <v>1415.4</v>
          </cell>
          <cell r="P1691">
            <v>282.17</v>
          </cell>
          <cell r="Q1691">
            <v>1697.57</v>
          </cell>
        </row>
        <row r="1692">
          <cell r="A1692" t="str">
            <v>DD016</v>
          </cell>
          <cell r="B1692" t="str">
            <v>电动机</v>
          </cell>
          <cell r="C1692" t="str">
            <v>3KW/2级</v>
          </cell>
          <cell r="D1692" t="str">
            <v>台</v>
          </cell>
          <cell r="F1692">
            <v>3</v>
          </cell>
          <cell r="G1692">
            <v>1076.9100000000001</v>
          </cell>
          <cell r="H1692">
            <v>-6.97</v>
          </cell>
          <cell r="I1692">
            <v>1069.94</v>
          </cell>
          <cell r="J1692">
            <v>1</v>
          </cell>
          <cell r="K1692">
            <v>358.97</v>
          </cell>
          <cell r="L1692">
            <v>-7.02</v>
          </cell>
          <cell r="M1692">
            <v>351.95</v>
          </cell>
          <cell r="N1692">
            <v>2</v>
          </cell>
          <cell r="O1692">
            <v>717.94</v>
          </cell>
          <cell r="Q1692">
            <v>717.94</v>
          </cell>
        </row>
        <row r="1693">
          <cell r="A1693" t="str">
            <v>DD017</v>
          </cell>
          <cell r="B1693" t="str">
            <v>调速电机</v>
          </cell>
          <cell r="C1693" t="str">
            <v>11KW</v>
          </cell>
          <cell r="D1693" t="str">
            <v>台</v>
          </cell>
          <cell r="F1693">
            <v>1</v>
          </cell>
          <cell r="G1693">
            <v>3675.22</v>
          </cell>
          <cell r="I1693">
            <v>3675.22</v>
          </cell>
          <cell r="N1693">
            <v>1</v>
          </cell>
          <cell r="O1693">
            <v>3675.22</v>
          </cell>
          <cell r="Q1693">
            <v>3675.22</v>
          </cell>
        </row>
        <row r="1694">
          <cell r="A1694" t="str">
            <v>DD019</v>
          </cell>
          <cell r="B1694" t="str">
            <v>调速电机</v>
          </cell>
          <cell r="C1694" t="str">
            <v>7.5KW</v>
          </cell>
          <cell r="D1694" t="str">
            <v>台</v>
          </cell>
          <cell r="F1694">
            <v>2</v>
          </cell>
          <cell r="G1694">
            <v>7008.54</v>
          </cell>
          <cell r="I1694">
            <v>7008.54</v>
          </cell>
          <cell r="J1694">
            <v>2</v>
          </cell>
          <cell r="K1694">
            <v>7008.54</v>
          </cell>
          <cell r="L1694">
            <v>-813.67</v>
          </cell>
          <cell r="M1694">
            <v>6194.87</v>
          </cell>
          <cell r="P1694">
            <v>813.67</v>
          </cell>
          <cell r="Q1694">
            <v>813.67</v>
          </cell>
        </row>
        <row r="1695">
          <cell r="A1695" t="str">
            <v>DD021</v>
          </cell>
          <cell r="B1695" t="str">
            <v>盘式电机</v>
          </cell>
          <cell r="C1695" t="str">
            <v>1.1</v>
          </cell>
          <cell r="D1695" t="str">
            <v>台</v>
          </cell>
          <cell r="E1695">
            <v>7</v>
          </cell>
          <cell r="F1695">
            <v>14</v>
          </cell>
          <cell r="G1695">
            <v>15555.54</v>
          </cell>
          <cell r="H1695">
            <v>-2129.9</v>
          </cell>
          <cell r="I1695">
            <v>13425.64</v>
          </cell>
          <cell r="J1695">
            <v>20</v>
          </cell>
          <cell r="K1695">
            <v>22222.2</v>
          </cell>
          <cell r="L1695">
            <v>-3021.5</v>
          </cell>
          <cell r="M1695">
            <v>19200.7</v>
          </cell>
          <cell r="N1695">
            <v>1</v>
          </cell>
          <cell r="O1695">
            <v>1111.1099999999999</v>
          </cell>
          <cell r="P1695">
            <v>-151.61000000000001</v>
          </cell>
          <cell r="Q1695">
            <v>959.5</v>
          </cell>
        </row>
        <row r="1696">
          <cell r="A1696" t="str">
            <v>DD022</v>
          </cell>
          <cell r="B1696" t="str">
            <v>电动机</v>
          </cell>
          <cell r="C1696" t="str">
            <v>2.2KW/6级</v>
          </cell>
          <cell r="D1696" t="str">
            <v>台</v>
          </cell>
          <cell r="F1696">
            <v>8</v>
          </cell>
          <cell r="G1696">
            <v>3487.2</v>
          </cell>
          <cell r="H1696">
            <v>579.73</v>
          </cell>
          <cell r="I1696">
            <v>4066.93</v>
          </cell>
          <cell r="J1696">
            <v>4</v>
          </cell>
          <cell r="K1696">
            <v>1743.6</v>
          </cell>
          <cell r="L1696">
            <v>321.63</v>
          </cell>
          <cell r="M1696">
            <v>2065.23</v>
          </cell>
          <cell r="N1696">
            <v>4</v>
          </cell>
          <cell r="O1696">
            <v>1743.6</v>
          </cell>
          <cell r="P1696">
            <v>257.29000000000002</v>
          </cell>
          <cell r="Q1696">
            <v>2000.89</v>
          </cell>
        </row>
        <row r="1697">
          <cell r="A1697" t="str">
            <v>DD023</v>
          </cell>
          <cell r="B1697" t="str">
            <v>盘式电机</v>
          </cell>
          <cell r="C1697" t="str">
            <v>0.4KW</v>
          </cell>
          <cell r="D1697" t="str">
            <v>台</v>
          </cell>
          <cell r="E1697">
            <v>19</v>
          </cell>
          <cell r="F1697">
            <v>31</v>
          </cell>
          <cell r="G1697">
            <v>22521.5</v>
          </cell>
          <cell r="H1697">
            <v>-2436.0300000000002</v>
          </cell>
          <cell r="I1697">
            <v>20085.47</v>
          </cell>
          <cell r="J1697">
            <v>50</v>
          </cell>
          <cell r="K1697">
            <v>36325</v>
          </cell>
          <cell r="L1697">
            <v>-3978.85</v>
          </cell>
          <cell r="M1697">
            <v>32346.15</v>
          </cell>
        </row>
        <row r="1698">
          <cell r="A1698" t="str">
            <v>DD024</v>
          </cell>
          <cell r="B1698" t="str">
            <v>电动机</v>
          </cell>
          <cell r="C1698" t="str">
            <v>Y07124</v>
          </cell>
          <cell r="D1698" t="str">
            <v>台</v>
          </cell>
          <cell r="F1698">
            <v>3</v>
          </cell>
          <cell r="G1698">
            <v>1230.78</v>
          </cell>
          <cell r="H1698">
            <v>-170.95</v>
          </cell>
          <cell r="I1698">
            <v>1059.83</v>
          </cell>
          <cell r="J1698">
            <v>3</v>
          </cell>
          <cell r="K1698">
            <v>1230.78</v>
          </cell>
          <cell r="L1698">
            <v>-170.95</v>
          </cell>
          <cell r="M1698">
            <v>1059.83</v>
          </cell>
        </row>
        <row r="1699">
          <cell r="A1699" t="str">
            <v>DD025</v>
          </cell>
          <cell r="B1699" t="str">
            <v>电动机</v>
          </cell>
          <cell r="C1699" t="str">
            <v>B062</v>
          </cell>
          <cell r="D1699" t="str">
            <v>台</v>
          </cell>
          <cell r="E1699">
            <v>1</v>
          </cell>
          <cell r="J1699">
            <v>1</v>
          </cell>
          <cell r="K1699">
            <v>252.14</v>
          </cell>
          <cell r="M1699">
            <v>252.14</v>
          </cell>
        </row>
        <row r="1700">
          <cell r="A1700" t="str">
            <v>DD026</v>
          </cell>
          <cell r="B1700" t="str">
            <v>电动机</v>
          </cell>
          <cell r="C1700" t="str">
            <v>7.5KW/6级</v>
          </cell>
          <cell r="D1700" t="str">
            <v>台</v>
          </cell>
          <cell r="F1700">
            <v>1</v>
          </cell>
          <cell r="G1700">
            <v>1111.1099999999999</v>
          </cell>
          <cell r="H1700">
            <v>1282.05</v>
          </cell>
          <cell r="I1700">
            <v>2393.16</v>
          </cell>
          <cell r="N1700">
            <v>1</v>
          </cell>
          <cell r="O1700">
            <v>1111.1099999999999</v>
          </cell>
          <cell r="P1700">
            <v>1282.05</v>
          </cell>
          <cell r="Q1700">
            <v>2393.16</v>
          </cell>
        </row>
        <row r="1701">
          <cell r="A1701" t="str">
            <v>DD028</v>
          </cell>
          <cell r="B1701" t="str">
            <v>电动机</v>
          </cell>
          <cell r="C1701" t="str">
            <v>18.5KW/4级</v>
          </cell>
          <cell r="D1701" t="str">
            <v>台</v>
          </cell>
          <cell r="F1701">
            <v>6</v>
          </cell>
          <cell r="G1701">
            <v>8543.58</v>
          </cell>
          <cell r="H1701">
            <v>1162.4000000000001</v>
          </cell>
          <cell r="I1701">
            <v>9705.98</v>
          </cell>
          <cell r="J1701">
            <v>6</v>
          </cell>
          <cell r="K1701">
            <v>8543.58</v>
          </cell>
          <cell r="L1701">
            <v>813.66</v>
          </cell>
          <cell r="M1701">
            <v>9357.24</v>
          </cell>
        </row>
        <row r="1702">
          <cell r="A1702" t="str">
            <v>DD029</v>
          </cell>
          <cell r="B1702" t="str">
            <v>盘式电机</v>
          </cell>
          <cell r="C1702" t="str">
            <v>0.75KW</v>
          </cell>
          <cell r="D1702" t="str">
            <v>台</v>
          </cell>
          <cell r="E1702">
            <v>7</v>
          </cell>
          <cell r="F1702">
            <v>5</v>
          </cell>
          <cell r="G1702">
            <v>4141</v>
          </cell>
          <cell r="H1702">
            <v>-132.44999999999999</v>
          </cell>
          <cell r="I1702">
            <v>4008.55</v>
          </cell>
          <cell r="J1702">
            <v>12</v>
          </cell>
          <cell r="K1702">
            <v>9938.4</v>
          </cell>
          <cell r="L1702">
            <v>-314.10000000000002</v>
          </cell>
          <cell r="M1702">
            <v>9624.2999999999993</v>
          </cell>
        </row>
        <row r="1703">
          <cell r="A1703" t="str">
            <v>DD032</v>
          </cell>
          <cell r="B1703" t="str">
            <v>电动机</v>
          </cell>
          <cell r="C1703" t="str">
            <v>0.25KW</v>
          </cell>
          <cell r="D1703" t="str">
            <v>台</v>
          </cell>
          <cell r="F1703">
            <v>1</v>
          </cell>
          <cell r="G1703">
            <v>170.94</v>
          </cell>
          <cell r="H1703">
            <v>-17.09</v>
          </cell>
          <cell r="I1703">
            <v>153.85</v>
          </cell>
          <cell r="J1703">
            <v>1</v>
          </cell>
          <cell r="K1703">
            <v>170.94</v>
          </cell>
          <cell r="L1703">
            <v>-17.09</v>
          </cell>
          <cell r="M1703">
            <v>153.85</v>
          </cell>
        </row>
        <row r="1704">
          <cell r="A1704" t="str">
            <v>DD033</v>
          </cell>
          <cell r="B1704" t="str">
            <v>电动机</v>
          </cell>
          <cell r="C1704" t="str">
            <v>0.55KW/4级</v>
          </cell>
          <cell r="D1704" t="str">
            <v>台</v>
          </cell>
          <cell r="F1704">
            <v>1</v>
          </cell>
          <cell r="G1704">
            <v>196.58</v>
          </cell>
          <cell r="I1704">
            <v>196.58</v>
          </cell>
          <cell r="J1704">
            <v>1</v>
          </cell>
          <cell r="K1704">
            <v>196.58</v>
          </cell>
          <cell r="M1704">
            <v>196.58</v>
          </cell>
        </row>
        <row r="1705">
          <cell r="A1705" t="str">
            <v>DD036</v>
          </cell>
          <cell r="B1705" t="str">
            <v>锥形转子电机</v>
          </cell>
          <cell r="C1705" t="str">
            <v>4.5KW</v>
          </cell>
          <cell r="D1705" t="str">
            <v>台</v>
          </cell>
          <cell r="F1705">
            <v>2</v>
          </cell>
          <cell r="G1705">
            <v>2478.64</v>
          </cell>
          <cell r="I1705">
            <v>2478.64</v>
          </cell>
          <cell r="J1705">
            <v>2</v>
          </cell>
          <cell r="K1705">
            <v>2478.64</v>
          </cell>
          <cell r="M1705">
            <v>2478.64</v>
          </cell>
        </row>
        <row r="1706">
          <cell r="A1706" t="str">
            <v>DD037</v>
          </cell>
          <cell r="B1706" t="str">
            <v>行车电机</v>
          </cell>
          <cell r="C1706" t="str">
            <v>1.5KW/4级</v>
          </cell>
          <cell r="D1706" t="str">
            <v>台</v>
          </cell>
          <cell r="F1706">
            <v>3</v>
          </cell>
          <cell r="G1706">
            <v>2179.5</v>
          </cell>
          <cell r="H1706">
            <v>-0.01</v>
          </cell>
          <cell r="I1706">
            <v>2179.4899999999998</v>
          </cell>
          <cell r="J1706">
            <v>1</v>
          </cell>
          <cell r="K1706">
            <v>726.5</v>
          </cell>
          <cell r="M1706">
            <v>726.5</v>
          </cell>
          <cell r="N1706">
            <v>2</v>
          </cell>
          <cell r="O1706">
            <v>1453</v>
          </cell>
          <cell r="P1706">
            <v>-0.01</v>
          </cell>
          <cell r="Q1706">
            <v>1452.99</v>
          </cell>
        </row>
        <row r="1707">
          <cell r="A1707" t="str">
            <v>DD038</v>
          </cell>
          <cell r="B1707" t="str">
            <v>电动机</v>
          </cell>
          <cell r="C1707" t="str">
            <v>22KW/6级</v>
          </cell>
          <cell r="D1707" t="str">
            <v>台</v>
          </cell>
          <cell r="F1707">
            <v>2</v>
          </cell>
          <cell r="G1707">
            <v>5042.74</v>
          </cell>
          <cell r="I1707">
            <v>5042.74</v>
          </cell>
          <cell r="J1707">
            <v>2</v>
          </cell>
          <cell r="K1707">
            <v>5042.74</v>
          </cell>
          <cell r="M1707">
            <v>5042.74</v>
          </cell>
        </row>
        <row r="1708">
          <cell r="A1708" t="str">
            <v>DH002</v>
          </cell>
          <cell r="B1708" t="str">
            <v>拉王</v>
          </cell>
          <cell r="C1708" t="str">
            <v>1.2*10*60</v>
          </cell>
          <cell r="D1708" t="str">
            <v>只</v>
          </cell>
          <cell r="E1708">
            <v>582</v>
          </cell>
          <cell r="F1708">
            <v>916</v>
          </cell>
          <cell r="G1708">
            <v>425.94</v>
          </cell>
          <cell r="H1708">
            <v>-57.98</v>
          </cell>
          <cell r="I1708">
            <v>367.96</v>
          </cell>
          <cell r="J1708">
            <v>700</v>
          </cell>
          <cell r="K1708">
            <v>325.5</v>
          </cell>
          <cell r="L1708">
            <v>-58.71</v>
          </cell>
          <cell r="M1708">
            <v>266.79000000000002</v>
          </cell>
          <cell r="N1708">
            <v>798</v>
          </cell>
          <cell r="O1708">
            <v>370.98</v>
          </cell>
          <cell r="P1708">
            <v>-53.06</v>
          </cell>
          <cell r="Q1708">
            <v>317.92</v>
          </cell>
        </row>
        <row r="1709">
          <cell r="A1709" t="str">
            <v>DH003</v>
          </cell>
          <cell r="B1709" t="str">
            <v>拉王</v>
          </cell>
          <cell r="C1709" t="str">
            <v>1.6*16*80</v>
          </cell>
          <cell r="D1709" t="str">
            <v>只</v>
          </cell>
          <cell r="E1709">
            <v>242</v>
          </cell>
          <cell r="F1709">
            <v>1122</v>
          </cell>
          <cell r="G1709">
            <v>1189.32</v>
          </cell>
          <cell r="I1709">
            <v>1189.32</v>
          </cell>
          <cell r="J1709">
            <v>696</v>
          </cell>
          <cell r="K1709">
            <v>737.76</v>
          </cell>
          <cell r="L1709">
            <v>-1.05</v>
          </cell>
          <cell r="M1709">
            <v>736.71</v>
          </cell>
          <cell r="N1709">
            <v>668</v>
          </cell>
          <cell r="O1709">
            <v>708.08</v>
          </cell>
          <cell r="P1709">
            <v>-0.81</v>
          </cell>
          <cell r="Q1709">
            <v>707.27</v>
          </cell>
        </row>
        <row r="1710">
          <cell r="A1710" t="str">
            <v>DH009</v>
          </cell>
          <cell r="B1710" t="str">
            <v>拉王</v>
          </cell>
          <cell r="C1710" t="str">
            <v>2*16*80</v>
          </cell>
          <cell r="D1710" t="str">
            <v>只</v>
          </cell>
          <cell r="E1710">
            <v>719</v>
          </cell>
          <cell r="F1710">
            <v>2087</v>
          </cell>
          <cell r="G1710">
            <v>3213.98</v>
          </cell>
          <cell r="H1710">
            <v>-716.95</v>
          </cell>
          <cell r="I1710">
            <v>2497.0300000000002</v>
          </cell>
          <cell r="J1710">
            <v>2215</v>
          </cell>
          <cell r="K1710">
            <v>3411.1</v>
          </cell>
          <cell r="L1710">
            <v>-636.24</v>
          </cell>
          <cell r="M1710">
            <v>2774.86</v>
          </cell>
          <cell r="N1710">
            <v>591</v>
          </cell>
          <cell r="O1710">
            <v>910.14</v>
          </cell>
          <cell r="P1710">
            <v>-202.06</v>
          </cell>
          <cell r="Q1710">
            <v>708.08</v>
          </cell>
        </row>
        <row r="1711">
          <cell r="A1711" t="str">
            <v>DH010</v>
          </cell>
          <cell r="B1711" t="str">
            <v>拉王</v>
          </cell>
          <cell r="C1711" t="str">
            <v>2*20*55</v>
          </cell>
          <cell r="D1711" t="str">
            <v>只</v>
          </cell>
          <cell r="E1711">
            <v>586</v>
          </cell>
          <cell r="F1711">
            <v>576</v>
          </cell>
          <cell r="G1711">
            <v>1036.8</v>
          </cell>
          <cell r="H1711">
            <v>-219.57</v>
          </cell>
          <cell r="I1711">
            <v>817.23</v>
          </cell>
          <cell r="J1711">
            <v>700</v>
          </cell>
          <cell r="K1711">
            <v>1260</v>
          </cell>
          <cell r="L1711">
            <v>-262.29000000000002</v>
          </cell>
          <cell r="M1711">
            <v>997.71</v>
          </cell>
          <cell r="N1711">
            <v>462</v>
          </cell>
          <cell r="O1711">
            <v>831.6</v>
          </cell>
          <cell r="P1711">
            <v>-174.16</v>
          </cell>
          <cell r="Q1711">
            <v>657.44</v>
          </cell>
        </row>
        <row r="1712">
          <cell r="A1712" t="str">
            <v>DH017</v>
          </cell>
          <cell r="B1712" t="str">
            <v>拉王</v>
          </cell>
          <cell r="C1712" t="str">
            <v>2.5*20*150</v>
          </cell>
          <cell r="D1712" t="str">
            <v>只</v>
          </cell>
          <cell r="E1712">
            <v>234</v>
          </cell>
          <cell r="F1712">
            <v>908</v>
          </cell>
          <cell r="G1712">
            <v>1906.8</v>
          </cell>
          <cell r="H1712">
            <v>213.76</v>
          </cell>
          <cell r="I1712">
            <v>2120.56</v>
          </cell>
          <cell r="J1712">
            <v>741</v>
          </cell>
          <cell r="K1712">
            <v>1556.1</v>
          </cell>
          <cell r="L1712">
            <v>60.84</v>
          </cell>
          <cell r="M1712">
            <v>1616.94</v>
          </cell>
          <cell r="N1712">
            <v>401</v>
          </cell>
          <cell r="O1712">
            <v>842.1</v>
          </cell>
          <cell r="P1712">
            <v>46.92</v>
          </cell>
          <cell r="Q1712">
            <v>889.02</v>
          </cell>
        </row>
        <row r="1713">
          <cell r="A1713" t="str">
            <v>DH022</v>
          </cell>
          <cell r="B1713" t="str">
            <v>拉王</v>
          </cell>
          <cell r="C1713" t="str">
            <v>3*21*354</v>
          </cell>
          <cell r="D1713" t="str">
            <v>只</v>
          </cell>
          <cell r="E1713">
            <v>47</v>
          </cell>
          <cell r="F1713">
            <v>165</v>
          </cell>
          <cell r="G1713">
            <v>1221</v>
          </cell>
          <cell r="I1713">
            <v>1221</v>
          </cell>
          <cell r="J1713">
            <v>164</v>
          </cell>
          <cell r="K1713">
            <v>1213.5999999999999</v>
          </cell>
          <cell r="L1713">
            <v>2.46</v>
          </cell>
          <cell r="M1713">
            <v>1216.06</v>
          </cell>
          <cell r="N1713">
            <v>48</v>
          </cell>
          <cell r="O1713">
            <v>355.2</v>
          </cell>
          <cell r="P1713">
            <v>45.13</v>
          </cell>
          <cell r="Q1713">
            <v>400.33</v>
          </cell>
        </row>
        <row r="1714">
          <cell r="A1714" t="str">
            <v>DH025</v>
          </cell>
          <cell r="B1714" t="str">
            <v>压王</v>
          </cell>
          <cell r="C1714" t="str">
            <v>0.8*8*25</v>
          </cell>
          <cell r="D1714" t="str">
            <v>只</v>
          </cell>
          <cell r="E1714">
            <v>795</v>
          </cell>
          <cell r="F1714">
            <v>800</v>
          </cell>
          <cell r="G1714">
            <v>112.8</v>
          </cell>
          <cell r="H1714">
            <v>37.630000000000003</v>
          </cell>
          <cell r="I1714">
            <v>150.43</v>
          </cell>
          <cell r="J1714">
            <v>897</v>
          </cell>
          <cell r="K1714">
            <v>126.48</v>
          </cell>
          <cell r="L1714">
            <v>-2.79</v>
          </cell>
          <cell r="M1714">
            <v>123.69</v>
          </cell>
          <cell r="N1714">
            <v>698</v>
          </cell>
          <cell r="O1714">
            <v>98.43</v>
          </cell>
          <cell r="P1714">
            <v>32.840000000000003</v>
          </cell>
          <cell r="Q1714">
            <v>131.27000000000001</v>
          </cell>
        </row>
        <row r="1715">
          <cell r="A1715" t="str">
            <v>DH027</v>
          </cell>
          <cell r="B1715" t="str">
            <v>压王</v>
          </cell>
          <cell r="C1715" t="str">
            <v>1*11*125</v>
          </cell>
          <cell r="D1715" t="str">
            <v>只</v>
          </cell>
          <cell r="E1715">
            <v>113</v>
          </cell>
          <cell r="F1715">
            <v>200</v>
          </cell>
          <cell r="G1715">
            <v>136</v>
          </cell>
          <cell r="H1715">
            <v>4.17</v>
          </cell>
          <cell r="I1715">
            <v>140.16999999999999</v>
          </cell>
          <cell r="J1715">
            <v>180</v>
          </cell>
          <cell r="K1715">
            <v>122.4</v>
          </cell>
          <cell r="L1715">
            <v>3.13</v>
          </cell>
          <cell r="M1715">
            <v>125.53</v>
          </cell>
          <cell r="N1715">
            <v>133</v>
          </cell>
          <cell r="O1715">
            <v>90.44</v>
          </cell>
          <cell r="P1715">
            <v>2.5299999999999998</v>
          </cell>
          <cell r="Q1715">
            <v>92.97</v>
          </cell>
        </row>
        <row r="1716">
          <cell r="A1716" t="str">
            <v>DH031</v>
          </cell>
          <cell r="B1716" t="str">
            <v>压王</v>
          </cell>
          <cell r="C1716" t="str">
            <v>1.5*14*42</v>
          </cell>
          <cell r="D1716" t="str">
            <v>只</v>
          </cell>
          <cell r="E1716">
            <v>447</v>
          </cell>
          <cell r="F1716">
            <v>1100</v>
          </cell>
          <cell r="G1716">
            <v>1012</v>
          </cell>
          <cell r="I1716">
            <v>1012</v>
          </cell>
          <cell r="J1716">
            <v>1447</v>
          </cell>
          <cell r="K1716">
            <v>1331.24</v>
          </cell>
          <cell r="L1716">
            <v>90.71</v>
          </cell>
          <cell r="M1716">
            <v>1421.95</v>
          </cell>
          <cell r="N1716">
            <v>100</v>
          </cell>
          <cell r="O1716">
            <v>92</v>
          </cell>
          <cell r="P1716">
            <v>16.59</v>
          </cell>
          <cell r="Q1716">
            <v>108.59</v>
          </cell>
        </row>
        <row r="1717">
          <cell r="A1717" t="str">
            <v>DH033</v>
          </cell>
          <cell r="B1717" t="str">
            <v>压王</v>
          </cell>
          <cell r="C1717" t="str">
            <v>2*16*137</v>
          </cell>
          <cell r="D1717" t="str">
            <v>只</v>
          </cell>
          <cell r="E1717">
            <v>1387</v>
          </cell>
          <cell r="F1717">
            <v>1920</v>
          </cell>
          <cell r="G1717">
            <v>2380.8000000000002</v>
          </cell>
          <cell r="H1717">
            <v>-542.85</v>
          </cell>
          <cell r="I1717">
            <v>1837.95</v>
          </cell>
          <cell r="J1717">
            <v>3067</v>
          </cell>
          <cell r="K1717">
            <v>3803.08</v>
          </cell>
          <cell r="L1717">
            <v>-735.93</v>
          </cell>
          <cell r="M1717">
            <v>3067.15</v>
          </cell>
          <cell r="N1717">
            <v>240</v>
          </cell>
          <cell r="O1717">
            <v>297.60000000000002</v>
          </cell>
          <cell r="P1717">
            <v>-66.510000000000005</v>
          </cell>
          <cell r="Q1717">
            <v>231.09</v>
          </cell>
        </row>
        <row r="1718">
          <cell r="A1718" t="str">
            <v>DH037</v>
          </cell>
          <cell r="B1718" t="str">
            <v>压王</v>
          </cell>
          <cell r="C1718" t="str">
            <v>2.5*18*150</v>
          </cell>
          <cell r="D1718" t="str">
            <v>只</v>
          </cell>
          <cell r="E1718">
            <v>483</v>
          </cell>
          <cell r="F1718">
            <v>1059</v>
          </cell>
          <cell r="G1718">
            <v>1906.2</v>
          </cell>
          <cell r="H1718">
            <v>-458</v>
          </cell>
          <cell r="I1718">
            <v>1448.2</v>
          </cell>
          <cell r="J1718">
            <v>1442</v>
          </cell>
          <cell r="K1718">
            <v>2595.6</v>
          </cell>
          <cell r="L1718">
            <v>-607.44000000000005</v>
          </cell>
          <cell r="M1718">
            <v>1988.16</v>
          </cell>
          <cell r="N1718">
            <v>100</v>
          </cell>
          <cell r="O1718">
            <v>180</v>
          </cell>
          <cell r="P1718">
            <v>-43.22</v>
          </cell>
          <cell r="Q1718">
            <v>136.78</v>
          </cell>
        </row>
        <row r="1719">
          <cell r="A1719" t="str">
            <v>DH039</v>
          </cell>
          <cell r="B1719" t="str">
            <v>压王</v>
          </cell>
          <cell r="C1719" t="str">
            <v>3*20*75</v>
          </cell>
          <cell r="D1719" t="str">
            <v>只</v>
          </cell>
          <cell r="E1719">
            <v>65</v>
          </cell>
          <cell r="F1719">
            <v>1274</v>
          </cell>
          <cell r="G1719">
            <v>547.82000000000005</v>
          </cell>
          <cell r="H1719">
            <v>800.64</v>
          </cell>
          <cell r="I1719">
            <v>1348.46</v>
          </cell>
          <cell r="J1719">
            <v>1058</v>
          </cell>
          <cell r="K1719">
            <v>454.94</v>
          </cell>
          <cell r="L1719">
            <v>734.24</v>
          </cell>
          <cell r="M1719">
            <v>1189.18</v>
          </cell>
          <cell r="N1719">
            <v>281</v>
          </cell>
          <cell r="O1719">
            <v>120.83</v>
          </cell>
          <cell r="P1719">
            <v>178.26</v>
          </cell>
          <cell r="Q1719">
            <v>299.08999999999997</v>
          </cell>
        </row>
        <row r="1720">
          <cell r="A1720" t="str">
            <v>DH042</v>
          </cell>
          <cell r="B1720" t="str">
            <v>压王</v>
          </cell>
          <cell r="C1720" t="str">
            <v>3*20*145</v>
          </cell>
          <cell r="D1720" t="str">
            <v>只</v>
          </cell>
          <cell r="E1720">
            <v>110</v>
          </cell>
          <cell r="F1720">
            <v>299</v>
          </cell>
          <cell r="G1720">
            <v>452.33</v>
          </cell>
          <cell r="I1720">
            <v>452.33</v>
          </cell>
          <cell r="J1720">
            <v>202</v>
          </cell>
          <cell r="K1720">
            <v>305.58999999999997</v>
          </cell>
          <cell r="M1720">
            <v>305.58999999999997</v>
          </cell>
          <cell r="N1720">
            <v>207</v>
          </cell>
          <cell r="O1720">
            <v>313.14</v>
          </cell>
          <cell r="Q1720">
            <v>313.14</v>
          </cell>
        </row>
        <row r="1721">
          <cell r="A1721" t="str">
            <v>DH043</v>
          </cell>
          <cell r="B1721" t="str">
            <v>压王</v>
          </cell>
          <cell r="C1721" t="str">
            <v>3*22*100</v>
          </cell>
          <cell r="D1721" t="str">
            <v>只</v>
          </cell>
          <cell r="E1721">
            <v>100</v>
          </cell>
          <cell r="F1721">
            <v>600</v>
          </cell>
          <cell r="G1721">
            <v>1051.26</v>
          </cell>
          <cell r="H1721">
            <v>1690.06</v>
          </cell>
          <cell r="I1721">
            <v>2741.32</v>
          </cell>
          <cell r="J1721">
            <v>590</v>
          </cell>
          <cell r="K1721">
            <v>1033.75</v>
          </cell>
          <cell r="L1721">
            <v>955.67</v>
          </cell>
          <cell r="M1721">
            <v>1989.42</v>
          </cell>
          <cell r="N1721">
            <v>110</v>
          </cell>
          <cell r="O1721">
            <v>192.7</v>
          </cell>
          <cell r="P1721">
            <v>717.3</v>
          </cell>
          <cell r="Q1721">
            <v>910</v>
          </cell>
        </row>
        <row r="1722">
          <cell r="A1722" t="str">
            <v>DH046</v>
          </cell>
          <cell r="B1722" t="str">
            <v>压王</v>
          </cell>
          <cell r="C1722" t="str">
            <v>3*25*75</v>
          </cell>
          <cell r="D1722" t="str">
            <v>只</v>
          </cell>
          <cell r="E1722">
            <v>290</v>
          </cell>
          <cell r="F1722">
            <v>550</v>
          </cell>
          <cell r="G1722">
            <v>1100</v>
          </cell>
          <cell r="H1722">
            <v>-144.61000000000001</v>
          </cell>
          <cell r="I1722">
            <v>955.39</v>
          </cell>
          <cell r="J1722">
            <v>443</v>
          </cell>
          <cell r="K1722">
            <v>886</v>
          </cell>
          <cell r="L1722">
            <v>-96.06</v>
          </cell>
          <cell r="M1722">
            <v>789.94</v>
          </cell>
          <cell r="N1722">
            <v>397</v>
          </cell>
          <cell r="O1722">
            <v>794</v>
          </cell>
          <cell r="P1722">
            <v>-29.79</v>
          </cell>
          <cell r="Q1722">
            <v>764.21</v>
          </cell>
        </row>
        <row r="1723">
          <cell r="A1723" t="str">
            <v>DH049</v>
          </cell>
          <cell r="B1723" t="str">
            <v>压王</v>
          </cell>
          <cell r="C1723" t="str">
            <v>4*22*110</v>
          </cell>
          <cell r="D1723" t="str">
            <v>只</v>
          </cell>
          <cell r="E1723">
            <v>185</v>
          </cell>
          <cell r="F1723">
            <v>200</v>
          </cell>
          <cell r="G1723">
            <v>724.78</v>
          </cell>
          <cell r="H1723">
            <v>-100.85</v>
          </cell>
          <cell r="I1723">
            <v>623.92999999999995</v>
          </cell>
          <cell r="J1723">
            <v>290</v>
          </cell>
          <cell r="K1723">
            <v>1050.96</v>
          </cell>
          <cell r="L1723">
            <v>-23.69</v>
          </cell>
          <cell r="M1723">
            <v>1027.27</v>
          </cell>
          <cell r="N1723">
            <v>95</v>
          </cell>
          <cell r="O1723">
            <v>344.17</v>
          </cell>
          <cell r="P1723">
            <v>-15.93</v>
          </cell>
          <cell r="Q1723">
            <v>328.24</v>
          </cell>
        </row>
        <row r="1724">
          <cell r="A1724" t="str">
            <v>DH051</v>
          </cell>
          <cell r="B1724" t="str">
            <v>压王</v>
          </cell>
          <cell r="C1724" t="str">
            <v>4*32*96</v>
          </cell>
          <cell r="D1724" t="str">
            <v>只</v>
          </cell>
          <cell r="E1724">
            <v>89</v>
          </cell>
          <cell r="F1724">
            <v>869</v>
          </cell>
          <cell r="G1724">
            <v>2676.52</v>
          </cell>
          <cell r="H1724">
            <v>-209.89</v>
          </cell>
          <cell r="I1724">
            <v>2466.63</v>
          </cell>
          <cell r="J1724">
            <v>589</v>
          </cell>
          <cell r="K1724">
            <v>1814.12</v>
          </cell>
          <cell r="L1724">
            <v>-2.3199999999999998</v>
          </cell>
          <cell r="M1724">
            <v>1811.8</v>
          </cell>
          <cell r="N1724">
            <v>369</v>
          </cell>
          <cell r="O1724">
            <v>1136.52</v>
          </cell>
          <cell r="P1724">
            <v>-116.76</v>
          </cell>
          <cell r="Q1724">
            <v>1019.76</v>
          </cell>
        </row>
        <row r="1725">
          <cell r="A1725" t="str">
            <v>DH052</v>
          </cell>
          <cell r="B1725" t="str">
            <v>压王</v>
          </cell>
          <cell r="C1725" t="str">
            <v>5*32*90</v>
          </cell>
          <cell r="D1725" t="str">
            <v>只</v>
          </cell>
          <cell r="E1725">
            <v>177</v>
          </cell>
          <cell r="F1725">
            <v>1019</v>
          </cell>
          <cell r="G1725">
            <v>4025.05</v>
          </cell>
          <cell r="H1725">
            <v>-244.16</v>
          </cell>
          <cell r="I1725">
            <v>3780.89</v>
          </cell>
          <cell r="J1725">
            <v>977</v>
          </cell>
          <cell r="K1725">
            <v>3859.15</v>
          </cell>
          <cell r="L1725">
            <v>-97.12</v>
          </cell>
          <cell r="M1725">
            <v>3762.03</v>
          </cell>
          <cell r="N1725">
            <v>219</v>
          </cell>
          <cell r="O1725">
            <v>865.05</v>
          </cell>
          <cell r="P1725">
            <v>-44.45</v>
          </cell>
          <cell r="Q1725">
            <v>820.6</v>
          </cell>
        </row>
        <row r="1726">
          <cell r="A1726" t="str">
            <v>DH055</v>
          </cell>
          <cell r="B1726" t="str">
            <v>压王</v>
          </cell>
          <cell r="C1726" t="str">
            <v>6*36*80</v>
          </cell>
          <cell r="D1726" t="str">
            <v>只</v>
          </cell>
          <cell r="E1726">
            <v>143</v>
          </cell>
          <cell r="F1726">
            <v>204</v>
          </cell>
          <cell r="G1726">
            <v>612</v>
          </cell>
          <cell r="H1726">
            <v>55.8</v>
          </cell>
          <cell r="I1726">
            <v>667.8</v>
          </cell>
          <cell r="J1726">
            <v>144</v>
          </cell>
          <cell r="K1726">
            <v>432</v>
          </cell>
          <cell r="L1726">
            <v>38.520000000000003</v>
          </cell>
          <cell r="M1726">
            <v>470.52</v>
          </cell>
          <cell r="N1726">
            <v>203</v>
          </cell>
          <cell r="O1726">
            <v>609</v>
          </cell>
          <cell r="P1726">
            <v>55.36</v>
          </cell>
          <cell r="Q1726">
            <v>664.36</v>
          </cell>
        </row>
        <row r="1727">
          <cell r="A1727" t="str">
            <v>DH056</v>
          </cell>
          <cell r="B1727" t="str">
            <v>压王</v>
          </cell>
          <cell r="C1727" t="str">
            <v>6*36*90</v>
          </cell>
          <cell r="D1727" t="str">
            <v>只</v>
          </cell>
          <cell r="E1727">
            <v>210</v>
          </cell>
          <cell r="F1727">
            <v>420</v>
          </cell>
          <cell r="G1727">
            <v>1596</v>
          </cell>
          <cell r="H1727">
            <v>-174.46</v>
          </cell>
          <cell r="I1727">
            <v>1421.54</v>
          </cell>
          <cell r="J1727">
            <v>407</v>
          </cell>
          <cell r="K1727">
            <v>1546.6</v>
          </cell>
          <cell r="L1727">
            <v>-97.25</v>
          </cell>
          <cell r="M1727">
            <v>1449.35</v>
          </cell>
          <cell r="N1727">
            <v>223</v>
          </cell>
          <cell r="O1727">
            <v>847.4</v>
          </cell>
          <cell r="P1727">
            <v>-88.97</v>
          </cell>
          <cell r="Q1727">
            <v>758.43</v>
          </cell>
        </row>
        <row r="1728">
          <cell r="A1728" t="str">
            <v>DH057</v>
          </cell>
          <cell r="B1728" t="str">
            <v>压王</v>
          </cell>
          <cell r="C1728" t="str">
            <v>6*45*120</v>
          </cell>
          <cell r="D1728" t="str">
            <v>只</v>
          </cell>
          <cell r="E1728">
            <v>20</v>
          </cell>
          <cell r="F1728">
            <v>839</v>
          </cell>
          <cell r="G1728">
            <v>6040.8</v>
          </cell>
          <cell r="H1728">
            <v>-1476.3</v>
          </cell>
          <cell r="I1728">
            <v>4564.5</v>
          </cell>
          <cell r="J1728">
            <v>750</v>
          </cell>
          <cell r="K1728">
            <v>5400</v>
          </cell>
          <cell r="L1728">
            <v>-1285.18</v>
          </cell>
          <cell r="M1728">
            <v>4114.82</v>
          </cell>
          <cell r="N1728">
            <v>109</v>
          </cell>
          <cell r="O1728">
            <v>784.8</v>
          </cell>
          <cell r="P1728">
            <v>-230.66</v>
          </cell>
          <cell r="Q1728">
            <v>554.14</v>
          </cell>
        </row>
        <row r="1729">
          <cell r="A1729" t="str">
            <v>DH058</v>
          </cell>
          <cell r="B1729" t="str">
            <v>压王</v>
          </cell>
          <cell r="C1729" t="str">
            <v>6*45*160</v>
          </cell>
          <cell r="D1729" t="str">
            <v>只</v>
          </cell>
          <cell r="E1729">
            <v>58</v>
          </cell>
          <cell r="F1729">
            <v>200</v>
          </cell>
          <cell r="G1729">
            <v>2196</v>
          </cell>
          <cell r="H1729">
            <v>-160.38999999999999</v>
          </cell>
          <cell r="I1729">
            <v>2035.61</v>
          </cell>
          <cell r="J1729">
            <v>210</v>
          </cell>
          <cell r="K1729">
            <v>2305.8000000000002</v>
          </cell>
          <cell r="L1729">
            <v>-213.32</v>
          </cell>
          <cell r="M1729">
            <v>2092.48</v>
          </cell>
          <cell r="N1729">
            <v>48</v>
          </cell>
          <cell r="O1729">
            <v>527.04</v>
          </cell>
          <cell r="P1729">
            <v>-48.87</v>
          </cell>
          <cell r="Q1729">
            <v>478.17</v>
          </cell>
        </row>
        <row r="1730">
          <cell r="A1730" t="str">
            <v>DH068</v>
          </cell>
          <cell r="B1730" t="str">
            <v>行程标牌</v>
          </cell>
          <cell r="C1730" t="str">
            <v>0-50</v>
          </cell>
          <cell r="D1730" t="str">
            <v>只</v>
          </cell>
          <cell r="E1730">
            <v>101</v>
          </cell>
          <cell r="F1730">
            <v>653</v>
          </cell>
          <cell r="G1730">
            <v>379.39</v>
          </cell>
          <cell r="H1730">
            <v>-65.95</v>
          </cell>
          <cell r="I1730">
            <v>313.44</v>
          </cell>
          <cell r="J1730">
            <v>500</v>
          </cell>
          <cell r="K1730">
            <v>290.5</v>
          </cell>
          <cell r="L1730">
            <v>-44.5</v>
          </cell>
          <cell r="M1730">
            <v>246</v>
          </cell>
          <cell r="N1730">
            <v>254</v>
          </cell>
          <cell r="O1730">
            <v>147.57</v>
          </cell>
          <cell r="P1730">
            <v>-22.61</v>
          </cell>
          <cell r="Q1730">
            <v>124.96</v>
          </cell>
        </row>
        <row r="1731">
          <cell r="A1731" t="str">
            <v>DH071</v>
          </cell>
          <cell r="B1731" t="str">
            <v>行程标牌</v>
          </cell>
          <cell r="C1731" t="str">
            <v>0-80</v>
          </cell>
          <cell r="D1731" t="str">
            <v>块</v>
          </cell>
          <cell r="E1731">
            <v>346</v>
          </cell>
          <cell r="F1731">
            <v>540</v>
          </cell>
          <cell r="G1731">
            <v>540</v>
          </cell>
          <cell r="H1731">
            <v>-43.2</v>
          </cell>
          <cell r="I1731">
            <v>496.8</v>
          </cell>
          <cell r="J1731">
            <v>400</v>
          </cell>
          <cell r="K1731">
            <v>400</v>
          </cell>
          <cell r="L1731">
            <v>-16.55</v>
          </cell>
          <cell r="M1731">
            <v>383.45</v>
          </cell>
          <cell r="N1731">
            <v>486</v>
          </cell>
          <cell r="O1731">
            <v>486</v>
          </cell>
          <cell r="P1731">
            <v>-26.75</v>
          </cell>
          <cell r="Q1731">
            <v>459.25</v>
          </cell>
        </row>
        <row r="1732">
          <cell r="A1732" t="str">
            <v>DH077</v>
          </cell>
          <cell r="B1732" t="str">
            <v>警告标牌</v>
          </cell>
          <cell r="D1732" t="str">
            <v>块</v>
          </cell>
          <cell r="E1732">
            <v>2265</v>
          </cell>
          <cell r="F1732">
            <v>6742</v>
          </cell>
          <cell r="G1732">
            <v>5258.76</v>
          </cell>
          <cell r="H1732">
            <v>-222.58</v>
          </cell>
          <cell r="I1732">
            <v>5036.18</v>
          </cell>
          <cell r="J1732">
            <v>6448</v>
          </cell>
          <cell r="K1732">
            <v>5029.4399999999996</v>
          </cell>
          <cell r="L1732">
            <v>-368.61</v>
          </cell>
          <cell r="M1732">
            <v>4660.83</v>
          </cell>
          <cell r="N1732">
            <v>2559</v>
          </cell>
          <cell r="O1732">
            <v>1996.02</v>
          </cell>
          <cell r="P1732">
            <v>-59.46</v>
          </cell>
          <cell r="Q1732">
            <v>1936.56</v>
          </cell>
        </row>
        <row r="1733">
          <cell r="A1733" t="str">
            <v>DH078</v>
          </cell>
          <cell r="B1733" t="str">
            <v>转向标牌</v>
          </cell>
          <cell r="D1733" t="str">
            <v>块</v>
          </cell>
          <cell r="E1733">
            <v>1464</v>
          </cell>
          <cell r="F1733">
            <v>9098</v>
          </cell>
          <cell r="G1733">
            <v>7460.36</v>
          </cell>
          <cell r="H1733">
            <v>-16.52</v>
          </cell>
          <cell r="I1733">
            <v>7443.84</v>
          </cell>
          <cell r="J1733">
            <v>4530</v>
          </cell>
          <cell r="K1733">
            <v>3714.6</v>
          </cell>
          <cell r="L1733">
            <v>-1538.75</v>
          </cell>
          <cell r="M1733">
            <v>2175.85</v>
          </cell>
          <cell r="N1733">
            <v>6032</v>
          </cell>
          <cell r="O1733">
            <v>4946.24</v>
          </cell>
          <cell r="P1733">
            <v>1145.97</v>
          </cell>
          <cell r="Q1733">
            <v>6092.21</v>
          </cell>
        </row>
        <row r="1734">
          <cell r="A1734" t="str">
            <v>DH079</v>
          </cell>
          <cell r="B1734" t="str">
            <v>油路标牌</v>
          </cell>
          <cell r="D1734" t="str">
            <v>块</v>
          </cell>
          <cell r="E1734">
            <v>502</v>
          </cell>
          <cell r="F1734">
            <v>907</v>
          </cell>
          <cell r="G1734">
            <v>7754.85</v>
          </cell>
          <cell r="H1734">
            <v>898.42</v>
          </cell>
          <cell r="I1734">
            <v>8653.27</v>
          </cell>
          <cell r="J1734">
            <v>1383</v>
          </cell>
          <cell r="K1734">
            <v>11824.65</v>
          </cell>
          <cell r="L1734">
            <v>-6727.49</v>
          </cell>
          <cell r="M1734">
            <v>5097.16</v>
          </cell>
          <cell r="N1734">
            <v>26</v>
          </cell>
          <cell r="O1734">
            <v>222.3</v>
          </cell>
          <cell r="P1734">
            <v>5127.0600000000004</v>
          </cell>
          <cell r="Q1734">
            <v>5349.36</v>
          </cell>
        </row>
        <row r="1735">
          <cell r="A1735" t="str">
            <v>DH080</v>
          </cell>
          <cell r="B1735" t="str">
            <v>单次连续标牌</v>
          </cell>
          <cell r="D1735" t="str">
            <v>块</v>
          </cell>
          <cell r="E1735">
            <v>823</v>
          </cell>
          <cell r="F1735">
            <v>4152</v>
          </cell>
          <cell r="G1735">
            <v>4426.03</v>
          </cell>
          <cell r="H1735">
            <v>-279</v>
          </cell>
          <cell r="I1735">
            <v>4147.03</v>
          </cell>
          <cell r="J1735">
            <v>3108</v>
          </cell>
          <cell r="K1735">
            <v>3313.13</v>
          </cell>
          <cell r="L1735">
            <v>-221.88</v>
          </cell>
          <cell r="M1735">
            <v>3091.25</v>
          </cell>
          <cell r="N1735">
            <v>1867</v>
          </cell>
          <cell r="O1735">
            <v>1990.22</v>
          </cell>
          <cell r="P1735">
            <v>-111.71</v>
          </cell>
          <cell r="Q1735">
            <v>1878.51</v>
          </cell>
        </row>
        <row r="1736">
          <cell r="A1736" t="str">
            <v>DH081</v>
          </cell>
          <cell r="B1736" t="str">
            <v>电器数据牌</v>
          </cell>
          <cell r="D1736" t="str">
            <v>块</v>
          </cell>
          <cell r="E1736">
            <v>38777</v>
          </cell>
          <cell r="F1736">
            <v>110305</v>
          </cell>
          <cell r="G1736">
            <v>27818.91</v>
          </cell>
          <cell r="H1736">
            <v>11738.95</v>
          </cell>
          <cell r="I1736">
            <v>39557.86</v>
          </cell>
          <cell r="J1736">
            <v>67179</v>
          </cell>
          <cell r="K1736">
            <v>16942.490000000002</v>
          </cell>
          <cell r="L1736">
            <v>9393.68</v>
          </cell>
          <cell r="M1736">
            <v>26336.17</v>
          </cell>
          <cell r="N1736">
            <v>81903</v>
          </cell>
          <cell r="O1736">
            <v>20656.04</v>
          </cell>
          <cell r="P1736">
            <v>7762.99</v>
          </cell>
          <cell r="Q1736">
            <v>28419.03</v>
          </cell>
        </row>
        <row r="1737">
          <cell r="A1737" t="str">
            <v>DH082</v>
          </cell>
          <cell r="B1737" t="str">
            <v>加油说明牌</v>
          </cell>
          <cell r="D1737" t="str">
            <v>块</v>
          </cell>
          <cell r="E1737">
            <v>1247</v>
          </cell>
          <cell r="F1737">
            <v>2555</v>
          </cell>
          <cell r="G1737">
            <v>715.4</v>
          </cell>
          <cell r="H1737">
            <v>-152.69999999999999</v>
          </cell>
          <cell r="I1737">
            <v>562.70000000000005</v>
          </cell>
          <cell r="J1737">
            <v>2600</v>
          </cell>
          <cell r="K1737">
            <v>728</v>
          </cell>
          <cell r="L1737">
            <v>-152.55000000000001</v>
          </cell>
          <cell r="M1737">
            <v>575.45000000000005</v>
          </cell>
          <cell r="N1737">
            <v>1202</v>
          </cell>
          <cell r="O1737">
            <v>336.56</v>
          </cell>
          <cell r="P1737">
            <v>-72.010000000000005</v>
          </cell>
          <cell r="Q1737">
            <v>264.55</v>
          </cell>
        </row>
        <row r="1738">
          <cell r="A1738" t="str">
            <v>DH086</v>
          </cell>
          <cell r="B1738" t="str">
            <v>能力标牌</v>
          </cell>
          <cell r="C1738" t="str">
            <v>45T</v>
          </cell>
          <cell r="D1738" t="str">
            <v>块</v>
          </cell>
          <cell r="E1738">
            <v>37</v>
          </cell>
          <cell r="F1738">
            <v>54</v>
          </cell>
          <cell r="G1738">
            <v>677.7</v>
          </cell>
          <cell r="H1738">
            <v>-23.22</v>
          </cell>
          <cell r="I1738">
            <v>654.48</v>
          </cell>
          <cell r="J1738">
            <v>80</v>
          </cell>
          <cell r="K1738">
            <v>1004</v>
          </cell>
          <cell r="L1738">
            <v>-28.24</v>
          </cell>
          <cell r="M1738">
            <v>975.76</v>
          </cell>
          <cell r="N1738">
            <v>11</v>
          </cell>
          <cell r="O1738">
            <v>138.05000000000001</v>
          </cell>
          <cell r="P1738">
            <v>-4.7300000000000004</v>
          </cell>
          <cell r="Q1738">
            <v>133.32</v>
          </cell>
        </row>
        <row r="1739">
          <cell r="A1739" t="str">
            <v>DH087</v>
          </cell>
          <cell r="B1739" t="str">
            <v>能力标牌</v>
          </cell>
          <cell r="C1739" t="str">
            <v>60T</v>
          </cell>
          <cell r="D1739" t="str">
            <v>块</v>
          </cell>
          <cell r="E1739">
            <v>40</v>
          </cell>
          <cell r="F1739">
            <v>54</v>
          </cell>
          <cell r="G1739">
            <v>810</v>
          </cell>
          <cell r="H1739">
            <v>-155.52000000000001</v>
          </cell>
          <cell r="I1739">
            <v>654.48</v>
          </cell>
          <cell r="J1739">
            <v>52</v>
          </cell>
          <cell r="K1739">
            <v>780</v>
          </cell>
          <cell r="L1739">
            <v>-116.6</v>
          </cell>
          <cell r="M1739">
            <v>663.4</v>
          </cell>
          <cell r="N1739">
            <v>42</v>
          </cell>
          <cell r="O1739">
            <v>630</v>
          </cell>
          <cell r="P1739">
            <v>-102.42</v>
          </cell>
          <cell r="Q1739">
            <v>527.58000000000004</v>
          </cell>
        </row>
        <row r="1740">
          <cell r="A1740" t="str">
            <v>DH089</v>
          </cell>
          <cell r="B1740" t="str">
            <v>能力标牌</v>
          </cell>
          <cell r="C1740" t="str">
            <v>80T-100T</v>
          </cell>
          <cell r="D1740" t="str">
            <v>块</v>
          </cell>
          <cell r="E1740">
            <v>93</v>
          </cell>
          <cell r="F1740">
            <v>190</v>
          </cell>
          <cell r="G1740">
            <v>8842.6</v>
          </cell>
          <cell r="H1740">
            <v>-1997.55</v>
          </cell>
          <cell r="I1740">
            <v>6845.05</v>
          </cell>
          <cell r="J1740">
            <v>199</v>
          </cell>
          <cell r="K1740">
            <v>9261.4599999999991</v>
          </cell>
          <cell r="L1740">
            <v>-2470.8000000000002</v>
          </cell>
          <cell r="M1740">
            <v>6790.66</v>
          </cell>
          <cell r="N1740">
            <v>84</v>
          </cell>
          <cell r="O1740">
            <v>3909.36</v>
          </cell>
          <cell r="P1740">
            <v>-577.61</v>
          </cell>
          <cell r="Q1740">
            <v>3331.75</v>
          </cell>
        </row>
        <row r="1741">
          <cell r="A1741" t="str">
            <v>DH090</v>
          </cell>
          <cell r="B1741" t="str">
            <v>能力标牌</v>
          </cell>
          <cell r="C1741" t="str">
            <v>125T</v>
          </cell>
          <cell r="D1741" t="str">
            <v>块</v>
          </cell>
          <cell r="E1741">
            <v>30</v>
          </cell>
          <cell r="F1741">
            <v>57</v>
          </cell>
          <cell r="G1741">
            <v>2901.3</v>
          </cell>
          <cell r="H1741">
            <v>-374.4</v>
          </cell>
          <cell r="I1741">
            <v>2526.9</v>
          </cell>
          <cell r="J1741">
            <v>46</v>
          </cell>
          <cell r="K1741">
            <v>2341.4</v>
          </cell>
          <cell r="L1741">
            <v>-282.64999999999998</v>
          </cell>
          <cell r="M1741">
            <v>2058.75</v>
          </cell>
          <cell r="N1741">
            <v>41</v>
          </cell>
          <cell r="O1741">
            <v>2086.9</v>
          </cell>
          <cell r="P1741">
            <v>-294.42</v>
          </cell>
          <cell r="Q1741">
            <v>1792.48</v>
          </cell>
        </row>
        <row r="1742">
          <cell r="A1742" t="str">
            <v>DH097</v>
          </cell>
          <cell r="B1742" t="str">
            <v>压王</v>
          </cell>
          <cell r="C1742" t="str">
            <v>4*30*92</v>
          </cell>
          <cell r="D1742" t="str">
            <v>只</v>
          </cell>
          <cell r="F1742">
            <v>6</v>
          </cell>
          <cell r="G1742">
            <v>20.52</v>
          </cell>
          <cell r="H1742">
            <v>-5.14</v>
          </cell>
          <cell r="I1742">
            <v>15.38</v>
          </cell>
          <cell r="J1742">
            <v>5</v>
          </cell>
          <cell r="K1742">
            <v>17.100000000000001</v>
          </cell>
          <cell r="L1742">
            <v>-4.28</v>
          </cell>
          <cell r="M1742">
            <v>12.82</v>
          </cell>
          <cell r="N1742">
            <v>1</v>
          </cell>
          <cell r="O1742">
            <v>3.42</v>
          </cell>
          <cell r="P1742">
            <v>-0.86</v>
          </cell>
          <cell r="Q1742">
            <v>2.56</v>
          </cell>
        </row>
        <row r="1743">
          <cell r="A1743" t="str">
            <v>DH098</v>
          </cell>
          <cell r="B1743" t="str">
            <v>拉王</v>
          </cell>
          <cell r="C1743" t="str">
            <v>2*12*60</v>
          </cell>
          <cell r="D1743" t="str">
            <v>根</v>
          </cell>
          <cell r="E1743">
            <v>19</v>
          </cell>
          <cell r="J1743">
            <v>19</v>
          </cell>
          <cell r="K1743">
            <v>19</v>
          </cell>
          <cell r="M1743">
            <v>19</v>
          </cell>
        </row>
        <row r="1744">
          <cell r="A1744" t="str">
            <v>DH103</v>
          </cell>
          <cell r="B1744" t="str">
            <v>能力标牌</v>
          </cell>
          <cell r="C1744" t="str">
            <v>110T</v>
          </cell>
          <cell r="D1744" t="str">
            <v>块</v>
          </cell>
          <cell r="E1744">
            <v>22</v>
          </cell>
          <cell r="F1744">
            <v>26</v>
          </cell>
          <cell r="G1744">
            <v>624</v>
          </cell>
          <cell r="H1744">
            <v>-28.62</v>
          </cell>
          <cell r="I1744">
            <v>595.38</v>
          </cell>
          <cell r="J1744">
            <v>26</v>
          </cell>
          <cell r="K1744">
            <v>624</v>
          </cell>
          <cell r="L1744">
            <v>-25.61</v>
          </cell>
          <cell r="M1744">
            <v>598.39</v>
          </cell>
          <cell r="N1744">
            <v>22</v>
          </cell>
          <cell r="O1744">
            <v>528</v>
          </cell>
          <cell r="P1744">
            <v>-27.23</v>
          </cell>
          <cell r="Q1744">
            <v>500.77</v>
          </cell>
        </row>
        <row r="1745">
          <cell r="A1745" t="str">
            <v>DH104</v>
          </cell>
          <cell r="B1745" t="str">
            <v>能力标牌</v>
          </cell>
          <cell r="C1745" t="str">
            <v>150T</v>
          </cell>
          <cell r="D1745" t="str">
            <v>块</v>
          </cell>
          <cell r="F1745">
            <v>12</v>
          </cell>
          <cell r="G1745">
            <v>622.08000000000004</v>
          </cell>
          <cell r="H1745">
            <v>-123.6</v>
          </cell>
          <cell r="I1745">
            <v>498.48</v>
          </cell>
          <cell r="N1745">
            <v>12</v>
          </cell>
          <cell r="O1745">
            <v>622.08000000000004</v>
          </cell>
          <cell r="P1745">
            <v>-123.6</v>
          </cell>
          <cell r="Q1745">
            <v>498.48</v>
          </cell>
        </row>
        <row r="1746">
          <cell r="A1746" t="str">
            <v>DH106</v>
          </cell>
          <cell r="B1746" t="str">
            <v>压王</v>
          </cell>
          <cell r="C1746" t="str">
            <v>12*102*55*1060</v>
          </cell>
          <cell r="D1746" t="str">
            <v>只</v>
          </cell>
          <cell r="F1746">
            <v>10</v>
          </cell>
          <cell r="G1746">
            <v>5128.2</v>
          </cell>
          <cell r="H1746">
            <v>-427.35</v>
          </cell>
          <cell r="I1746">
            <v>4700.8500000000004</v>
          </cell>
          <cell r="J1746">
            <v>1</v>
          </cell>
          <cell r="K1746">
            <v>512.82000000000005</v>
          </cell>
          <cell r="L1746">
            <v>-42.73</v>
          </cell>
          <cell r="M1746">
            <v>470.09</v>
          </cell>
          <cell r="N1746">
            <v>9</v>
          </cell>
          <cell r="O1746">
            <v>4615.38</v>
          </cell>
          <cell r="P1746">
            <v>-384.62</v>
          </cell>
          <cell r="Q1746">
            <v>4230.76</v>
          </cell>
        </row>
        <row r="1747">
          <cell r="A1747" t="str">
            <v>DH112</v>
          </cell>
          <cell r="B1747" t="str">
            <v>压王</v>
          </cell>
          <cell r="C1747" t="str">
            <v>1*9.5*28</v>
          </cell>
          <cell r="D1747" t="str">
            <v>根</v>
          </cell>
          <cell r="E1747">
            <v>200</v>
          </cell>
          <cell r="F1747">
            <v>330</v>
          </cell>
          <cell r="G1747">
            <v>66</v>
          </cell>
          <cell r="H1747">
            <v>75.03</v>
          </cell>
          <cell r="I1747">
            <v>141.03</v>
          </cell>
          <cell r="J1747">
            <v>430</v>
          </cell>
          <cell r="K1747">
            <v>86</v>
          </cell>
          <cell r="L1747">
            <v>183.24</v>
          </cell>
          <cell r="M1747">
            <v>269.24</v>
          </cell>
          <cell r="N1747">
            <v>100</v>
          </cell>
          <cell r="O1747">
            <v>20</v>
          </cell>
          <cell r="P1747">
            <v>22.73</v>
          </cell>
          <cell r="Q1747">
            <v>42.73</v>
          </cell>
        </row>
        <row r="1748">
          <cell r="A1748" t="str">
            <v>DH114</v>
          </cell>
          <cell r="B1748" t="str">
            <v>压王</v>
          </cell>
          <cell r="C1748" t="str">
            <v>3*23*58</v>
          </cell>
          <cell r="D1748" t="str">
            <v>根</v>
          </cell>
          <cell r="E1748">
            <v>270</v>
          </cell>
          <cell r="F1748">
            <v>520</v>
          </cell>
          <cell r="G1748">
            <v>338</v>
          </cell>
          <cell r="H1748">
            <v>85.97</v>
          </cell>
          <cell r="I1748">
            <v>423.97</v>
          </cell>
          <cell r="J1748">
            <v>490</v>
          </cell>
          <cell r="K1748">
            <v>318.5</v>
          </cell>
          <cell r="L1748">
            <v>68.62</v>
          </cell>
          <cell r="M1748">
            <v>387.12</v>
          </cell>
          <cell r="N1748">
            <v>300</v>
          </cell>
          <cell r="O1748">
            <v>195</v>
          </cell>
          <cell r="P1748">
            <v>54.96</v>
          </cell>
          <cell r="Q1748">
            <v>249.96</v>
          </cell>
        </row>
        <row r="1749">
          <cell r="A1749" t="str">
            <v>DH116</v>
          </cell>
          <cell r="B1749" t="str">
            <v>压王</v>
          </cell>
          <cell r="C1749" t="str">
            <v>2*14*75</v>
          </cell>
          <cell r="D1749" t="str">
            <v>根</v>
          </cell>
          <cell r="E1749">
            <v>550</v>
          </cell>
          <cell r="F1749">
            <v>630</v>
          </cell>
          <cell r="G1749">
            <v>428.4</v>
          </cell>
          <cell r="H1749">
            <v>2.36</v>
          </cell>
          <cell r="I1749">
            <v>430.76</v>
          </cell>
          <cell r="J1749">
            <v>1180</v>
          </cell>
          <cell r="K1749">
            <v>802.4</v>
          </cell>
          <cell r="L1749">
            <v>4.43</v>
          </cell>
          <cell r="M1749">
            <v>806.83</v>
          </cell>
        </row>
        <row r="1750">
          <cell r="A1750" t="str">
            <v>DH119</v>
          </cell>
          <cell r="B1750" t="str">
            <v>说明书</v>
          </cell>
          <cell r="D1750" t="str">
            <v>本</v>
          </cell>
          <cell r="F1750">
            <v>2253</v>
          </cell>
          <cell r="G1750">
            <v>97442.25</v>
          </cell>
          <cell r="H1750">
            <v>847.75</v>
          </cell>
          <cell r="I1750">
            <v>98290</v>
          </cell>
          <cell r="J1750">
            <v>2253</v>
          </cell>
          <cell r="K1750">
            <v>97442.25</v>
          </cell>
          <cell r="L1750">
            <v>847.75</v>
          </cell>
          <cell r="M1750">
            <v>98290</v>
          </cell>
        </row>
        <row r="1751">
          <cell r="A1751" t="str">
            <v>DH120</v>
          </cell>
          <cell r="B1751" t="str">
            <v>拉王</v>
          </cell>
          <cell r="C1751" t="str">
            <v>1*18*730</v>
          </cell>
          <cell r="D1751" t="str">
            <v>只</v>
          </cell>
          <cell r="F1751">
            <v>7</v>
          </cell>
          <cell r="G1751">
            <v>17.920000000000002</v>
          </cell>
          <cell r="H1751">
            <v>0.03</v>
          </cell>
          <cell r="I1751">
            <v>17.95</v>
          </cell>
          <cell r="N1751">
            <v>7</v>
          </cell>
          <cell r="O1751">
            <v>17.920000000000002</v>
          </cell>
          <cell r="P1751">
            <v>0.03</v>
          </cell>
          <cell r="Q1751">
            <v>17.95</v>
          </cell>
        </row>
        <row r="1752">
          <cell r="A1752" t="str">
            <v>DH121</v>
          </cell>
          <cell r="B1752" t="str">
            <v>拉王</v>
          </cell>
          <cell r="C1752" t="str">
            <v>2*14*47</v>
          </cell>
          <cell r="D1752" t="str">
            <v>只</v>
          </cell>
          <cell r="F1752">
            <v>25</v>
          </cell>
          <cell r="G1752">
            <v>17</v>
          </cell>
          <cell r="H1752">
            <v>0.09</v>
          </cell>
          <cell r="I1752">
            <v>17.09</v>
          </cell>
          <cell r="N1752">
            <v>25</v>
          </cell>
          <cell r="O1752">
            <v>17</v>
          </cell>
          <cell r="P1752">
            <v>0.09</v>
          </cell>
          <cell r="Q1752">
            <v>17.09</v>
          </cell>
        </row>
        <row r="1753">
          <cell r="A1753" t="str">
            <v>DH122</v>
          </cell>
          <cell r="B1753" t="str">
            <v>压王</v>
          </cell>
          <cell r="C1753" t="str">
            <v>4*45*85</v>
          </cell>
          <cell r="D1753" t="str">
            <v>只</v>
          </cell>
          <cell r="F1753">
            <v>5</v>
          </cell>
          <cell r="G1753">
            <v>21.35</v>
          </cell>
          <cell r="H1753">
            <v>0.02</v>
          </cell>
          <cell r="I1753">
            <v>21.37</v>
          </cell>
          <cell r="N1753">
            <v>5</v>
          </cell>
          <cell r="O1753">
            <v>21.35</v>
          </cell>
          <cell r="P1753">
            <v>0.02</v>
          </cell>
          <cell r="Q1753">
            <v>21.37</v>
          </cell>
        </row>
        <row r="1754">
          <cell r="A1754" t="str">
            <v>DH123</v>
          </cell>
          <cell r="B1754" t="str">
            <v>压王</v>
          </cell>
          <cell r="C1754" t="str">
            <v>0.5*5*15.5</v>
          </cell>
          <cell r="D1754" t="str">
            <v>只</v>
          </cell>
          <cell r="F1754">
            <v>10</v>
          </cell>
          <cell r="G1754">
            <v>3.4</v>
          </cell>
          <cell r="H1754">
            <v>0.02</v>
          </cell>
          <cell r="I1754">
            <v>3.42</v>
          </cell>
          <cell r="N1754">
            <v>10</v>
          </cell>
          <cell r="O1754">
            <v>3.4</v>
          </cell>
          <cell r="P1754">
            <v>0.02</v>
          </cell>
          <cell r="Q1754">
            <v>3.42</v>
          </cell>
        </row>
        <row r="1755">
          <cell r="A1755" t="str">
            <v>DH124</v>
          </cell>
          <cell r="B1755" t="str">
            <v>能力标牌子</v>
          </cell>
          <cell r="C1755" t="str">
            <v>250T</v>
          </cell>
          <cell r="D1755" t="str">
            <v>块</v>
          </cell>
          <cell r="F1755">
            <v>4</v>
          </cell>
          <cell r="G1755">
            <v>90</v>
          </cell>
          <cell r="I1755">
            <v>90</v>
          </cell>
          <cell r="N1755">
            <v>4</v>
          </cell>
          <cell r="O1755">
            <v>90</v>
          </cell>
          <cell r="Q1755">
            <v>90</v>
          </cell>
        </row>
        <row r="1756">
          <cell r="A1756" t="str">
            <v>DH125</v>
          </cell>
          <cell r="B1756" t="str">
            <v>能力标牌</v>
          </cell>
          <cell r="C1756" t="str">
            <v>6.3T-10T</v>
          </cell>
          <cell r="D1756" t="str">
            <v>块</v>
          </cell>
          <cell r="F1756">
            <v>504</v>
          </cell>
          <cell r="G1756">
            <v>1113.8399999999999</v>
          </cell>
          <cell r="I1756">
            <v>1113.8399999999999</v>
          </cell>
          <cell r="J1756">
            <v>300</v>
          </cell>
          <cell r="K1756">
            <v>663</v>
          </cell>
          <cell r="M1756">
            <v>663</v>
          </cell>
          <cell r="N1756">
            <v>204</v>
          </cell>
          <cell r="O1756">
            <v>450.84</v>
          </cell>
          <cell r="Q1756">
            <v>450.84</v>
          </cell>
        </row>
        <row r="1757">
          <cell r="A1757" t="str">
            <v>DH126</v>
          </cell>
          <cell r="B1757" t="str">
            <v>能力标牌</v>
          </cell>
          <cell r="C1757" t="str">
            <v>16T-25T</v>
          </cell>
          <cell r="D1757" t="str">
            <v>块</v>
          </cell>
          <cell r="F1757">
            <v>331</v>
          </cell>
          <cell r="G1757">
            <v>1426.61</v>
          </cell>
          <cell r="I1757">
            <v>1426.61</v>
          </cell>
          <cell r="J1757">
            <v>331</v>
          </cell>
          <cell r="K1757">
            <v>1426.61</v>
          </cell>
          <cell r="M1757">
            <v>1426.61</v>
          </cell>
        </row>
        <row r="1758">
          <cell r="A1758" t="str">
            <v>DH127</v>
          </cell>
          <cell r="B1758" t="str">
            <v>能力标牌</v>
          </cell>
          <cell r="C1758" t="str">
            <v>40T-63T</v>
          </cell>
          <cell r="D1758" t="str">
            <v>块</v>
          </cell>
          <cell r="F1758">
            <v>323</v>
          </cell>
          <cell r="G1758">
            <v>2025.21</v>
          </cell>
          <cell r="H1758">
            <v>148.58000000000001</v>
          </cell>
          <cell r="I1758">
            <v>2173.79</v>
          </cell>
          <cell r="J1758">
            <v>200</v>
          </cell>
          <cell r="K1758">
            <v>1254</v>
          </cell>
          <cell r="L1758">
            <v>92</v>
          </cell>
          <cell r="M1758">
            <v>1346</v>
          </cell>
          <cell r="N1758">
            <v>123</v>
          </cell>
          <cell r="O1758">
            <v>771.21</v>
          </cell>
          <cell r="P1758">
            <v>56.58</v>
          </cell>
          <cell r="Q1758">
            <v>827.79</v>
          </cell>
        </row>
        <row r="1759">
          <cell r="A1759" t="str">
            <v>DH128</v>
          </cell>
          <cell r="B1759" t="str">
            <v>压王</v>
          </cell>
          <cell r="C1759" t="str">
            <v>5*45*680</v>
          </cell>
          <cell r="D1759" t="str">
            <v>根</v>
          </cell>
          <cell r="F1759">
            <v>1</v>
          </cell>
          <cell r="G1759">
            <v>25.64</v>
          </cell>
          <cell r="I1759">
            <v>25.64</v>
          </cell>
          <cell r="N1759">
            <v>1</v>
          </cell>
          <cell r="O1759">
            <v>25.64</v>
          </cell>
          <cell r="Q1759">
            <v>25.64</v>
          </cell>
        </row>
        <row r="1760">
          <cell r="A1760" t="str">
            <v>DP001</v>
          </cell>
          <cell r="B1760" t="str">
            <v>灯泡</v>
          </cell>
          <cell r="C1760" t="str">
            <v>24V</v>
          </cell>
          <cell r="D1760" t="str">
            <v>只</v>
          </cell>
          <cell r="E1760">
            <v>7</v>
          </cell>
          <cell r="F1760">
            <v>5700</v>
          </cell>
          <cell r="G1760">
            <v>9690</v>
          </cell>
          <cell r="H1760">
            <v>-588.89</v>
          </cell>
          <cell r="I1760">
            <v>9101.11</v>
          </cell>
          <cell r="J1760">
            <v>4111</v>
          </cell>
          <cell r="K1760">
            <v>6988.7</v>
          </cell>
          <cell r="L1760">
            <v>-54.75</v>
          </cell>
          <cell r="M1760">
            <v>6933.95</v>
          </cell>
          <cell r="N1760">
            <v>1596</v>
          </cell>
          <cell r="O1760">
            <v>2713.2</v>
          </cell>
          <cell r="P1760">
            <v>12.55</v>
          </cell>
          <cell r="Q1760">
            <v>2725.75</v>
          </cell>
        </row>
        <row r="1761">
          <cell r="A1761" t="str">
            <v>DP002</v>
          </cell>
          <cell r="B1761" t="str">
            <v>机床工作灯</v>
          </cell>
          <cell r="D1761" t="str">
            <v>套</v>
          </cell>
          <cell r="E1761">
            <v>29</v>
          </cell>
          <cell r="F1761">
            <v>3203</v>
          </cell>
          <cell r="G1761">
            <v>93079.18</v>
          </cell>
          <cell r="I1761">
            <v>93079.18</v>
          </cell>
          <cell r="J1761">
            <v>3020</v>
          </cell>
          <cell r="K1761">
            <v>87761.2</v>
          </cell>
          <cell r="L1761">
            <v>-308.45999999999998</v>
          </cell>
          <cell r="M1761">
            <v>87452.74</v>
          </cell>
          <cell r="N1761">
            <v>212</v>
          </cell>
          <cell r="O1761">
            <v>6160.72</v>
          </cell>
          <cell r="P1761">
            <v>542.19000000000005</v>
          </cell>
          <cell r="Q1761">
            <v>6702.91</v>
          </cell>
        </row>
        <row r="1762">
          <cell r="A1762" t="str">
            <v>DP003</v>
          </cell>
          <cell r="B1762" t="str">
            <v>灯头</v>
          </cell>
          <cell r="D1762" t="str">
            <v>只</v>
          </cell>
          <cell r="E1762">
            <v>1</v>
          </cell>
          <cell r="F1762">
            <v>40</v>
          </cell>
          <cell r="G1762">
            <v>34</v>
          </cell>
          <cell r="I1762">
            <v>34</v>
          </cell>
          <cell r="J1762">
            <v>41</v>
          </cell>
          <cell r="K1762">
            <v>34.85</v>
          </cell>
          <cell r="M1762">
            <v>34.85</v>
          </cell>
        </row>
        <row r="1763">
          <cell r="A1763" t="str">
            <v>DP005</v>
          </cell>
          <cell r="B1763" t="str">
            <v>太阳灯架</v>
          </cell>
          <cell r="D1763" t="str">
            <v>支</v>
          </cell>
          <cell r="F1763">
            <v>3</v>
          </cell>
          <cell r="G1763">
            <v>24</v>
          </cell>
          <cell r="H1763">
            <v>-11.18</v>
          </cell>
          <cell r="I1763">
            <v>12.82</v>
          </cell>
          <cell r="J1763">
            <v>3</v>
          </cell>
          <cell r="K1763">
            <v>24</v>
          </cell>
          <cell r="L1763">
            <v>-11.18</v>
          </cell>
          <cell r="M1763">
            <v>12.82</v>
          </cell>
        </row>
        <row r="1764">
          <cell r="A1764" t="str">
            <v>DP006</v>
          </cell>
          <cell r="B1764" t="str">
            <v>电珠</v>
          </cell>
          <cell r="D1764" t="str">
            <v>只</v>
          </cell>
          <cell r="E1764">
            <v>100</v>
          </cell>
          <cell r="J1764">
            <v>100</v>
          </cell>
          <cell r="K1764">
            <v>2</v>
          </cell>
          <cell r="L1764">
            <v>-0.03</v>
          </cell>
          <cell r="M1764">
            <v>1.97</v>
          </cell>
        </row>
        <row r="1765">
          <cell r="A1765" t="str">
            <v>DP010</v>
          </cell>
          <cell r="B1765" t="str">
            <v>行灯</v>
          </cell>
          <cell r="D1765" t="str">
            <v>只</v>
          </cell>
          <cell r="F1765">
            <v>30</v>
          </cell>
          <cell r="G1765">
            <v>150</v>
          </cell>
          <cell r="I1765">
            <v>150</v>
          </cell>
          <cell r="J1765">
            <v>27</v>
          </cell>
          <cell r="K1765">
            <v>135</v>
          </cell>
          <cell r="L1765">
            <v>-1.82</v>
          </cell>
          <cell r="M1765">
            <v>133.18</v>
          </cell>
          <cell r="N1765">
            <v>3</v>
          </cell>
          <cell r="O1765">
            <v>15</v>
          </cell>
          <cell r="P1765">
            <v>1.82</v>
          </cell>
          <cell r="Q1765">
            <v>16.82</v>
          </cell>
        </row>
        <row r="1766">
          <cell r="A1766" t="str">
            <v>DP011</v>
          </cell>
          <cell r="B1766" t="str">
            <v>金卤灯光源</v>
          </cell>
          <cell r="D1766" t="str">
            <v>套</v>
          </cell>
          <cell r="E1766">
            <v>1</v>
          </cell>
          <cell r="F1766">
            <v>8</v>
          </cell>
          <cell r="G1766">
            <v>5675.2</v>
          </cell>
          <cell r="H1766">
            <v>-2871.78</v>
          </cell>
          <cell r="I1766">
            <v>2803.42</v>
          </cell>
          <cell r="J1766">
            <v>8</v>
          </cell>
          <cell r="K1766">
            <v>5675.2</v>
          </cell>
          <cell r="L1766">
            <v>-3013.82</v>
          </cell>
          <cell r="M1766">
            <v>2661.38</v>
          </cell>
          <cell r="N1766">
            <v>1</v>
          </cell>
          <cell r="O1766">
            <v>709.4</v>
          </cell>
          <cell r="P1766">
            <v>-376.73</v>
          </cell>
          <cell r="Q1766">
            <v>332.67</v>
          </cell>
        </row>
        <row r="1767">
          <cell r="A1767" t="str">
            <v>DP019</v>
          </cell>
          <cell r="B1767" t="str">
            <v>一开一插开关</v>
          </cell>
          <cell r="D1767" t="str">
            <v>只</v>
          </cell>
          <cell r="E1767">
            <v>3</v>
          </cell>
          <cell r="J1767">
            <v>3</v>
          </cell>
          <cell r="K1767">
            <v>10.26</v>
          </cell>
          <cell r="L1767">
            <v>-8.81</v>
          </cell>
          <cell r="M1767">
            <v>1.45</v>
          </cell>
        </row>
        <row r="1768">
          <cell r="A1768" t="str">
            <v>DP020</v>
          </cell>
          <cell r="B1768" t="str">
            <v>开关盒</v>
          </cell>
          <cell r="C1768" t="str">
            <v>86型</v>
          </cell>
          <cell r="D1768" t="str">
            <v>只</v>
          </cell>
          <cell r="E1768">
            <v>10</v>
          </cell>
          <cell r="F1768">
            <v>60</v>
          </cell>
          <cell r="G1768">
            <v>51</v>
          </cell>
          <cell r="H1768">
            <v>-3.99</v>
          </cell>
          <cell r="I1768">
            <v>47.01</v>
          </cell>
          <cell r="J1768">
            <v>70</v>
          </cell>
          <cell r="K1768">
            <v>59.5</v>
          </cell>
          <cell r="L1768">
            <v>-3.99</v>
          </cell>
          <cell r="M1768">
            <v>55.51</v>
          </cell>
        </row>
        <row r="1769">
          <cell r="A1769" t="str">
            <v>DP021</v>
          </cell>
          <cell r="B1769" t="str">
            <v>2号白料</v>
          </cell>
          <cell r="D1769" t="str">
            <v>套</v>
          </cell>
          <cell r="E1769">
            <v>20</v>
          </cell>
          <cell r="J1769">
            <v>20</v>
          </cell>
          <cell r="K1769">
            <v>34</v>
          </cell>
          <cell r="M1769">
            <v>34</v>
          </cell>
        </row>
        <row r="1770">
          <cell r="A1770" t="str">
            <v>DP022</v>
          </cell>
          <cell r="B1770" t="str">
            <v>角铁</v>
          </cell>
          <cell r="D1770" t="str">
            <v>根</v>
          </cell>
          <cell r="E1770">
            <v>10</v>
          </cell>
          <cell r="J1770">
            <v>10</v>
          </cell>
          <cell r="K1770">
            <v>128.19999999999999</v>
          </cell>
          <cell r="M1770">
            <v>128.19999999999999</v>
          </cell>
        </row>
        <row r="1771">
          <cell r="A1771" t="str">
            <v>DP023</v>
          </cell>
          <cell r="B1771" t="str">
            <v>进口信号灯</v>
          </cell>
          <cell r="C1771" t="str">
            <v>XB2</v>
          </cell>
          <cell r="D1771" t="str">
            <v>只</v>
          </cell>
          <cell r="F1771">
            <v>1660</v>
          </cell>
          <cell r="G1771">
            <v>22841.599999999999</v>
          </cell>
          <cell r="I1771">
            <v>22841.599999999999</v>
          </cell>
          <cell r="J1771">
            <v>1621</v>
          </cell>
          <cell r="K1771">
            <v>22304.959999999999</v>
          </cell>
          <cell r="L1771">
            <v>-884.34</v>
          </cell>
          <cell r="M1771">
            <v>21420.62</v>
          </cell>
          <cell r="N1771">
            <v>39</v>
          </cell>
          <cell r="O1771">
            <v>536.64</v>
          </cell>
          <cell r="P1771">
            <v>884.34</v>
          </cell>
          <cell r="Q1771">
            <v>1420.98</v>
          </cell>
        </row>
        <row r="1772">
          <cell r="A1772" t="str">
            <v>DP024</v>
          </cell>
          <cell r="B1772" t="str">
            <v>金卤灯</v>
          </cell>
          <cell r="D1772" t="str">
            <v>套</v>
          </cell>
          <cell r="E1772">
            <v>1</v>
          </cell>
          <cell r="F1772">
            <v>113</v>
          </cell>
          <cell r="G1772">
            <v>39598.589999999997</v>
          </cell>
          <cell r="I1772">
            <v>39598.589999999997</v>
          </cell>
          <cell r="J1772">
            <v>111</v>
          </cell>
          <cell r="K1772">
            <v>38897.730000000003</v>
          </cell>
          <cell r="L1772">
            <v>16.260000000000002</v>
          </cell>
          <cell r="M1772">
            <v>38913.99</v>
          </cell>
          <cell r="N1772">
            <v>3</v>
          </cell>
          <cell r="O1772">
            <v>1051.29</v>
          </cell>
          <cell r="P1772">
            <v>28.89</v>
          </cell>
          <cell r="Q1772">
            <v>1080.18</v>
          </cell>
        </row>
        <row r="1773">
          <cell r="A1773" t="str">
            <v>DP025</v>
          </cell>
          <cell r="B1773" t="str">
            <v>日光灯(探照灯)</v>
          </cell>
          <cell r="C1773" t="str">
            <v>40W</v>
          </cell>
          <cell r="D1773" t="str">
            <v>套</v>
          </cell>
          <cell r="E1773">
            <v>1</v>
          </cell>
          <cell r="F1773">
            <v>33</v>
          </cell>
          <cell r="G1773">
            <v>1635.81</v>
          </cell>
          <cell r="I1773">
            <v>1635.81</v>
          </cell>
          <cell r="J1773">
            <v>31</v>
          </cell>
          <cell r="K1773">
            <v>1536.67</v>
          </cell>
          <cell r="L1773">
            <v>-190.83</v>
          </cell>
          <cell r="M1773">
            <v>1345.84</v>
          </cell>
          <cell r="N1773">
            <v>3</v>
          </cell>
          <cell r="O1773">
            <v>148.71</v>
          </cell>
          <cell r="P1773">
            <v>162.62</v>
          </cell>
          <cell r="Q1773">
            <v>311.33</v>
          </cell>
        </row>
        <row r="1774">
          <cell r="A1774" t="str">
            <v>DP026</v>
          </cell>
          <cell r="B1774" t="str">
            <v>应急日光灯</v>
          </cell>
          <cell r="C1774" t="str">
            <v>40W</v>
          </cell>
          <cell r="D1774" t="str">
            <v>只</v>
          </cell>
          <cell r="F1774">
            <v>10</v>
          </cell>
          <cell r="G1774">
            <v>1666.7</v>
          </cell>
          <cell r="H1774">
            <v>-512.85</v>
          </cell>
          <cell r="I1774">
            <v>1153.8499999999999</v>
          </cell>
          <cell r="J1774">
            <v>10</v>
          </cell>
          <cell r="K1774">
            <v>1666.7</v>
          </cell>
          <cell r="L1774">
            <v>-512.85</v>
          </cell>
          <cell r="M1774">
            <v>1153.8499999999999</v>
          </cell>
        </row>
        <row r="1775">
          <cell r="A1775" t="str">
            <v>DP027</v>
          </cell>
          <cell r="B1775" t="str">
            <v>应急手电筒</v>
          </cell>
          <cell r="D1775" t="str">
            <v>只</v>
          </cell>
          <cell r="F1775">
            <v>1</v>
          </cell>
          <cell r="G1775">
            <v>119.66</v>
          </cell>
          <cell r="I1775">
            <v>119.66</v>
          </cell>
          <cell r="N1775">
            <v>1</v>
          </cell>
          <cell r="O1775">
            <v>119.66</v>
          </cell>
          <cell r="Q1775">
            <v>119.66</v>
          </cell>
        </row>
        <row r="1776">
          <cell r="A1776" t="str">
            <v>DP028</v>
          </cell>
          <cell r="B1776" t="str">
            <v>镝灯泡</v>
          </cell>
          <cell r="D1776" t="str">
            <v>只</v>
          </cell>
          <cell r="F1776">
            <v>15</v>
          </cell>
          <cell r="G1776">
            <v>3589.8</v>
          </cell>
          <cell r="I1776">
            <v>3589.8</v>
          </cell>
          <cell r="J1776">
            <v>13</v>
          </cell>
          <cell r="K1776">
            <v>3111.16</v>
          </cell>
          <cell r="L1776">
            <v>-26.3</v>
          </cell>
          <cell r="M1776">
            <v>3084.86</v>
          </cell>
          <cell r="N1776">
            <v>2</v>
          </cell>
          <cell r="O1776">
            <v>478.64</v>
          </cell>
          <cell r="P1776">
            <v>26.3</v>
          </cell>
          <cell r="Q1776">
            <v>504.94</v>
          </cell>
        </row>
        <row r="1777">
          <cell r="A1777" t="str">
            <v>DQ001</v>
          </cell>
          <cell r="B1777" t="str">
            <v>电磁铁</v>
          </cell>
          <cell r="C1777" t="str">
            <v>5KG</v>
          </cell>
          <cell r="D1777" t="str">
            <v>只</v>
          </cell>
          <cell r="F1777">
            <v>20</v>
          </cell>
          <cell r="G1777">
            <v>800</v>
          </cell>
          <cell r="I1777">
            <v>800</v>
          </cell>
          <cell r="J1777">
            <v>14</v>
          </cell>
          <cell r="K1777">
            <v>560</v>
          </cell>
          <cell r="L1777">
            <v>-161.12</v>
          </cell>
          <cell r="M1777">
            <v>398.88</v>
          </cell>
          <cell r="N1777">
            <v>6</v>
          </cell>
          <cell r="O1777">
            <v>240</v>
          </cell>
          <cell r="P1777">
            <v>-149.99</v>
          </cell>
          <cell r="Q1777">
            <v>90.01</v>
          </cell>
        </row>
        <row r="1778">
          <cell r="A1778" t="str">
            <v>DQ002</v>
          </cell>
          <cell r="B1778" t="str">
            <v>电磁铁</v>
          </cell>
          <cell r="C1778" t="str">
            <v>8KG</v>
          </cell>
          <cell r="D1778" t="str">
            <v>只</v>
          </cell>
          <cell r="F1778">
            <v>567</v>
          </cell>
          <cell r="G1778">
            <v>46040.4</v>
          </cell>
          <cell r="H1778">
            <v>-307.77999999999997</v>
          </cell>
          <cell r="I1778">
            <v>45732.62</v>
          </cell>
          <cell r="J1778">
            <v>558</v>
          </cell>
          <cell r="K1778">
            <v>45309.599999999999</v>
          </cell>
          <cell r="L1778">
            <v>-2453.62</v>
          </cell>
          <cell r="M1778">
            <v>42855.98</v>
          </cell>
          <cell r="N1778">
            <v>9</v>
          </cell>
          <cell r="O1778">
            <v>730.8</v>
          </cell>
          <cell r="P1778">
            <v>2624.57</v>
          </cell>
          <cell r="Q1778">
            <v>3355.37</v>
          </cell>
        </row>
        <row r="1779">
          <cell r="A1779" t="str">
            <v>DQ003</v>
          </cell>
          <cell r="B1779" t="str">
            <v>电磁铁</v>
          </cell>
          <cell r="C1779" t="str">
            <v>15KG</v>
          </cell>
          <cell r="D1779" t="str">
            <v>只</v>
          </cell>
          <cell r="E1779">
            <v>128</v>
          </cell>
          <cell r="F1779">
            <v>560</v>
          </cell>
          <cell r="G1779">
            <v>129231.2</v>
          </cell>
          <cell r="H1779">
            <v>-13846.43</v>
          </cell>
          <cell r="I1779">
            <v>115384.77</v>
          </cell>
          <cell r="J1779">
            <v>686</v>
          </cell>
          <cell r="K1779">
            <v>158308.22</v>
          </cell>
          <cell r="L1779">
            <v>-16599.18</v>
          </cell>
          <cell r="M1779">
            <v>141709.04</v>
          </cell>
          <cell r="N1779">
            <v>2</v>
          </cell>
          <cell r="O1779">
            <v>461.54</v>
          </cell>
          <cell r="P1779">
            <v>-75.3</v>
          </cell>
          <cell r="Q1779">
            <v>386.24</v>
          </cell>
        </row>
        <row r="1780">
          <cell r="A1780" t="str">
            <v>DQ005</v>
          </cell>
          <cell r="B1780" t="str">
            <v>包塑软管</v>
          </cell>
          <cell r="C1780" t="str">
            <v>Q10</v>
          </cell>
          <cell r="D1780" t="str">
            <v>米</v>
          </cell>
          <cell r="E1780">
            <v>2200</v>
          </cell>
          <cell r="F1780">
            <v>6500</v>
          </cell>
          <cell r="G1780">
            <v>19500</v>
          </cell>
          <cell r="I1780">
            <v>19500</v>
          </cell>
          <cell r="J1780">
            <v>8600</v>
          </cell>
          <cell r="K1780">
            <v>25800</v>
          </cell>
          <cell r="L1780">
            <v>5535.06</v>
          </cell>
          <cell r="M1780">
            <v>31335.06</v>
          </cell>
          <cell r="N1780">
            <v>100</v>
          </cell>
          <cell r="O1780">
            <v>300</v>
          </cell>
          <cell r="P1780">
            <v>106.01</v>
          </cell>
          <cell r="Q1780">
            <v>406.01</v>
          </cell>
        </row>
        <row r="1781">
          <cell r="A1781" t="str">
            <v>DQ006</v>
          </cell>
          <cell r="B1781" t="str">
            <v>包塑软管</v>
          </cell>
          <cell r="C1781" t="str">
            <v>Q12</v>
          </cell>
          <cell r="D1781" t="str">
            <v>米</v>
          </cell>
          <cell r="E1781">
            <v>721</v>
          </cell>
          <cell r="F1781">
            <v>2500</v>
          </cell>
          <cell r="G1781">
            <v>10750</v>
          </cell>
          <cell r="I1781">
            <v>10750</v>
          </cell>
          <cell r="J1781">
            <v>3200</v>
          </cell>
          <cell r="K1781">
            <v>13760</v>
          </cell>
          <cell r="L1781">
            <v>3230.45</v>
          </cell>
          <cell r="M1781">
            <v>16990.45</v>
          </cell>
          <cell r="N1781">
            <v>21</v>
          </cell>
          <cell r="O1781">
            <v>90.3</v>
          </cell>
          <cell r="P1781">
            <v>116.67</v>
          </cell>
          <cell r="Q1781">
            <v>206.97</v>
          </cell>
        </row>
        <row r="1782">
          <cell r="A1782" t="str">
            <v>DQ007</v>
          </cell>
          <cell r="B1782" t="str">
            <v>包塑软管</v>
          </cell>
          <cell r="C1782" t="str">
            <v>Q19</v>
          </cell>
          <cell r="D1782" t="str">
            <v>米</v>
          </cell>
          <cell r="E1782">
            <v>154</v>
          </cell>
          <cell r="F1782">
            <v>500</v>
          </cell>
          <cell r="G1782">
            <v>2560</v>
          </cell>
          <cell r="H1782">
            <v>-343.66</v>
          </cell>
          <cell r="I1782">
            <v>2216.34</v>
          </cell>
          <cell r="J1782">
            <v>554</v>
          </cell>
          <cell r="K1782">
            <v>2836.48</v>
          </cell>
          <cell r="L1782">
            <v>-416.6</v>
          </cell>
          <cell r="M1782">
            <v>2419.88</v>
          </cell>
          <cell r="N1782">
            <v>100</v>
          </cell>
          <cell r="O1782">
            <v>512</v>
          </cell>
          <cell r="P1782">
            <v>85.91</v>
          </cell>
          <cell r="Q1782">
            <v>597.91</v>
          </cell>
        </row>
        <row r="1783">
          <cell r="A1783" t="str">
            <v>DQ008</v>
          </cell>
          <cell r="B1783" t="str">
            <v>接线板</v>
          </cell>
          <cell r="C1783" t="str">
            <v>CJF5-1.5/10</v>
          </cell>
          <cell r="D1783" t="str">
            <v>条</v>
          </cell>
          <cell r="E1783">
            <v>366</v>
          </cell>
          <cell r="F1783">
            <v>2010</v>
          </cell>
          <cell r="G1783">
            <v>13748.4</v>
          </cell>
          <cell r="H1783">
            <v>-445.64</v>
          </cell>
          <cell r="I1783">
            <v>13302.76</v>
          </cell>
          <cell r="J1783">
            <v>1506</v>
          </cell>
          <cell r="K1783">
            <v>10301.040000000001</v>
          </cell>
          <cell r="L1783">
            <v>-755.06</v>
          </cell>
          <cell r="M1783">
            <v>9545.98</v>
          </cell>
          <cell r="N1783">
            <v>870</v>
          </cell>
          <cell r="O1783">
            <v>5950.8</v>
          </cell>
          <cell r="P1783">
            <v>626.69000000000005</v>
          </cell>
          <cell r="Q1783">
            <v>6577.49</v>
          </cell>
        </row>
        <row r="1784">
          <cell r="A1784" t="str">
            <v>DQ009</v>
          </cell>
          <cell r="B1784" t="str">
            <v>接线板</v>
          </cell>
          <cell r="C1784" t="str">
            <v>CJF5-2.5/5+1.5/10</v>
          </cell>
          <cell r="D1784" t="str">
            <v>条</v>
          </cell>
          <cell r="E1784">
            <v>820</v>
          </cell>
          <cell r="F1784">
            <v>3420</v>
          </cell>
          <cell r="G1784">
            <v>35089.199999999997</v>
          </cell>
          <cell r="H1784">
            <v>-908.99</v>
          </cell>
          <cell r="I1784">
            <v>34180.21</v>
          </cell>
          <cell r="J1784">
            <v>2720</v>
          </cell>
          <cell r="K1784">
            <v>27907.200000000001</v>
          </cell>
          <cell r="L1784">
            <v>-257.31</v>
          </cell>
          <cell r="M1784">
            <v>27649.89</v>
          </cell>
          <cell r="N1784">
            <v>1520</v>
          </cell>
          <cell r="O1784">
            <v>15595.2</v>
          </cell>
          <cell r="P1784">
            <v>276.89999999999998</v>
          </cell>
          <cell r="Q1784">
            <v>15872.1</v>
          </cell>
        </row>
        <row r="1785">
          <cell r="A1785" t="str">
            <v>DQ010</v>
          </cell>
          <cell r="B1785" t="str">
            <v>接线板</v>
          </cell>
          <cell r="C1785" t="str">
            <v>2.5/10</v>
          </cell>
          <cell r="D1785" t="str">
            <v>条</v>
          </cell>
          <cell r="E1785">
            <v>316</v>
          </cell>
          <cell r="F1785">
            <v>1400</v>
          </cell>
          <cell r="G1785">
            <v>11970</v>
          </cell>
          <cell r="H1785">
            <v>-503.76</v>
          </cell>
          <cell r="I1785">
            <v>11466.24</v>
          </cell>
          <cell r="J1785">
            <v>1337</v>
          </cell>
          <cell r="K1785">
            <v>11431.35</v>
          </cell>
          <cell r="L1785">
            <v>-703.08</v>
          </cell>
          <cell r="M1785">
            <v>10728.27</v>
          </cell>
          <cell r="N1785">
            <v>379</v>
          </cell>
          <cell r="O1785">
            <v>3240.45</v>
          </cell>
          <cell r="P1785">
            <v>-95.99</v>
          </cell>
          <cell r="Q1785">
            <v>3144.46</v>
          </cell>
        </row>
        <row r="1786">
          <cell r="A1786" t="str">
            <v>DQ011</v>
          </cell>
          <cell r="B1786" t="str">
            <v>冷压</v>
          </cell>
          <cell r="D1786" t="str">
            <v>只</v>
          </cell>
          <cell r="E1786">
            <v>60160</v>
          </cell>
          <cell r="F1786">
            <v>480000</v>
          </cell>
          <cell r="G1786">
            <v>28704</v>
          </cell>
          <cell r="H1786">
            <v>1062.95</v>
          </cell>
          <cell r="I1786">
            <v>29766.95</v>
          </cell>
          <cell r="J1786">
            <v>333500</v>
          </cell>
          <cell r="K1786">
            <v>19943.3</v>
          </cell>
          <cell r="L1786">
            <v>959</v>
          </cell>
          <cell r="M1786">
            <v>20902.3</v>
          </cell>
          <cell r="N1786">
            <v>206660</v>
          </cell>
          <cell r="O1786">
            <v>12358.27</v>
          </cell>
          <cell r="P1786">
            <v>111.17</v>
          </cell>
          <cell r="Q1786">
            <v>12469.44</v>
          </cell>
        </row>
        <row r="1787">
          <cell r="A1787" t="str">
            <v>DQ012</v>
          </cell>
          <cell r="B1787" t="str">
            <v>卡轨</v>
          </cell>
          <cell r="D1787" t="str">
            <v>只</v>
          </cell>
          <cell r="E1787">
            <v>1946</v>
          </cell>
          <cell r="F1787">
            <v>3007</v>
          </cell>
          <cell r="G1787">
            <v>2907.17</v>
          </cell>
          <cell r="H1787">
            <v>26.71</v>
          </cell>
          <cell r="I1787">
            <v>2933.88</v>
          </cell>
          <cell r="J1787">
            <v>4539</v>
          </cell>
          <cell r="K1787">
            <v>4388.3</v>
          </cell>
          <cell r="L1787">
            <v>79.78</v>
          </cell>
          <cell r="M1787">
            <v>4468.08</v>
          </cell>
          <cell r="N1787">
            <v>414</v>
          </cell>
          <cell r="O1787">
            <v>400.26</v>
          </cell>
          <cell r="P1787">
            <v>-68</v>
          </cell>
          <cell r="Q1787">
            <v>332.26</v>
          </cell>
        </row>
        <row r="1788">
          <cell r="A1788" t="str">
            <v>DQ013</v>
          </cell>
          <cell r="B1788" t="str">
            <v>门锁</v>
          </cell>
          <cell r="D1788" t="str">
            <v>把</v>
          </cell>
          <cell r="E1788">
            <v>473</v>
          </cell>
          <cell r="F1788">
            <v>2021</v>
          </cell>
          <cell r="G1788">
            <v>20735.46</v>
          </cell>
          <cell r="H1788">
            <v>510.05</v>
          </cell>
          <cell r="I1788">
            <v>21245.51</v>
          </cell>
          <cell r="J1788">
            <v>1749</v>
          </cell>
          <cell r="K1788">
            <v>17944.740000000002</v>
          </cell>
          <cell r="L1788">
            <v>566.30999999999995</v>
          </cell>
          <cell r="M1788">
            <v>18511.05</v>
          </cell>
          <cell r="N1788">
            <v>745</v>
          </cell>
          <cell r="O1788">
            <v>7643.7</v>
          </cell>
          <cell r="P1788">
            <v>28.85</v>
          </cell>
          <cell r="Q1788">
            <v>7672.55</v>
          </cell>
        </row>
        <row r="1789">
          <cell r="A1789" t="str">
            <v>DQ014</v>
          </cell>
          <cell r="B1789" t="str">
            <v>软管接头</v>
          </cell>
          <cell r="C1789" t="str">
            <v>Q16</v>
          </cell>
          <cell r="D1789" t="str">
            <v>只</v>
          </cell>
          <cell r="E1789">
            <v>1271</v>
          </cell>
          <cell r="F1789">
            <v>7500</v>
          </cell>
          <cell r="G1789">
            <v>19200</v>
          </cell>
          <cell r="H1789">
            <v>-214.02</v>
          </cell>
          <cell r="I1789">
            <v>18985.98</v>
          </cell>
          <cell r="J1789">
            <v>7030</v>
          </cell>
          <cell r="K1789">
            <v>17996.8</v>
          </cell>
          <cell r="L1789">
            <v>34.74</v>
          </cell>
          <cell r="M1789">
            <v>18031.54</v>
          </cell>
          <cell r="N1789">
            <v>1741</v>
          </cell>
          <cell r="O1789">
            <v>4456.96</v>
          </cell>
          <cell r="P1789">
            <v>15.88</v>
          </cell>
          <cell r="Q1789">
            <v>4472.84</v>
          </cell>
        </row>
        <row r="1790">
          <cell r="A1790" t="str">
            <v>DQ015</v>
          </cell>
          <cell r="B1790" t="str">
            <v>软管接头</v>
          </cell>
          <cell r="C1790" t="str">
            <v>Q20</v>
          </cell>
          <cell r="D1790" t="str">
            <v>只</v>
          </cell>
          <cell r="E1790">
            <v>1247</v>
          </cell>
          <cell r="F1790">
            <v>1500</v>
          </cell>
          <cell r="G1790">
            <v>4837.5</v>
          </cell>
          <cell r="H1790">
            <v>-266.35000000000002</v>
          </cell>
          <cell r="I1790">
            <v>4571.1499999999996</v>
          </cell>
          <cell r="J1790">
            <v>1500</v>
          </cell>
          <cell r="K1790">
            <v>4837.5</v>
          </cell>
          <cell r="L1790">
            <v>-34.659999999999997</v>
          </cell>
          <cell r="M1790">
            <v>4802.84</v>
          </cell>
          <cell r="N1790">
            <v>1247</v>
          </cell>
          <cell r="O1790">
            <v>4021.58</v>
          </cell>
          <cell r="P1790">
            <v>-57.7</v>
          </cell>
          <cell r="Q1790">
            <v>3963.88</v>
          </cell>
        </row>
        <row r="1791">
          <cell r="A1791" t="str">
            <v>DQ016</v>
          </cell>
          <cell r="B1791" t="str">
            <v>软管接头</v>
          </cell>
          <cell r="C1791" t="str">
            <v>Q30</v>
          </cell>
          <cell r="D1791" t="str">
            <v>只</v>
          </cell>
          <cell r="E1791">
            <v>60</v>
          </cell>
          <cell r="F1791">
            <v>100</v>
          </cell>
          <cell r="G1791">
            <v>914.52</v>
          </cell>
          <cell r="H1791">
            <v>-440.16</v>
          </cell>
          <cell r="I1791">
            <v>474.36</v>
          </cell>
          <cell r="J1791">
            <v>131</v>
          </cell>
          <cell r="K1791">
            <v>1198.02</v>
          </cell>
          <cell r="L1791">
            <v>-344.35</v>
          </cell>
          <cell r="M1791">
            <v>853.67</v>
          </cell>
          <cell r="N1791">
            <v>29</v>
          </cell>
          <cell r="O1791">
            <v>265.20999999999998</v>
          </cell>
          <cell r="P1791">
            <v>-119.03</v>
          </cell>
          <cell r="Q1791">
            <v>146.18</v>
          </cell>
        </row>
        <row r="1792">
          <cell r="A1792" t="str">
            <v>DQ017</v>
          </cell>
          <cell r="B1792" t="str">
            <v>百的胶</v>
          </cell>
          <cell r="D1792" t="str">
            <v>支</v>
          </cell>
          <cell r="E1792">
            <v>174</v>
          </cell>
          <cell r="F1792">
            <v>355</v>
          </cell>
          <cell r="G1792">
            <v>364.09</v>
          </cell>
          <cell r="H1792">
            <v>5.25</v>
          </cell>
          <cell r="I1792">
            <v>369.34</v>
          </cell>
          <cell r="J1792">
            <v>345</v>
          </cell>
          <cell r="K1792">
            <v>353.9</v>
          </cell>
          <cell r="L1792">
            <v>3.37</v>
          </cell>
          <cell r="M1792">
            <v>357.27</v>
          </cell>
          <cell r="N1792">
            <v>184</v>
          </cell>
          <cell r="O1792">
            <v>188.58</v>
          </cell>
          <cell r="P1792">
            <v>1.88</v>
          </cell>
          <cell r="Q1792">
            <v>190.46</v>
          </cell>
        </row>
        <row r="1793">
          <cell r="A1793" t="str">
            <v>DQ018</v>
          </cell>
          <cell r="B1793" t="str">
            <v>胶布</v>
          </cell>
          <cell r="D1793" t="str">
            <v>卷</v>
          </cell>
          <cell r="E1793">
            <v>189</v>
          </cell>
          <cell r="F1793">
            <v>983</v>
          </cell>
          <cell r="G1793">
            <v>1680.35</v>
          </cell>
          <cell r="H1793">
            <v>-164.62</v>
          </cell>
          <cell r="I1793">
            <v>1515.73</v>
          </cell>
          <cell r="J1793">
            <v>985</v>
          </cell>
          <cell r="K1793">
            <v>1683.75</v>
          </cell>
          <cell r="L1793">
            <v>-248.23</v>
          </cell>
          <cell r="M1793">
            <v>1435.52</v>
          </cell>
          <cell r="N1793">
            <v>187</v>
          </cell>
          <cell r="O1793">
            <v>319.64</v>
          </cell>
          <cell r="P1793">
            <v>36.35</v>
          </cell>
          <cell r="Q1793">
            <v>355.99</v>
          </cell>
        </row>
        <row r="1794">
          <cell r="A1794" t="str">
            <v>DQ019</v>
          </cell>
          <cell r="B1794" t="str">
            <v>线槽板</v>
          </cell>
          <cell r="D1794" t="str">
            <v>米</v>
          </cell>
          <cell r="F1794">
            <v>2704</v>
          </cell>
          <cell r="G1794">
            <v>11784.03</v>
          </cell>
          <cell r="H1794">
            <v>4.0999999999999996</v>
          </cell>
          <cell r="I1794">
            <v>11788.13</v>
          </cell>
          <cell r="J1794">
            <v>1892</v>
          </cell>
          <cell r="K1794">
            <v>8245.34</v>
          </cell>
          <cell r="L1794">
            <v>-596.4</v>
          </cell>
          <cell r="M1794">
            <v>7648.94</v>
          </cell>
          <cell r="N1794">
            <v>812</v>
          </cell>
          <cell r="O1794">
            <v>3538.69</v>
          </cell>
          <cell r="P1794">
            <v>-355.47</v>
          </cell>
          <cell r="Q1794">
            <v>3183.22</v>
          </cell>
        </row>
        <row r="1795">
          <cell r="A1795" t="str">
            <v>DQ020</v>
          </cell>
          <cell r="B1795" t="str">
            <v>鸭嘴搭扣</v>
          </cell>
          <cell r="D1795" t="str">
            <v>只</v>
          </cell>
          <cell r="E1795">
            <v>820</v>
          </cell>
          <cell r="F1795">
            <v>1500</v>
          </cell>
          <cell r="G1795">
            <v>1800</v>
          </cell>
          <cell r="I1795">
            <v>1800</v>
          </cell>
          <cell r="J1795">
            <v>2320</v>
          </cell>
          <cell r="K1795">
            <v>2784</v>
          </cell>
          <cell r="L1795">
            <v>69.06</v>
          </cell>
          <cell r="M1795">
            <v>2853.06</v>
          </cell>
        </row>
        <row r="1796">
          <cell r="A1796" t="str">
            <v>DQ021</v>
          </cell>
          <cell r="B1796" t="str">
            <v>接地块</v>
          </cell>
          <cell r="D1796" t="str">
            <v>只</v>
          </cell>
          <cell r="E1796">
            <v>825</v>
          </cell>
          <cell r="F1796">
            <v>3995</v>
          </cell>
          <cell r="G1796">
            <v>34145.269999999997</v>
          </cell>
          <cell r="H1796">
            <v>-1700.85</v>
          </cell>
          <cell r="I1796">
            <v>32444.42</v>
          </cell>
          <cell r="J1796">
            <v>3507</v>
          </cell>
          <cell r="K1796">
            <v>29974.33</v>
          </cell>
          <cell r="L1796">
            <v>-4351.71</v>
          </cell>
          <cell r="M1796">
            <v>25622.62</v>
          </cell>
          <cell r="N1796">
            <v>1313</v>
          </cell>
          <cell r="O1796">
            <v>11222.2</v>
          </cell>
          <cell r="P1796">
            <v>176</v>
          </cell>
          <cell r="Q1796">
            <v>11398.2</v>
          </cell>
        </row>
        <row r="1797">
          <cell r="A1797" t="str">
            <v>DQ023</v>
          </cell>
          <cell r="B1797" t="str">
            <v>号码管</v>
          </cell>
          <cell r="D1797" t="str">
            <v>卷</v>
          </cell>
          <cell r="E1797">
            <v>921</v>
          </cell>
          <cell r="F1797">
            <v>1430</v>
          </cell>
          <cell r="G1797">
            <v>3055.62</v>
          </cell>
          <cell r="I1797">
            <v>3055.62</v>
          </cell>
          <cell r="J1797">
            <v>930</v>
          </cell>
          <cell r="K1797">
            <v>1987.22</v>
          </cell>
          <cell r="L1797">
            <v>135.59</v>
          </cell>
          <cell r="M1797">
            <v>2122.81</v>
          </cell>
          <cell r="N1797">
            <v>1421</v>
          </cell>
          <cell r="O1797">
            <v>3036.37</v>
          </cell>
          <cell r="P1797">
            <v>-153.29</v>
          </cell>
          <cell r="Q1797">
            <v>2883.08</v>
          </cell>
        </row>
        <row r="1798">
          <cell r="A1798" t="str">
            <v>DQ027</v>
          </cell>
          <cell r="B1798" t="str">
            <v>楞板</v>
          </cell>
          <cell r="D1798" t="str">
            <v>块</v>
          </cell>
          <cell r="E1798">
            <v>340</v>
          </cell>
          <cell r="F1798">
            <v>1460</v>
          </cell>
          <cell r="G1798">
            <v>17520</v>
          </cell>
          <cell r="H1798">
            <v>-8760</v>
          </cell>
          <cell r="I1798">
            <v>8760</v>
          </cell>
          <cell r="J1798">
            <v>1640</v>
          </cell>
          <cell r="K1798">
            <v>19680</v>
          </cell>
          <cell r="L1798">
            <v>-9481.39</v>
          </cell>
          <cell r="M1798">
            <v>10198.61</v>
          </cell>
          <cell r="N1798">
            <v>160</v>
          </cell>
          <cell r="O1798">
            <v>1920</v>
          </cell>
          <cell r="P1798">
            <v>-781.61</v>
          </cell>
          <cell r="Q1798">
            <v>1138.3900000000001</v>
          </cell>
        </row>
        <row r="1799">
          <cell r="A1799" t="str">
            <v>DQ028</v>
          </cell>
          <cell r="B1799" t="str">
            <v>踏脚插肖</v>
          </cell>
          <cell r="D1799" t="str">
            <v>只</v>
          </cell>
          <cell r="E1799">
            <v>183</v>
          </cell>
          <cell r="F1799">
            <v>2765</v>
          </cell>
          <cell r="G1799">
            <v>59088.05</v>
          </cell>
          <cell r="H1799">
            <v>-855.94</v>
          </cell>
          <cell r="I1799">
            <v>58232.11</v>
          </cell>
          <cell r="J1799">
            <v>1912</v>
          </cell>
          <cell r="K1799">
            <v>40859.440000000002</v>
          </cell>
          <cell r="L1799">
            <v>305.01</v>
          </cell>
          <cell r="M1799">
            <v>41164.449999999997</v>
          </cell>
          <cell r="N1799">
            <v>1036</v>
          </cell>
          <cell r="O1799">
            <v>22139.32</v>
          </cell>
          <cell r="P1799">
            <v>-856.2</v>
          </cell>
          <cell r="Q1799">
            <v>21283.119999999999</v>
          </cell>
        </row>
        <row r="1800">
          <cell r="A1800" t="str">
            <v>DQ029</v>
          </cell>
          <cell r="B1800" t="str">
            <v>凸轮控制器</v>
          </cell>
          <cell r="D1800" t="str">
            <v>只</v>
          </cell>
          <cell r="E1800">
            <v>40</v>
          </cell>
          <cell r="F1800">
            <v>149</v>
          </cell>
          <cell r="G1800">
            <v>108248.5</v>
          </cell>
          <cell r="H1800">
            <v>1097.21</v>
          </cell>
          <cell r="I1800">
            <v>109345.71</v>
          </cell>
          <cell r="J1800">
            <v>154</v>
          </cell>
          <cell r="K1800">
            <v>111881</v>
          </cell>
          <cell r="L1800">
            <v>1659.38</v>
          </cell>
          <cell r="M1800">
            <v>113540.38</v>
          </cell>
          <cell r="N1800">
            <v>35</v>
          </cell>
          <cell r="O1800">
            <v>25427.5</v>
          </cell>
          <cell r="P1800">
            <v>1978.75</v>
          </cell>
          <cell r="Q1800">
            <v>27406.25</v>
          </cell>
        </row>
        <row r="1801">
          <cell r="A1801" t="str">
            <v>DQ030</v>
          </cell>
          <cell r="B1801" t="str">
            <v>硅镇流</v>
          </cell>
          <cell r="D1801" t="str">
            <v>只</v>
          </cell>
          <cell r="E1801">
            <v>1</v>
          </cell>
          <cell r="F1801">
            <v>33</v>
          </cell>
          <cell r="G1801">
            <v>396</v>
          </cell>
          <cell r="I1801">
            <v>396</v>
          </cell>
          <cell r="J1801">
            <v>16</v>
          </cell>
          <cell r="K1801">
            <v>192</v>
          </cell>
          <cell r="L1801">
            <v>29.16</v>
          </cell>
          <cell r="M1801">
            <v>221.16</v>
          </cell>
          <cell r="N1801">
            <v>18</v>
          </cell>
          <cell r="O1801">
            <v>216</v>
          </cell>
          <cell r="P1801">
            <v>-27.12</v>
          </cell>
          <cell r="Q1801">
            <v>188.88</v>
          </cell>
        </row>
        <row r="1802">
          <cell r="A1802" t="str">
            <v>DQ031</v>
          </cell>
          <cell r="B1802" t="str">
            <v>防震垫</v>
          </cell>
          <cell r="D1802" t="str">
            <v>只</v>
          </cell>
          <cell r="F1802">
            <v>21200</v>
          </cell>
          <cell r="G1802">
            <v>9058.76</v>
          </cell>
          <cell r="I1802">
            <v>9058.76</v>
          </cell>
          <cell r="J1802">
            <v>21200</v>
          </cell>
          <cell r="K1802">
            <v>9058.76</v>
          </cell>
          <cell r="L1802">
            <v>2506.31</v>
          </cell>
          <cell r="M1802">
            <v>11565.07</v>
          </cell>
        </row>
        <row r="1803">
          <cell r="A1803" t="str">
            <v>DQ032</v>
          </cell>
          <cell r="B1803" t="str">
            <v>双联电磁阀</v>
          </cell>
          <cell r="D1803" t="str">
            <v>只</v>
          </cell>
          <cell r="F1803">
            <v>23</v>
          </cell>
          <cell r="G1803">
            <v>60940.11</v>
          </cell>
          <cell r="H1803">
            <v>-5384.55</v>
          </cell>
          <cell r="I1803">
            <v>55555.56</v>
          </cell>
          <cell r="J1803">
            <v>23</v>
          </cell>
          <cell r="K1803">
            <v>60940.11</v>
          </cell>
          <cell r="L1803">
            <v>-5384.55</v>
          </cell>
          <cell r="M1803">
            <v>55555.56</v>
          </cell>
        </row>
        <row r="1804">
          <cell r="A1804" t="str">
            <v>DQ033</v>
          </cell>
          <cell r="B1804" t="str">
            <v>暗插座</v>
          </cell>
          <cell r="D1804" t="str">
            <v>只</v>
          </cell>
          <cell r="E1804">
            <v>236</v>
          </cell>
          <cell r="F1804">
            <v>533</v>
          </cell>
          <cell r="G1804">
            <v>229.19</v>
          </cell>
          <cell r="I1804">
            <v>229.19</v>
          </cell>
          <cell r="J1804">
            <v>750</v>
          </cell>
          <cell r="K1804">
            <v>322.5</v>
          </cell>
          <cell r="L1804">
            <v>692.15</v>
          </cell>
          <cell r="M1804">
            <v>1014.65</v>
          </cell>
          <cell r="N1804">
            <v>19</v>
          </cell>
          <cell r="O1804">
            <v>8.17</v>
          </cell>
          <cell r="P1804">
            <v>-201.04</v>
          </cell>
          <cell r="Q1804">
            <v>-192.87</v>
          </cell>
        </row>
        <row r="1805">
          <cell r="A1805" t="str">
            <v>DQ035</v>
          </cell>
          <cell r="B1805" t="str">
            <v>电烙铁</v>
          </cell>
          <cell r="D1805" t="str">
            <v>只</v>
          </cell>
          <cell r="F1805">
            <v>2</v>
          </cell>
          <cell r="G1805">
            <v>42.28</v>
          </cell>
          <cell r="I1805">
            <v>42.28</v>
          </cell>
          <cell r="J1805">
            <v>2</v>
          </cell>
          <cell r="K1805">
            <v>42.28</v>
          </cell>
          <cell r="M1805">
            <v>42.28</v>
          </cell>
        </row>
        <row r="1806">
          <cell r="A1806" t="str">
            <v>DQ037</v>
          </cell>
          <cell r="B1806" t="str">
            <v>熔丝管</v>
          </cell>
          <cell r="D1806" t="str">
            <v>只</v>
          </cell>
          <cell r="E1806">
            <v>234</v>
          </cell>
          <cell r="J1806">
            <v>234</v>
          </cell>
          <cell r="K1806">
            <v>299.52</v>
          </cell>
          <cell r="L1806">
            <v>-3.95</v>
          </cell>
          <cell r="M1806">
            <v>295.57</v>
          </cell>
        </row>
        <row r="1807">
          <cell r="A1807" t="str">
            <v>DQ038</v>
          </cell>
          <cell r="B1807" t="str">
            <v>稳压管</v>
          </cell>
          <cell r="D1807" t="str">
            <v>只</v>
          </cell>
          <cell r="E1807">
            <v>20</v>
          </cell>
          <cell r="J1807">
            <v>20</v>
          </cell>
          <cell r="K1807">
            <v>40</v>
          </cell>
          <cell r="L1807">
            <v>-0.53</v>
          </cell>
          <cell r="M1807">
            <v>39.47</v>
          </cell>
        </row>
        <row r="1808">
          <cell r="A1808" t="str">
            <v>DQ039</v>
          </cell>
          <cell r="B1808" t="str">
            <v>可编程序器</v>
          </cell>
          <cell r="C1808" t="str">
            <v>FXON-40MR-001+模块</v>
          </cell>
          <cell r="D1808" t="str">
            <v>只</v>
          </cell>
          <cell r="E1808">
            <v>14</v>
          </cell>
          <cell r="J1808">
            <v>14</v>
          </cell>
          <cell r="K1808">
            <v>38700.76</v>
          </cell>
          <cell r="L1808">
            <v>-7106.12</v>
          </cell>
          <cell r="M1808">
            <v>31594.639999999999</v>
          </cell>
          <cell r="P1808">
            <v>-0.01</v>
          </cell>
          <cell r="Q1808">
            <v>-0.01</v>
          </cell>
        </row>
        <row r="1809">
          <cell r="A1809" t="str">
            <v>DQ040</v>
          </cell>
          <cell r="B1809" t="str">
            <v>可编程序器+模块</v>
          </cell>
          <cell r="C1809" t="str">
            <v>U36R-11</v>
          </cell>
          <cell r="D1809" t="str">
            <v>只</v>
          </cell>
          <cell r="E1809">
            <v>15</v>
          </cell>
          <cell r="J1809">
            <v>15</v>
          </cell>
          <cell r="K1809">
            <v>34872</v>
          </cell>
          <cell r="L1809">
            <v>-526.04</v>
          </cell>
          <cell r="M1809">
            <v>34345.96</v>
          </cell>
        </row>
        <row r="1810">
          <cell r="A1810" t="str">
            <v>DQ041</v>
          </cell>
          <cell r="B1810" t="str">
            <v>可编程序器+模块</v>
          </cell>
          <cell r="C1810" t="str">
            <v>56R-11</v>
          </cell>
          <cell r="D1810" t="str">
            <v>只</v>
          </cell>
          <cell r="E1810">
            <v>3</v>
          </cell>
          <cell r="J1810">
            <v>3</v>
          </cell>
          <cell r="K1810">
            <v>8461.5</v>
          </cell>
          <cell r="L1810">
            <v>640.96</v>
          </cell>
          <cell r="M1810">
            <v>9102.4599999999991</v>
          </cell>
        </row>
        <row r="1811">
          <cell r="A1811" t="str">
            <v>DQ042</v>
          </cell>
          <cell r="B1811" t="str">
            <v>变频器</v>
          </cell>
          <cell r="C1811" t="str">
            <v>7.5K</v>
          </cell>
          <cell r="D1811" t="str">
            <v>只</v>
          </cell>
          <cell r="E1811">
            <v>2</v>
          </cell>
          <cell r="J1811">
            <v>2</v>
          </cell>
          <cell r="K1811">
            <v>10406.84</v>
          </cell>
          <cell r="L1811">
            <v>-1677.57</v>
          </cell>
          <cell r="M1811">
            <v>8729.27</v>
          </cell>
          <cell r="O1811">
            <v>-0.02</v>
          </cell>
          <cell r="P1811">
            <v>0.02</v>
          </cell>
        </row>
        <row r="1812">
          <cell r="A1812" t="str">
            <v>DQ043</v>
          </cell>
          <cell r="B1812" t="str">
            <v>变频器</v>
          </cell>
          <cell r="C1812" t="str">
            <v>4.0K</v>
          </cell>
          <cell r="D1812" t="str">
            <v>只</v>
          </cell>
          <cell r="E1812">
            <v>1</v>
          </cell>
          <cell r="J1812">
            <v>1</v>
          </cell>
          <cell r="K1812">
            <v>3435.9</v>
          </cell>
          <cell r="L1812">
            <v>153.85</v>
          </cell>
          <cell r="M1812">
            <v>3589.75</v>
          </cell>
        </row>
        <row r="1813">
          <cell r="A1813" t="str">
            <v>DQ044</v>
          </cell>
          <cell r="B1813" t="str">
            <v>变频器</v>
          </cell>
          <cell r="C1813" t="str">
            <v>11K</v>
          </cell>
          <cell r="D1813" t="str">
            <v>只</v>
          </cell>
          <cell r="E1813">
            <v>8</v>
          </cell>
          <cell r="J1813">
            <v>8</v>
          </cell>
          <cell r="K1813">
            <v>61196.56</v>
          </cell>
          <cell r="L1813">
            <v>-1893.81</v>
          </cell>
          <cell r="M1813">
            <v>59302.75</v>
          </cell>
          <cell r="P1813">
            <v>-0.23</v>
          </cell>
          <cell r="Q1813">
            <v>-0.23</v>
          </cell>
        </row>
        <row r="1814">
          <cell r="A1814" t="str">
            <v>DQ046</v>
          </cell>
          <cell r="B1814" t="str">
            <v>缠绕管</v>
          </cell>
          <cell r="D1814" t="str">
            <v>米</v>
          </cell>
          <cell r="O1814">
            <v>-0.01</v>
          </cell>
          <cell r="P1814">
            <v>0.01</v>
          </cell>
        </row>
        <row r="1815">
          <cell r="A1815" t="str">
            <v>DQ047</v>
          </cell>
          <cell r="B1815" t="str">
            <v>异形管</v>
          </cell>
          <cell r="D1815" t="str">
            <v>米</v>
          </cell>
          <cell r="F1815">
            <v>500</v>
          </cell>
          <cell r="G1815">
            <v>21370</v>
          </cell>
          <cell r="I1815">
            <v>21370</v>
          </cell>
          <cell r="J1815">
            <v>500</v>
          </cell>
          <cell r="K1815">
            <v>21370</v>
          </cell>
          <cell r="M1815">
            <v>21370</v>
          </cell>
        </row>
        <row r="1816">
          <cell r="A1816" t="str">
            <v>DQ049</v>
          </cell>
          <cell r="B1816" t="str">
            <v>电位器</v>
          </cell>
          <cell r="D1816" t="str">
            <v>只</v>
          </cell>
          <cell r="E1816">
            <v>111</v>
          </cell>
          <cell r="F1816">
            <v>7</v>
          </cell>
          <cell r="G1816">
            <v>17.940000000000001</v>
          </cell>
          <cell r="I1816">
            <v>17.940000000000001</v>
          </cell>
          <cell r="J1816">
            <v>117</v>
          </cell>
          <cell r="K1816">
            <v>299.95999999999998</v>
          </cell>
          <cell r="L1816">
            <v>5.97</v>
          </cell>
          <cell r="M1816">
            <v>305.93</v>
          </cell>
          <cell r="N1816">
            <v>1</v>
          </cell>
          <cell r="O1816">
            <v>2.57</v>
          </cell>
          <cell r="P1816">
            <v>-6.16</v>
          </cell>
          <cell r="Q1816">
            <v>-3.59</v>
          </cell>
        </row>
        <row r="1817">
          <cell r="A1817" t="str">
            <v>DQ050</v>
          </cell>
          <cell r="B1817" t="str">
            <v>光电保护器</v>
          </cell>
          <cell r="D1817" t="str">
            <v>只</v>
          </cell>
          <cell r="E1817">
            <v>18</v>
          </cell>
          <cell r="J1817">
            <v>18</v>
          </cell>
          <cell r="K1817">
            <v>56923.199999999997</v>
          </cell>
          <cell r="L1817">
            <v>-6899.9</v>
          </cell>
          <cell r="M1817">
            <v>50023.3</v>
          </cell>
        </row>
        <row r="1818">
          <cell r="A1818" t="str">
            <v>DQ051</v>
          </cell>
          <cell r="B1818" t="str">
            <v>数显表</v>
          </cell>
          <cell r="D1818" t="str">
            <v>只</v>
          </cell>
          <cell r="F1818">
            <v>3</v>
          </cell>
          <cell r="G1818">
            <v>543.6</v>
          </cell>
          <cell r="I1818">
            <v>543.6</v>
          </cell>
          <cell r="J1818">
            <v>3</v>
          </cell>
          <cell r="K1818">
            <v>543.6</v>
          </cell>
          <cell r="L1818">
            <v>-359.84</v>
          </cell>
          <cell r="M1818">
            <v>183.76</v>
          </cell>
          <cell r="P1818">
            <v>359.84</v>
          </cell>
          <cell r="Q1818">
            <v>359.84</v>
          </cell>
        </row>
        <row r="1819">
          <cell r="A1819" t="str">
            <v>DQ052</v>
          </cell>
          <cell r="B1819" t="str">
            <v>热电偶</v>
          </cell>
          <cell r="D1819" t="str">
            <v>根</v>
          </cell>
          <cell r="E1819">
            <v>11</v>
          </cell>
          <cell r="F1819">
            <v>10</v>
          </cell>
          <cell r="G1819">
            <v>1367.5</v>
          </cell>
          <cell r="I1819">
            <v>1367.5</v>
          </cell>
          <cell r="J1819">
            <v>12</v>
          </cell>
          <cell r="K1819">
            <v>1641</v>
          </cell>
          <cell r="L1819">
            <v>-36.22</v>
          </cell>
          <cell r="M1819">
            <v>1604.78</v>
          </cell>
          <cell r="N1819">
            <v>9</v>
          </cell>
          <cell r="O1819">
            <v>1230.75</v>
          </cell>
          <cell r="P1819">
            <v>-16.04</v>
          </cell>
          <cell r="Q1819">
            <v>1214.71</v>
          </cell>
        </row>
        <row r="1820">
          <cell r="A1820" t="str">
            <v>DQ054</v>
          </cell>
          <cell r="B1820" t="str">
            <v>电池</v>
          </cell>
          <cell r="D1820" t="str">
            <v>节</v>
          </cell>
          <cell r="F1820">
            <v>32</v>
          </cell>
          <cell r="G1820">
            <v>48</v>
          </cell>
          <cell r="H1820">
            <v>33.28</v>
          </cell>
          <cell r="I1820">
            <v>81.28</v>
          </cell>
          <cell r="J1820">
            <v>20</v>
          </cell>
          <cell r="K1820">
            <v>30</v>
          </cell>
          <cell r="M1820">
            <v>30</v>
          </cell>
          <cell r="N1820">
            <v>12</v>
          </cell>
          <cell r="O1820">
            <v>18</v>
          </cell>
          <cell r="P1820">
            <v>33.28</v>
          </cell>
          <cell r="Q1820">
            <v>51.28</v>
          </cell>
        </row>
        <row r="1821">
          <cell r="A1821" t="str">
            <v>DQ055</v>
          </cell>
          <cell r="B1821" t="str">
            <v>电子灭孤罩</v>
          </cell>
          <cell r="D1821" t="str">
            <v>只</v>
          </cell>
          <cell r="E1821">
            <v>473</v>
          </cell>
          <cell r="F1821">
            <v>460</v>
          </cell>
          <cell r="G1821">
            <v>5662.6</v>
          </cell>
          <cell r="H1821">
            <v>33.18</v>
          </cell>
          <cell r="I1821">
            <v>5695.78</v>
          </cell>
          <cell r="J1821">
            <v>800</v>
          </cell>
          <cell r="K1821">
            <v>9848</v>
          </cell>
          <cell r="L1821">
            <v>175.61</v>
          </cell>
          <cell r="M1821">
            <v>10023.61</v>
          </cell>
          <cell r="N1821">
            <v>133</v>
          </cell>
          <cell r="O1821">
            <v>1637.23</v>
          </cell>
          <cell r="P1821">
            <v>-4.2300000000000004</v>
          </cell>
          <cell r="Q1821">
            <v>1633</v>
          </cell>
        </row>
        <row r="1822">
          <cell r="A1822" t="str">
            <v>DQ057</v>
          </cell>
          <cell r="B1822" t="str">
            <v>接线板</v>
          </cell>
          <cell r="C1822" t="str">
            <v>TD-1550</v>
          </cell>
          <cell r="D1822" t="str">
            <v>条</v>
          </cell>
          <cell r="E1822">
            <v>120</v>
          </cell>
          <cell r="F1822">
            <v>200</v>
          </cell>
          <cell r="G1822">
            <v>9914.52</v>
          </cell>
          <cell r="H1822">
            <v>-1873.5</v>
          </cell>
          <cell r="I1822">
            <v>8041.02</v>
          </cell>
          <cell r="J1822">
            <v>280</v>
          </cell>
          <cell r="K1822">
            <v>13880.33</v>
          </cell>
          <cell r="L1822">
            <v>-2601.86</v>
          </cell>
          <cell r="M1822">
            <v>11278.47</v>
          </cell>
          <cell r="N1822">
            <v>40</v>
          </cell>
          <cell r="O1822">
            <v>4982.91</v>
          </cell>
          <cell r="P1822">
            <v>161.30000000000001</v>
          </cell>
          <cell r="Q1822">
            <v>5144.21</v>
          </cell>
        </row>
        <row r="1823">
          <cell r="A1823" t="str">
            <v>DQ058</v>
          </cell>
          <cell r="B1823" t="str">
            <v>包塑软管</v>
          </cell>
          <cell r="C1823" t="str">
            <v>Q15</v>
          </cell>
          <cell r="D1823" t="str">
            <v>米</v>
          </cell>
          <cell r="E1823">
            <v>300</v>
          </cell>
          <cell r="F1823">
            <v>1200</v>
          </cell>
          <cell r="G1823">
            <v>5760</v>
          </cell>
          <cell r="I1823">
            <v>5760</v>
          </cell>
          <cell r="J1823">
            <v>1100</v>
          </cell>
          <cell r="K1823">
            <v>5280</v>
          </cell>
          <cell r="L1823">
            <v>-418.12</v>
          </cell>
          <cell r="M1823">
            <v>4861.88</v>
          </cell>
          <cell r="N1823">
            <v>400</v>
          </cell>
          <cell r="O1823">
            <v>1920</v>
          </cell>
          <cell r="P1823">
            <v>418.12</v>
          </cell>
          <cell r="Q1823">
            <v>2338.12</v>
          </cell>
        </row>
        <row r="1824">
          <cell r="A1824" t="str">
            <v>DQ059</v>
          </cell>
          <cell r="B1824" t="str">
            <v>上海塑料软管</v>
          </cell>
          <cell r="D1824" t="str">
            <v>米</v>
          </cell>
          <cell r="F1824">
            <v>2400</v>
          </cell>
          <cell r="G1824">
            <v>13200</v>
          </cell>
          <cell r="I1824">
            <v>13200</v>
          </cell>
          <cell r="J1824">
            <v>1000</v>
          </cell>
          <cell r="K1824">
            <v>5500</v>
          </cell>
          <cell r="M1824">
            <v>5500</v>
          </cell>
          <cell r="N1824">
            <v>1400</v>
          </cell>
          <cell r="O1824">
            <v>7700</v>
          </cell>
          <cell r="Q1824">
            <v>7700</v>
          </cell>
        </row>
        <row r="1825">
          <cell r="A1825" t="str">
            <v>DQ060</v>
          </cell>
          <cell r="B1825" t="str">
            <v>压力表</v>
          </cell>
          <cell r="D1825" t="str">
            <v>只</v>
          </cell>
          <cell r="E1825">
            <v>17</v>
          </cell>
          <cell r="F1825">
            <v>220</v>
          </cell>
          <cell r="G1825">
            <v>5132.6000000000004</v>
          </cell>
          <cell r="H1825">
            <v>-169.33</v>
          </cell>
          <cell r="I1825">
            <v>4963.2700000000004</v>
          </cell>
          <cell r="J1825">
            <v>211</v>
          </cell>
          <cell r="K1825">
            <v>4922.63</v>
          </cell>
          <cell r="L1825">
            <v>-169.33</v>
          </cell>
          <cell r="M1825">
            <v>4753.3</v>
          </cell>
          <cell r="N1825">
            <v>26</v>
          </cell>
          <cell r="O1825">
            <v>606.58000000000004</v>
          </cell>
          <cell r="P1825">
            <v>-24.58</v>
          </cell>
          <cell r="Q1825">
            <v>582</v>
          </cell>
        </row>
        <row r="1826">
          <cell r="A1826" t="str">
            <v>DQ062</v>
          </cell>
          <cell r="B1826" t="str">
            <v>可锁手柄</v>
          </cell>
          <cell r="D1826" t="str">
            <v>只</v>
          </cell>
          <cell r="F1826">
            <v>30</v>
          </cell>
          <cell r="G1826">
            <v>359.1</v>
          </cell>
          <cell r="H1826">
            <v>2.5499999999999998</v>
          </cell>
          <cell r="I1826">
            <v>361.65</v>
          </cell>
          <cell r="J1826">
            <v>27</v>
          </cell>
          <cell r="K1826">
            <v>323.19</v>
          </cell>
          <cell r="M1826">
            <v>323.19</v>
          </cell>
          <cell r="N1826">
            <v>3</v>
          </cell>
          <cell r="O1826">
            <v>35.909999999999997</v>
          </cell>
          <cell r="P1826">
            <v>2.5499999999999998</v>
          </cell>
          <cell r="Q1826">
            <v>38.46</v>
          </cell>
        </row>
        <row r="1827">
          <cell r="A1827" t="str">
            <v>DQ065</v>
          </cell>
          <cell r="B1827" t="str">
            <v>上海接头</v>
          </cell>
          <cell r="D1827" t="str">
            <v>只</v>
          </cell>
          <cell r="E1827">
            <v>2125</v>
          </cell>
          <cell r="F1827">
            <v>3300</v>
          </cell>
          <cell r="G1827">
            <v>16500</v>
          </cell>
          <cell r="I1827">
            <v>16500</v>
          </cell>
          <cell r="J1827">
            <v>2500</v>
          </cell>
          <cell r="K1827">
            <v>12500</v>
          </cell>
          <cell r="L1827">
            <v>220.08</v>
          </cell>
          <cell r="M1827">
            <v>12720.08</v>
          </cell>
          <cell r="N1827">
            <v>2925</v>
          </cell>
          <cell r="O1827">
            <v>14625</v>
          </cell>
          <cell r="P1827">
            <v>166.46</v>
          </cell>
          <cell r="Q1827">
            <v>14791.46</v>
          </cell>
        </row>
        <row r="1828">
          <cell r="A1828" t="str">
            <v>DQ069</v>
          </cell>
          <cell r="B1828" t="str">
            <v>黄腊管</v>
          </cell>
          <cell r="D1828" t="str">
            <v>米</v>
          </cell>
          <cell r="F1828">
            <v>1309</v>
          </cell>
          <cell r="G1828">
            <v>1112.6500000000001</v>
          </cell>
          <cell r="H1828">
            <v>1.85</v>
          </cell>
          <cell r="I1828">
            <v>1114.5</v>
          </cell>
          <cell r="J1828">
            <v>709</v>
          </cell>
          <cell r="K1828">
            <v>602.65</v>
          </cell>
          <cell r="L1828">
            <v>1.55</v>
          </cell>
          <cell r="M1828">
            <v>604.20000000000005</v>
          </cell>
          <cell r="N1828">
            <v>600</v>
          </cell>
          <cell r="O1828">
            <v>510</v>
          </cell>
          <cell r="P1828">
            <v>0.3</v>
          </cell>
          <cell r="Q1828">
            <v>510.3</v>
          </cell>
        </row>
        <row r="1829">
          <cell r="A1829" t="str">
            <v>DQ070</v>
          </cell>
          <cell r="B1829" t="str">
            <v>铜卡子</v>
          </cell>
          <cell r="D1829" t="str">
            <v>只</v>
          </cell>
          <cell r="F1829">
            <v>126</v>
          </cell>
          <cell r="G1829">
            <v>1890</v>
          </cell>
          <cell r="H1829">
            <v>134.34</v>
          </cell>
          <cell r="I1829">
            <v>2024.34</v>
          </cell>
          <cell r="J1829">
            <v>116</v>
          </cell>
          <cell r="K1829">
            <v>1740</v>
          </cell>
          <cell r="L1829">
            <v>266.8</v>
          </cell>
          <cell r="M1829">
            <v>2006.8</v>
          </cell>
          <cell r="N1829">
            <v>10</v>
          </cell>
          <cell r="O1829">
            <v>150</v>
          </cell>
          <cell r="P1829">
            <v>-132.46</v>
          </cell>
          <cell r="Q1829">
            <v>17.54</v>
          </cell>
        </row>
        <row r="1830">
          <cell r="A1830" t="str">
            <v>DQ075</v>
          </cell>
          <cell r="B1830" t="str">
            <v>电玲</v>
          </cell>
          <cell r="D1830" t="str">
            <v>只</v>
          </cell>
          <cell r="F1830">
            <v>2</v>
          </cell>
          <cell r="G1830">
            <v>70</v>
          </cell>
          <cell r="I1830">
            <v>70</v>
          </cell>
          <cell r="J1830">
            <v>1</v>
          </cell>
          <cell r="K1830">
            <v>35</v>
          </cell>
          <cell r="M1830">
            <v>35</v>
          </cell>
          <cell r="N1830">
            <v>1</v>
          </cell>
          <cell r="O1830">
            <v>35</v>
          </cell>
          <cell r="Q1830">
            <v>35</v>
          </cell>
        </row>
        <row r="1831">
          <cell r="A1831" t="str">
            <v>DQ078</v>
          </cell>
          <cell r="B1831" t="str">
            <v>按钮阀罩</v>
          </cell>
          <cell r="D1831" t="str">
            <v>只</v>
          </cell>
          <cell r="E1831">
            <v>139</v>
          </cell>
          <cell r="F1831">
            <v>99</v>
          </cell>
          <cell r="G1831">
            <v>288.08999999999997</v>
          </cell>
          <cell r="I1831">
            <v>288.08999999999997</v>
          </cell>
          <cell r="J1831">
            <v>140</v>
          </cell>
          <cell r="K1831">
            <v>407.4</v>
          </cell>
          <cell r="L1831">
            <v>628.74</v>
          </cell>
          <cell r="M1831">
            <v>1036.1400000000001</v>
          </cell>
          <cell r="N1831">
            <v>98</v>
          </cell>
          <cell r="O1831">
            <v>285.18</v>
          </cell>
          <cell r="P1831">
            <v>-818.96</v>
          </cell>
          <cell r="Q1831">
            <v>-533.78</v>
          </cell>
        </row>
        <row r="1832">
          <cell r="A1832" t="str">
            <v>DQ079</v>
          </cell>
          <cell r="B1832" t="str">
            <v>尼龙扎带</v>
          </cell>
          <cell r="C1832" t="str">
            <v>150MM</v>
          </cell>
          <cell r="D1832" t="str">
            <v>包</v>
          </cell>
          <cell r="E1832">
            <v>3</v>
          </cell>
          <cell r="F1832">
            <v>12</v>
          </cell>
          <cell r="G1832">
            <v>153.84</v>
          </cell>
          <cell r="H1832">
            <v>-1.71</v>
          </cell>
          <cell r="I1832">
            <v>152.13</v>
          </cell>
          <cell r="J1832">
            <v>13</v>
          </cell>
          <cell r="K1832">
            <v>166.66</v>
          </cell>
          <cell r="L1832">
            <v>-1.42</v>
          </cell>
          <cell r="M1832">
            <v>165.24</v>
          </cell>
          <cell r="N1832">
            <v>2</v>
          </cell>
          <cell r="O1832">
            <v>25.64</v>
          </cell>
          <cell r="P1832">
            <v>-0.28999999999999998</v>
          </cell>
          <cell r="Q1832">
            <v>25.35</v>
          </cell>
        </row>
        <row r="1833">
          <cell r="A1833" t="str">
            <v>DQ080</v>
          </cell>
          <cell r="B1833" t="str">
            <v>尼龙扎带</v>
          </cell>
          <cell r="C1833" t="str">
            <v>100MM</v>
          </cell>
          <cell r="D1833" t="str">
            <v>包</v>
          </cell>
          <cell r="E1833">
            <v>1</v>
          </cell>
          <cell r="F1833">
            <v>5</v>
          </cell>
          <cell r="G1833">
            <v>42.75</v>
          </cell>
          <cell r="H1833">
            <v>3.41</v>
          </cell>
          <cell r="I1833">
            <v>46.16</v>
          </cell>
          <cell r="J1833">
            <v>5</v>
          </cell>
          <cell r="K1833">
            <v>42.75</v>
          </cell>
          <cell r="L1833">
            <v>1.7</v>
          </cell>
          <cell r="M1833">
            <v>44.45</v>
          </cell>
          <cell r="N1833">
            <v>1</v>
          </cell>
          <cell r="O1833">
            <v>8.5500000000000007</v>
          </cell>
          <cell r="P1833">
            <v>1.71</v>
          </cell>
          <cell r="Q1833">
            <v>10.26</v>
          </cell>
        </row>
        <row r="1834">
          <cell r="A1834" t="str">
            <v>DQ081</v>
          </cell>
          <cell r="B1834" t="str">
            <v>接线条</v>
          </cell>
          <cell r="C1834" t="str">
            <v>TD-6004</v>
          </cell>
          <cell r="D1834" t="str">
            <v>条</v>
          </cell>
          <cell r="E1834">
            <v>200</v>
          </cell>
          <cell r="F1834">
            <v>156</v>
          </cell>
          <cell r="G1834">
            <v>1552.2</v>
          </cell>
          <cell r="I1834">
            <v>1552.2</v>
          </cell>
          <cell r="J1834">
            <v>315</v>
          </cell>
          <cell r="K1834">
            <v>3134.25</v>
          </cell>
          <cell r="L1834">
            <v>474.35</v>
          </cell>
          <cell r="M1834">
            <v>3608.6</v>
          </cell>
          <cell r="N1834">
            <v>41</v>
          </cell>
          <cell r="O1834">
            <v>407.95</v>
          </cell>
          <cell r="P1834">
            <v>-453.43</v>
          </cell>
          <cell r="Q1834">
            <v>-45.48</v>
          </cell>
        </row>
        <row r="1835">
          <cell r="A1835" t="str">
            <v>DQ084</v>
          </cell>
          <cell r="B1835" t="str">
            <v>软管接头</v>
          </cell>
          <cell r="C1835" t="str">
            <v>Q27*2</v>
          </cell>
          <cell r="D1835" t="str">
            <v>只</v>
          </cell>
          <cell r="E1835">
            <v>220</v>
          </cell>
          <cell r="F1835">
            <v>1000</v>
          </cell>
          <cell r="G1835">
            <v>4930</v>
          </cell>
          <cell r="H1835">
            <v>-148.76</v>
          </cell>
          <cell r="I1835">
            <v>4781.24</v>
          </cell>
          <cell r="J1835">
            <v>420</v>
          </cell>
          <cell r="K1835">
            <v>2070.6</v>
          </cell>
          <cell r="L1835">
            <v>-35.42</v>
          </cell>
          <cell r="M1835">
            <v>2035.18</v>
          </cell>
          <cell r="N1835">
            <v>800</v>
          </cell>
          <cell r="O1835">
            <v>3944</v>
          </cell>
          <cell r="P1835">
            <v>-113.34</v>
          </cell>
          <cell r="Q1835">
            <v>3830.66</v>
          </cell>
        </row>
        <row r="1836">
          <cell r="A1836" t="str">
            <v>DQ085</v>
          </cell>
          <cell r="B1836" t="str">
            <v>软管内套</v>
          </cell>
          <cell r="C1836" t="str">
            <v>Q10</v>
          </cell>
          <cell r="D1836" t="str">
            <v>只</v>
          </cell>
          <cell r="F1836">
            <v>2000</v>
          </cell>
          <cell r="G1836">
            <v>360</v>
          </cell>
          <cell r="I1836">
            <v>360</v>
          </cell>
          <cell r="J1836">
            <v>2000</v>
          </cell>
          <cell r="K1836">
            <v>360</v>
          </cell>
          <cell r="M1836">
            <v>360</v>
          </cell>
        </row>
        <row r="1837">
          <cell r="A1837" t="str">
            <v>DQ087</v>
          </cell>
          <cell r="B1837" t="str">
            <v>矩形插头座</v>
          </cell>
          <cell r="D1837" t="str">
            <v>只</v>
          </cell>
          <cell r="F1837">
            <v>93</v>
          </cell>
          <cell r="G1837">
            <v>17089.68</v>
          </cell>
          <cell r="H1837">
            <v>769.27</v>
          </cell>
          <cell r="I1837">
            <v>17858.95</v>
          </cell>
          <cell r="J1837">
            <v>93</v>
          </cell>
          <cell r="K1837">
            <v>17089.68</v>
          </cell>
          <cell r="L1837">
            <v>769.27</v>
          </cell>
          <cell r="M1837">
            <v>17858.95</v>
          </cell>
        </row>
        <row r="1838">
          <cell r="A1838" t="str">
            <v>DQ090</v>
          </cell>
          <cell r="B1838" t="str">
            <v>卡轨</v>
          </cell>
          <cell r="C1838" t="str">
            <v>200MM</v>
          </cell>
          <cell r="D1838" t="str">
            <v>根</v>
          </cell>
          <cell r="E1838">
            <v>86</v>
          </cell>
          <cell r="J1838">
            <v>86</v>
          </cell>
          <cell r="K1838">
            <v>154.80000000000001</v>
          </cell>
          <cell r="L1838">
            <v>-11.62</v>
          </cell>
          <cell r="M1838">
            <v>143.18</v>
          </cell>
        </row>
        <row r="1839">
          <cell r="A1839" t="str">
            <v>DQ091</v>
          </cell>
          <cell r="B1839" t="str">
            <v>卡轨</v>
          </cell>
          <cell r="C1839" t="str">
            <v>440MM</v>
          </cell>
          <cell r="D1839" t="str">
            <v>根</v>
          </cell>
          <cell r="E1839">
            <v>200</v>
          </cell>
          <cell r="J1839">
            <v>200</v>
          </cell>
          <cell r="K1839">
            <v>460</v>
          </cell>
          <cell r="L1839">
            <v>309.23</v>
          </cell>
          <cell r="M1839">
            <v>769.23</v>
          </cell>
        </row>
        <row r="1840">
          <cell r="A1840" t="str">
            <v>DQ092</v>
          </cell>
          <cell r="B1840" t="str">
            <v>卡轨</v>
          </cell>
          <cell r="C1840" t="str">
            <v>1000MM</v>
          </cell>
          <cell r="D1840" t="str">
            <v>根</v>
          </cell>
          <cell r="E1840">
            <v>8</v>
          </cell>
          <cell r="J1840">
            <v>8</v>
          </cell>
          <cell r="K1840">
            <v>32</v>
          </cell>
          <cell r="L1840">
            <v>15.86</v>
          </cell>
          <cell r="M1840">
            <v>47.86</v>
          </cell>
        </row>
        <row r="1841">
          <cell r="A1841" t="str">
            <v>DQ094</v>
          </cell>
          <cell r="B1841" t="str">
            <v>变频器</v>
          </cell>
          <cell r="C1841" t="str">
            <v>18.5K</v>
          </cell>
          <cell r="D1841" t="str">
            <v>套</v>
          </cell>
          <cell r="E1841">
            <v>4</v>
          </cell>
          <cell r="J1841">
            <v>4</v>
          </cell>
          <cell r="K1841">
            <v>34871.800000000003</v>
          </cell>
          <cell r="L1841">
            <v>-538.47</v>
          </cell>
          <cell r="M1841">
            <v>34333.33</v>
          </cell>
        </row>
        <row r="1842">
          <cell r="A1842" t="str">
            <v>DQ099</v>
          </cell>
          <cell r="B1842" t="str">
            <v>海绵条</v>
          </cell>
          <cell r="C1842" t="str">
            <v>8*8</v>
          </cell>
          <cell r="D1842" t="str">
            <v>米</v>
          </cell>
          <cell r="F1842">
            <v>4000</v>
          </cell>
          <cell r="G1842">
            <v>5120</v>
          </cell>
          <cell r="H1842">
            <v>8.2100000000000009</v>
          </cell>
          <cell r="I1842">
            <v>5128.21</v>
          </cell>
          <cell r="J1842">
            <v>4000</v>
          </cell>
          <cell r="K1842">
            <v>5120</v>
          </cell>
          <cell r="L1842">
            <v>8.2100000000000009</v>
          </cell>
          <cell r="M1842">
            <v>5128.21</v>
          </cell>
        </row>
        <row r="1843">
          <cell r="A1843" t="str">
            <v>DQ100</v>
          </cell>
          <cell r="B1843" t="str">
            <v>聚腊管</v>
          </cell>
          <cell r="D1843" t="str">
            <v>米</v>
          </cell>
          <cell r="E1843">
            <v>100</v>
          </cell>
          <cell r="J1843">
            <v>100</v>
          </cell>
          <cell r="K1843">
            <v>68</v>
          </cell>
          <cell r="L1843">
            <v>103.74</v>
          </cell>
          <cell r="M1843">
            <v>171.74</v>
          </cell>
        </row>
        <row r="1844">
          <cell r="A1844" t="str">
            <v>DQ104</v>
          </cell>
          <cell r="B1844" t="str">
            <v>光电保护器</v>
          </cell>
          <cell r="C1844" t="str">
            <v>SE-32</v>
          </cell>
          <cell r="D1844" t="str">
            <v>只</v>
          </cell>
          <cell r="E1844">
            <v>2</v>
          </cell>
          <cell r="J1844">
            <v>2</v>
          </cell>
          <cell r="K1844">
            <v>17948.72</v>
          </cell>
          <cell r="M1844">
            <v>17948.72</v>
          </cell>
        </row>
        <row r="1845">
          <cell r="A1845" t="str">
            <v>DQ105</v>
          </cell>
          <cell r="B1845" t="str">
            <v>光电保护器</v>
          </cell>
          <cell r="C1845" t="str">
            <v>SE-24</v>
          </cell>
          <cell r="D1845" t="str">
            <v>只</v>
          </cell>
          <cell r="E1845">
            <v>4</v>
          </cell>
          <cell r="J1845">
            <v>4</v>
          </cell>
          <cell r="K1845">
            <v>30769.200000000001</v>
          </cell>
          <cell r="L1845">
            <v>0.04</v>
          </cell>
          <cell r="M1845">
            <v>30769.24</v>
          </cell>
        </row>
        <row r="1846">
          <cell r="A1846" t="str">
            <v>DQ106</v>
          </cell>
          <cell r="B1846" t="str">
            <v>双联安全阀{连消声器}</v>
          </cell>
          <cell r="C1846" t="str">
            <v>AD-SL231D-304D</v>
          </cell>
          <cell r="D1846" t="str">
            <v>只</v>
          </cell>
          <cell r="E1846">
            <v>33</v>
          </cell>
          <cell r="F1846">
            <v>157</v>
          </cell>
          <cell r="G1846">
            <v>254957.01</v>
          </cell>
          <cell r="H1846">
            <v>2991.61</v>
          </cell>
          <cell r="I1846">
            <v>257948.62</v>
          </cell>
          <cell r="J1846">
            <v>180</v>
          </cell>
          <cell r="K1846">
            <v>292307.40000000002</v>
          </cell>
          <cell r="L1846">
            <v>2761.39</v>
          </cell>
          <cell r="M1846">
            <v>295068.78999999998</v>
          </cell>
          <cell r="N1846">
            <v>10</v>
          </cell>
          <cell r="O1846">
            <v>16239.3</v>
          </cell>
          <cell r="P1846">
            <v>-19.559999999999999</v>
          </cell>
          <cell r="Q1846">
            <v>16219.74</v>
          </cell>
        </row>
        <row r="1847">
          <cell r="A1847" t="str">
            <v>DQ109</v>
          </cell>
          <cell r="B1847" t="str">
            <v>双联阀插头</v>
          </cell>
          <cell r="D1847" t="str">
            <v>只</v>
          </cell>
          <cell r="E1847">
            <v>20</v>
          </cell>
          <cell r="F1847">
            <v>30</v>
          </cell>
          <cell r="G1847">
            <v>230.7</v>
          </cell>
          <cell r="I1847">
            <v>230.7</v>
          </cell>
          <cell r="J1847">
            <v>50</v>
          </cell>
          <cell r="K1847">
            <v>384.5</v>
          </cell>
          <cell r="L1847">
            <v>0.05</v>
          </cell>
          <cell r="M1847">
            <v>384.55</v>
          </cell>
        </row>
        <row r="1848">
          <cell r="A1848" t="str">
            <v>DQ110</v>
          </cell>
          <cell r="B1848" t="str">
            <v>预置计数器</v>
          </cell>
          <cell r="D1848" t="str">
            <v>只</v>
          </cell>
          <cell r="E1848">
            <v>1</v>
          </cell>
          <cell r="F1848">
            <v>1</v>
          </cell>
          <cell r="G1848">
            <v>1094.02</v>
          </cell>
          <cell r="I1848">
            <v>1094.02</v>
          </cell>
          <cell r="J1848">
            <v>2</v>
          </cell>
          <cell r="K1848">
            <v>2188.04</v>
          </cell>
          <cell r="M1848">
            <v>2188.04</v>
          </cell>
        </row>
        <row r="1849">
          <cell r="A1849" t="str">
            <v>DQ112</v>
          </cell>
          <cell r="B1849" t="str">
            <v>接线条</v>
          </cell>
          <cell r="C1849" t="str">
            <v>JF5-1.5/20</v>
          </cell>
          <cell r="D1849" t="str">
            <v>条</v>
          </cell>
          <cell r="F1849">
            <v>630</v>
          </cell>
          <cell r="G1849">
            <v>9153.9</v>
          </cell>
          <cell r="H1849">
            <v>-377.79</v>
          </cell>
          <cell r="I1849">
            <v>8776.11</v>
          </cell>
          <cell r="J1849">
            <v>330</v>
          </cell>
          <cell r="K1849">
            <v>4794.8999999999996</v>
          </cell>
          <cell r="L1849">
            <v>-385.32</v>
          </cell>
          <cell r="M1849">
            <v>4409.58</v>
          </cell>
          <cell r="N1849">
            <v>300</v>
          </cell>
          <cell r="O1849">
            <v>4359</v>
          </cell>
          <cell r="P1849">
            <v>7.53</v>
          </cell>
          <cell r="Q1849">
            <v>4366.53</v>
          </cell>
        </row>
        <row r="1850">
          <cell r="A1850" t="str">
            <v>DQ113</v>
          </cell>
          <cell r="B1850" t="str">
            <v>接线条</v>
          </cell>
          <cell r="C1850" t="str">
            <v>JF5-2.5/15</v>
          </cell>
          <cell r="D1850" t="str">
            <v>条</v>
          </cell>
          <cell r="E1850">
            <v>70</v>
          </cell>
          <cell r="F1850">
            <v>700</v>
          </cell>
          <cell r="G1850">
            <v>8820</v>
          </cell>
          <cell r="H1850">
            <v>-165.13</v>
          </cell>
          <cell r="I1850">
            <v>8654.8700000000008</v>
          </cell>
          <cell r="J1850">
            <v>570</v>
          </cell>
          <cell r="K1850">
            <v>7182</v>
          </cell>
          <cell r="L1850">
            <v>-1237.53</v>
          </cell>
          <cell r="M1850">
            <v>5944.47</v>
          </cell>
          <cell r="N1850">
            <v>200</v>
          </cell>
          <cell r="O1850">
            <v>2520</v>
          </cell>
          <cell r="P1850">
            <v>1065.3800000000001</v>
          </cell>
          <cell r="Q1850">
            <v>3585.38</v>
          </cell>
        </row>
        <row r="1851">
          <cell r="A1851" t="str">
            <v>DQ115</v>
          </cell>
          <cell r="B1851" t="str">
            <v>万用表</v>
          </cell>
          <cell r="C1851" t="str">
            <v>M47</v>
          </cell>
          <cell r="D1851" t="str">
            <v>只</v>
          </cell>
          <cell r="F1851">
            <v>5</v>
          </cell>
          <cell r="G1851">
            <v>585.5</v>
          </cell>
          <cell r="I1851">
            <v>585.5</v>
          </cell>
          <cell r="J1851">
            <v>5</v>
          </cell>
          <cell r="K1851">
            <v>585.5</v>
          </cell>
          <cell r="L1851">
            <v>121.38</v>
          </cell>
          <cell r="M1851">
            <v>706.88</v>
          </cell>
        </row>
        <row r="1852">
          <cell r="A1852" t="str">
            <v>DQ117</v>
          </cell>
          <cell r="B1852" t="str">
            <v>镝灯触发器</v>
          </cell>
          <cell r="C1852" t="str">
            <v>3.5KW</v>
          </cell>
          <cell r="D1852" t="str">
            <v>只</v>
          </cell>
          <cell r="F1852">
            <v>1</v>
          </cell>
          <cell r="G1852">
            <v>68.38</v>
          </cell>
          <cell r="I1852">
            <v>68.38</v>
          </cell>
          <cell r="J1852">
            <v>1</v>
          </cell>
          <cell r="K1852">
            <v>68.38</v>
          </cell>
          <cell r="M1852">
            <v>68.38</v>
          </cell>
        </row>
        <row r="1853">
          <cell r="A1853" t="str">
            <v>DQ118</v>
          </cell>
          <cell r="B1853" t="str">
            <v>记录仪</v>
          </cell>
          <cell r="C1853" t="str">
            <v>XWJF-300</v>
          </cell>
          <cell r="D1853" t="str">
            <v>只</v>
          </cell>
          <cell r="F1853">
            <v>1</v>
          </cell>
          <cell r="G1853">
            <v>2435.9</v>
          </cell>
          <cell r="I1853">
            <v>2435.9</v>
          </cell>
          <cell r="J1853">
            <v>1</v>
          </cell>
          <cell r="K1853">
            <v>2435.9</v>
          </cell>
          <cell r="L1853">
            <v>111.11</v>
          </cell>
          <cell r="M1853">
            <v>2547.0100000000002</v>
          </cell>
          <cell r="P1853">
            <v>-111.11</v>
          </cell>
          <cell r="Q1853">
            <v>-111.11</v>
          </cell>
        </row>
        <row r="1854">
          <cell r="A1854" t="str">
            <v>DQ119</v>
          </cell>
          <cell r="B1854" t="str">
            <v>无攻补偿器</v>
          </cell>
          <cell r="C1854" t="str">
            <v>380/10</v>
          </cell>
          <cell r="D1854" t="str">
            <v>只</v>
          </cell>
          <cell r="F1854">
            <v>1</v>
          </cell>
          <cell r="G1854">
            <v>83.76</v>
          </cell>
          <cell r="I1854">
            <v>83.76</v>
          </cell>
          <cell r="J1854">
            <v>1</v>
          </cell>
          <cell r="K1854">
            <v>83.76</v>
          </cell>
          <cell r="M1854">
            <v>83.76</v>
          </cell>
        </row>
        <row r="1855">
          <cell r="A1855" t="str">
            <v>DQ121</v>
          </cell>
          <cell r="B1855" t="str">
            <v>保险管</v>
          </cell>
          <cell r="C1855" t="str">
            <v>5A/250V</v>
          </cell>
          <cell r="D1855" t="str">
            <v>只</v>
          </cell>
          <cell r="E1855">
            <v>10</v>
          </cell>
          <cell r="J1855">
            <v>10</v>
          </cell>
          <cell r="K1855">
            <v>10.3</v>
          </cell>
          <cell r="M1855">
            <v>10.3</v>
          </cell>
        </row>
        <row r="1856">
          <cell r="A1856" t="str">
            <v>DQ123</v>
          </cell>
          <cell r="B1856" t="str">
            <v>变频器</v>
          </cell>
          <cell r="C1856" t="str">
            <v>15K</v>
          </cell>
          <cell r="D1856" t="str">
            <v>只</v>
          </cell>
          <cell r="E1856">
            <v>4</v>
          </cell>
          <cell r="J1856">
            <v>4</v>
          </cell>
          <cell r="K1856">
            <v>28888.880000000001</v>
          </cell>
          <cell r="L1856">
            <v>0.01</v>
          </cell>
          <cell r="M1856">
            <v>28888.89</v>
          </cell>
        </row>
        <row r="1857">
          <cell r="A1857" t="str">
            <v>DQ124</v>
          </cell>
          <cell r="B1857" t="str">
            <v>变频器</v>
          </cell>
          <cell r="C1857" t="str">
            <v>FR-A540-11K</v>
          </cell>
          <cell r="D1857" t="str">
            <v>只</v>
          </cell>
          <cell r="E1857">
            <v>1</v>
          </cell>
          <cell r="J1857">
            <v>1</v>
          </cell>
          <cell r="K1857">
            <v>8538.4599999999991</v>
          </cell>
          <cell r="L1857">
            <v>-119.66</v>
          </cell>
          <cell r="M1857">
            <v>8418.7999999999993</v>
          </cell>
        </row>
        <row r="1858">
          <cell r="A1858" t="str">
            <v>DQ126</v>
          </cell>
          <cell r="B1858" t="str">
            <v>缠绕管</v>
          </cell>
          <cell r="D1858" t="str">
            <v>卷</v>
          </cell>
          <cell r="E1858">
            <v>45</v>
          </cell>
          <cell r="F1858">
            <v>200</v>
          </cell>
          <cell r="G1858">
            <v>6000</v>
          </cell>
          <cell r="I1858">
            <v>6000</v>
          </cell>
          <cell r="J1858">
            <v>65</v>
          </cell>
          <cell r="K1858">
            <v>1950</v>
          </cell>
          <cell r="L1858">
            <v>-90.82</v>
          </cell>
          <cell r="M1858">
            <v>1859.18</v>
          </cell>
          <cell r="N1858">
            <v>180</v>
          </cell>
          <cell r="O1858">
            <v>5400</v>
          </cell>
          <cell r="P1858">
            <v>-99.09</v>
          </cell>
          <cell r="Q1858">
            <v>5300.91</v>
          </cell>
        </row>
        <row r="1859">
          <cell r="A1859" t="str">
            <v>DQ130</v>
          </cell>
          <cell r="B1859" t="str">
            <v>变频器(电器配件)</v>
          </cell>
          <cell r="C1859" t="str">
            <v>FR-A540-22K</v>
          </cell>
          <cell r="D1859" t="str">
            <v>台</v>
          </cell>
          <cell r="F1859">
            <v>1</v>
          </cell>
          <cell r="G1859">
            <v>13641.03</v>
          </cell>
          <cell r="H1859">
            <v>280.33999999999997</v>
          </cell>
          <cell r="I1859">
            <v>13921.37</v>
          </cell>
          <cell r="J1859">
            <v>1</v>
          </cell>
          <cell r="K1859">
            <v>13641.03</v>
          </cell>
          <cell r="L1859">
            <v>280.33999999999997</v>
          </cell>
          <cell r="M1859">
            <v>13921.37</v>
          </cell>
        </row>
        <row r="1860">
          <cell r="A1860" t="str">
            <v>DQ133</v>
          </cell>
          <cell r="B1860" t="str">
            <v>线盒</v>
          </cell>
          <cell r="D1860" t="str">
            <v>只</v>
          </cell>
          <cell r="F1860">
            <v>126</v>
          </cell>
          <cell r="G1860">
            <v>151.19999999999999</v>
          </cell>
          <cell r="I1860">
            <v>151.19999999999999</v>
          </cell>
          <cell r="J1860">
            <v>126</v>
          </cell>
          <cell r="K1860">
            <v>151.19999999999999</v>
          </cell>
          <cell r="M1860">
            <v>151.19999999999999</v>
          </cell>
        </row>
        <row r="1861">
          <cell r="A1861" t="str">
            <v>DQ134</v>
          </cell>
          <cell r="B1861" t="str">
            <v>转换器</v>
          </cell>
          <cell r="D1861" t="str">
            <v>套</v>
          </cell>
          <cell r="P1861">
            <v>1.71</v>
          </cell>
          <cell r="Q1861">
            <v>1.71</v>
          </cell>
        </row>
        <row r="1862">
          <cell r="A1862" t="str">
            <v>DQ135</v>
          </cell>
          <cell r="B1862" t="str">
            <v>电器箱</v>
          </cell>
          <cell r="C1862" t="str">
            <v>16T</v>
          </cell>
          <cell r="D1862" t="str">
            <v>套</v>
          </cell>
          <cell r="E1862">
            <v>100</v>
          </cell>
          <cell r="J1862">
            <v>100</v>
          </cell>
          <cell r="K1862">
            <v>3235</v>
          </cell>
          <cell r="M1862">
            <v>3235</v>
          </cell>
        </row>
        <row r="1863">
          <cell r="A1863" t="str">
            <v>DQ136</v>
          </cell>
          <cell r="B1863" t="str">
            <v>电器箱</v>
          </cell>
          <cell r="C1863" t="str">
            <v>40T</v>
          </cell>
          <cell r="D1863" t="str">
            <v>套</v>
          </cell>
          <cell r="E1863">
            <v>100</v>
          </cell>
          <cell r="F1863">
            <v>1</v>
          </cell>
          <cell r="G1863">
            <v>74</v>
          </cell>
          <cell r="I1863">
            <v>74</v>
          </cell>
          <cell r="J1863">
            <v>101</v>
          </cell>
          <cell r="K1863">
            <v>7474</v>
          </cell>
          <cell r="M1863">
            <v>7474</v>
          </cell>
        </row>
        <row r="1864">
          <cell r="A1864" t="str">
            <v>DQ137</v>
          </cell>
          <cell r="B1864" t="str">
            <v>电器箱</v>
          </cell>
          <cell r="C1864" t="str">
            <v>63T</v>
          </cell>
          <cell r="D1864" t="str">
            <v>套</v>
          </cell>
          <cell r="E1864">
            <v>52</v>
          </cell>
          <cell r="J1864">
            <v>52</v>
          </cell>
          <cell r="K1864">
            <v>3952</v>
          </cell>
          <cell r="M1864">
            <v>3952</v>
          </cell>
        </row>
        <row r="1865">
          <cell r="A1865" t="str">
            <v>DQ139</v>
          </cell>
          <cell r="B1865" t="str">
            <v>色带</v>
          </cell>
          <cell r="D1865" t="str">
            <v>卷</v>
          </cell>
          <cell r="F1865">
            <v>24</v>
          </cell>
          <cell r="G1865">
            <v>1333.44</v>
          </cell>
          <cell r="H1865">
            <v>-0.03</v>
          </cell>
          <cell r="I1865">
            <v>1333.41</v>
          </cell>
          <cell r="J1865">
            <v>24</v>
          </cell>
          <cell r="K1865">
            <v>1333.44</v>
          </cell>
          <cell r="L1865">
            <v>-0.03</v>
          </cell>
          <cell r="M1865">
            <v>1333.41</v>
          </cell>
        </row>
        <row r="1866">
          <cell r="A1866" t="str">
            <v>DQ140</v>
          </cell>
          <cell r="B1866" t="str">
            <v>套管</v>
          </cell>
          <cell r="D1866" t="str">
            <v>米</v>
          </cell>
          <cell r="F1866">
            <v>1200</v>
          </cell>
          <cell r="G1866">
            <v>540</v>
          </cell>
          <cell r="H1866">
            <v>-108.12</v>
          </cell>
          <cell r="I1866">
            <v>431.88</v>
          </cell>
          <cell r="J1866">
            <v>1200</v>
          </cell>
          <cell r="K1866">
            <v>540</v>
          </cell>
          <cell r="L1866">
            <v>-108.12</v>
          </cell>
          <cell r="M1866">
            <v>431.88</v>
          </cell>
        </row>
        <row r="1867">
          <cell r="A1867" t="str">
            <v>DQ141</v>
          </cell>
          <cell r="B1867" t="str">
            <v>铜排</v>
          </cell>
          <cell r="D1867" t="str">
            <v>公斤</v>
          </cell>
          <cell r="F1867">
            <v>62.6</v>
          </cell>
          <cell r="G1867">
            <v>1674.55</v>
          </cell>
          <cell r="H1867">
            <v>0.13</v>
          </cell>
          <cell r="I1867">
            <v>1674.68</v>
          </cell>
          <cell r="J1867">
            <v>62.6</v>
          </cell>
          <cell r="K1867">
            <v>1674.55</v>
          </cell>
          <cell r="L1867">
            <v>0.13</v>
          </cell>
          <cell r="M1867">
            <v>1674.68</v>
          </cell>
        </row>
        <row r="1868">
          <cell r="A1868" t="str">
            <v>DQ142</v>
          </cell>
          <cell r="B1868" t="str">
            <v>保险带</v>
          </cell>
          <cell r="D1868" t="str">
            <v>根</v>
          </cell>
          <cell r="F1868">
            <v>2</v>
          </cell>
          <cell r="G1868">
            <v>290</v>
          </cell>
          <cell r="I1868">
            <v>290</v>
          </cell>
          <cell r="J1868">
            <v>2</v>
          </cell>
          <cell r="K1868">
            <v>290</v>
          </cell>
          <cell r="M1868">
            <v>290</v>
          </cell>
        </row>
        <row r="1869">
          <cell r="A1869" t="str">
            <v>DQ149</v>
          </cell>
          <cell r="B1869" t="str">
            <v>软管接头</v>
          </cell>
          <cell r="C1869" t="str">
            <v>Q48</v>
          </cell>
          <cell r="D1869" t="str">
            <v>只</v>
          </cell>
          <cell r="F1869">
            <v>10</v>
          </cell>
          <cell r="G1869">
            <v>138</v>
          </cell>
          <cell r="I1869">
            <v>138</v>
          </cell>
          <cell r="J1869">
            <v>1</v>
          </cell>
          <cell r="K1869">
            <v>13.8</v>
          </cell>
          <cell r="M1869">
            <v>13.8</v>
          </cell>
          <cell r="N1869">
            <v>9</v>
          </cell>
          <cell r="O1869">
            <v>124.2</v>
          </cell>
          <cell r="Q1869">
            <v>124.2</v>
          </cell>
        </row>
        <row r="1870">
          <cell r="A1870" t="str">
            <v>DQ150</v>
          </cell>
          <cell r="B1870" t="str">
            <v>开关箱</v>
          </cell>
          <cell r="D1870" t="str">
            <v>只</v>
          </cell>
          <cell r="F1870">
            <v>4</v>
          </cell>
          <cell r="G1870">
            <v>290.60000000000002</v>
          </cell>
          <cell r="I1870">
            <v>290.60000000000002</v>
          </cell>
          <cell r="J1870">
            <v>4</v>
          </cell>
          <cell r="K1870">
            <v>290.60000000000002</v>
          </cell>
          <cell r="M1870">
            <v>290.60000000000002</v>
          </cell>
        </row>
        <row r="1871">
          <cell r="A1871" t="str">
            <v>DQ151</v>
          </cell>
          <cell r="B1871" t="str">
            <v>行车用防震垫圈</v>
          </cell>
          <cell r="C1871" t="str">
            <v>114*390*6</v>
          </cell>
          <cell r="D1871" t="str">
            <v>只</v>
          </cell>
          <cell r="F1871">
            <v>2200</v>
          </cell>
          <cell r="G1871">
            <v>4888.3999999999996</v>
          </cell>
          <cell r="H1871">
            <v>77.42</v>
          </cell>
          <cell r="I1871">
            <v>4965.82</v>
          </cell>
          <cell r="J1871">
            <v>2140</v>
          </cell>
          <cell r="K1871">
            <v>4755.08</v>
          </cell>
          <cell r="L1871">
            <v>54.33</v>
          </cell>
          <cell r="M1871">
            <v>4809.41</v>
          </cell>
          <cell r="N1871">
            <v>60</v>
          </cell>
          <cell r="O1871">
            <v>133.32</v>
          </cell>
          <cell r="P1871">
            <v>23.09</v>
          </cell>
          <cell r="Q1871">
            <v>156.41</v>
          </cell>
        </row>
        <row r="1872">
          <cell r="A1872" t="str">
            <v>DQ153</v>
          </cell>
          <cell r="B1872" t="str">
            <v>数显测电笔</v>
          </cell>
          <cell r="D1872" t="str">
            <v>支</v>
          </cell>
          <cell r="F1872">
            <v>10</v>
          </cell>
          <cell r="G1872">
            <v>51.3</v>
          </cell>
          <cell r="H1872">
            <v>-0.02</v>
          </cell>
          <cell r="I1872">
            <v>51.28</v>
          </cell>
          <cell r="J1872">
            <v>10</v>
          </cell>
          <cell r="K1872">
            <v>51.3</v>
          </cell>
          <cell r="L1872">
            <v>-0.02</v>
          </cell>
          <cell r="M1872">
            <v>51.28</v>
          </cell>
        </row>
        <row r="1873">
          <cell r="A1873" t="str">
            <v>DQ154</v>
          </cell>
          <cell r="B1873" t="str">
            <v>编码器</v>
          </cell>
          <cell r="D1873" t="str">
            <v>套</v>
          </cell>
          <cell r="F1873">
            <v>1</v>
          </cell>
          <cell r="G1873">
            <v>427.35</v>
          </cell>
          <cell r="I1873">
            <v>427.35</v>
          </cell>
          <cell r="J1873">
            <v>1</v>
          </cell>
          <cell r="K1873">
            <v>427.35</v>
          </cell>
          <cell r="M1873">
            <v>427.35</v>
          </cell>
        </row>
        <row r="1874">
          <cell r="A1874" t="str">
            <v>DQ155</v>
          </cell>
          <cell r="B1874" t="str">
            <v>直流制动器</v>
          </cell>
          <cell r="C1874" t="str">
            <v>T35-22</v>
          </cell>
          <cell r="D1874" t="str">
            <v>套</v>
          </cell>
          <cell r="F1874">
            <v>1</v>
          </cell>
          <cell r="G1874">
            <v>1598.29</v>
          </cell>
          <cell r="I1874">
            <v>1598.29</v>
          </cell>
          <cell r="J1874">
            <v>1</v>
          </cell>
          <cell r="K1874">
            <v>1598.29</v>
          </cell>
          <cell r="M1874">
            <v>1598.29</v>
          </cell>
        </row>
        <row r="1875">
          <cell r="A1875" t="str">
            <v>DQ156</v>
          </cell>
          <cell r="B1875" t="str">
            <v>包塑软管</v>
          </cell>
          <cell r="C1875" t="str">
            <v>Q32</v>
          </cell>
          <cell r="D1875" t="str">
            <v>米</v>
          </cell>
          <cell r="F1875">
            <v>28</v>
          </cell>
          <cell r="G1875">
            <v>238</v>
          </cell>
          <cell r="I1875">
            <v>238</v>
          </cell>
          <cell r="J1875">
            <v>3</v>
          </cell>
          <cell r="K1875">
            <v>25.5</v>
          </cell>
          <cell r="M1875">
            <v>25.5</v>
          </cell>
          <cell r="N1875">
            <v>25</v>
          </cell>
          <cell r="O1875">
            <v>212.5</v>
          </cell>
          <cell r="Q1875">
            <v>212.5</v>
          </cell>
        </row>
        <row r="1876">
          <cell r="A1876" t="str">
            <v>DQ157</v>
          </cell>
          <cell r="B1876" t="str">
            <v>包塑软管</v>
          </cell>
          <cell r="C1876" t="str">
            <v>Q25</v>
          </cell>
          <cell r="D1876" t="str">
            <v>米</v>
          </cell>
          <cell r="F1876">
            <v>53</v>
          </cell>
          <cell r="G1876">
            <v>318</v>
          </cell>
          <cell r="I1876">
            <v>318</v>
          </cell>
          <cell r="J1876">
            <v>3</v>
          </cell>
          <cell r="K1876">
            <v>18</v>
          </cell>
          <cell r="M1876">
            <v>18</v>
          </cell>
          <cell r="N1876">
            <v>50</v>
          </cell>
          <cell r="O1876">
            <v>300</v>
          </cell>
          <cell r="Q1876">
            <v>300</v>
          </cell>
        </row>
        <row r="1877">
          <cell r="A1877" t="str">
            <v>DQ162</v>
          </cell>
          <cell r="B1877" t="str">
            <v>金卤灯电容</v>
          </cell>
          <cell r="C1877" t="str">
            <v>1000W</v>
          </cell>
          <cell r="D1877" t="str">
            <v>只</v>
          </cell>
          <cell r="F1877">
            <v>2</v>
          </cell>
          <cell r="G1877">
            <v>60</v>
          </cell>
          <cell r="I1877">
            <v>60</v>
          </cell>
          <cell r="J1877">
            <v>2</v>
          </cell>
          <cell r="K1877">
            <v>60</v>
          </cell>
          <cell r="M1877">
            <v>60</v>
          </cell>
        </row>
        <row r="1878">
          <cell r="A1878" t="str">
            <v>DQ163</v>
          </cell>
          <cell r="B1878" t="str">
            <v>电容器</v>
          </cell>
          <cell r="C1878" t="str">
            <v>1.5UF500V</v>
          </cell>
          <cell r="D1878" t="str">
            <v>只</v>
          </cell>
          <cell r="F1878">
            <v>3</v>
          </cell>
          <cell r="G1878">
            <v>30.78</v>
          </cell>
          <cell r="I1878">
            <v>30.78</v>
          </cell>
          <cell r="J1878">
            <v>3</v>
          </cell>
          <cell r="K1878">
            <v>30.78</v>
          </cell>
          <cell r="M1878">
            <v>30.78</v>
          </cell>
        </row>
        <row r="1879">
          <cell r="A1879" t="str">
            <v>DX001</v>
          </cell>
          <cell r="B1879" t="str">
            <v>软线</v>
          </cell>
          <cell r="C1879" t="str">
            <v>BVR1"</v>
          </cell>
          <cell r="D1879" t="str">
            <v>米</v>
          </cell>
          <cell r="E1879">
            <v>5</v>
          </cell>
          <cell r="J1879">
            <v>5</v>
          </cell>
          <cell r="K1879">
            <v>1.37</v>
          </cell>
          <cell r="L1879">
            <v>-1.04</v>
          </cell>
          <cell r="M1879">
            <v>0.33</v>
          </cell>
          <cell r="O1879">
            <v>-0.02</v>
          </cell>
          <cell r="P1879">
            <v>0.02</v>
          </cell>
        </row>
        <row r="1880">
          <cell r="A1880" t="str">
            <v>DX004</v>
          </cell>
          <cell r="B1880" t="str">
            <v>软线</v>
          </cell>
          <cell r="C1880" t="str">
            <v>BV25"</v>
          </cell>
          <cell r="D1880" t="str">
            <v>米</v>
          </cell>
          <cell r="P1880">
            <v>-287.19</v>
          </cell>
          <cell r="Q1880">
            <v>-287.19</v>
          </cell>
        </row>
        <row r="1881">
          <cell r="A1881" t="str">
            <v>DX005</v>
          </cell>
          <cell r="B1881" t="str">
            <v>软线</v>
          </cell>
          <cell r="C1881" t="str">
            <v>BV50"</v>
          </cell>
          <cell r="D1881" t="str">
            <v>米</v>
          </cell>
          <cell r="F1881">
            <v>100</v>
          </cell>
          <cell r="G1881">
            <v>1042.7</v>
          </cell>
          <cell r="H1881">
            <v>424.82</v>
          </cell>
          <cell r="I1881">
            <v>1467.52</v>
          </cell>
          <cell r="J1881">
            <v>100</v>
          </cell>
          <cell r="K1881">
            <v>1042.7</v>
          </cell>
          <cell r="L1881">
            <v>-642.05999999999995</v>
          </cell>
          <cell r="M1881">
            <v>400.64</v>
          </cell>
        </row>
        <row r="1882">
          <cell r="A1882" t="str">
            <v>DX006</v>
          </cell>
          <cell r="B1882" t="str">
            <v>软线</v>
          </cell>
          <cell r="C1882" t="str">
            <v>BV120"</v>
          </cell>
          <cell r="D1882" t="str">
            <v>米</v>
          </cell>
          <cell r="F1882">
            <v>1872</v>
          </cell>
          <cell r="G1882">
            <v>43518.38</v>
          </cell>
          <cell r="H1882">
            <v>24481.62</v>
          </cell>
          <cell r="I1882">
            <v>68000</v>
          </cell>
          <cell r="J1882">
            <v>1872</v>
          </cell>
          <cell r="K1882">
            <v>43518.38</v>
          </cell>
          <cell r="L1882">
            <v>24481.62</v>
          </cell>
          <cell r="M1882">
            <v>68000</v>
          </cell>
        </row>
        <row r="1883">
          <cell r="A1883" t="str">
            <v>DX008</v>
          </cell>
          <cell r="B1883" t="str">
            <v>铜心电缆</v>
          </cell>
          <cell r="D1883" t="str">
            <v>米</v>
          </cell>
          <cell r="E1883">
            <v>2</v>
          </cell>
          <cell r="F1883">
            <v>600</v>
          </cell>
          <cell r="G1883">
            <v>5730</v>
          </cell>
          <cell r="I1883">
            <v>5730</v>
          </cell>
          <cell r="J1883">
            <v>45</v>
          </cell>
          <cell r="K1883">
            <v>429.75</v>
          </cell>
          <cell r="L1883">
            <v>-18.39</v>
          </cell>
          <cell r="M1883">
            <v>411.36</v>
          </cell>
          <cell r="N1883">
            <v>557</v>
          </cell>
          <cell r="O1883">
            <v>5319.35</v>
          </cell>
          <cell r="P1883">
            <v>15.19</v>
          </cell>
          <cell r="Q1883">
            <v>5334.54</v>
          </cell>
        </row>
        <row r="1884">
          <cell r="A1884" t="str">
            <v>DX012</v>
          </cell>
          <cell r="B1884" t="str">
            <v>铜心软线</v>
          </cell>
          <cell r="C1884" t="str">
            <v>BVR1#</v>
          </cell>
          <cell r="D1884" t="str">
            <v>卷</v>
          </cell>
          <cell r="E1884">
            <v>54</v>
          </cell>
          <cell r="F1884">
            <v>1756</v>
          </cell>
          <cell r="G1884">
            <v>45656</v>
          </cell>
          <cell r="H1884">
            <v>14688.7</v>
          </cell>
          <cell r="I1884">
            <v>60344.7</v>
          </cell>
          <cell r="J1884">
            <v>1362</v>
          </cell>
          <cell r="K1884">
            <v>35412</v>
          </cell>
          <cell r="L1884">
            <v>9194.64</v>
          </cell>
          <cell r="M1884">
            <v>44606.64</v>
          </cell>
          <cell r="N1884">
            <v>448</v>
          </cell>
          <cell r="O1884">
            <v>11648</v>
          </cell>
          <cell r="P1884">
            <v>4149.82</v>
          </cell>
          <cell r="Q1884">
            <v>15797.82</v>
          </cell>
        </row>
        <row r="1885">
          <cell r="A1885" t="str">
            <v>DX013</v>
          </cell>
          <cell r="B1885" t="str">
            <v>铜心电缆</v>
          </cell>
          <cell r="C1885" t="str">
            <v>3*300+1*150</v>
          </cell>
          <cell r="D1885" t="str">
            <v>米</v>
          </cell>
          <cell r="F1885">
            <v>175</v>
          </cell>
          <cell r="G1885">
            <v>39187.75</v>
          </cell>
          <cell r="H1885">
            <v>19282.34</v>
          </cell>
          <cell r="I1885">
            <v>58470.09</v>
          </cell>
          <cell r="J1885">
            <v>175</v>
          </cell>
          <cell r="K1885">
            <v>39187.75</v>
          </cell>
          <cell r="L1885">
            <v>19282.34</v>
          </cell>
          <cell r="M1885">
            <v>58470.09</v>
          </cell>
        </row>
        <row r="1886">
          <cell r="A1886" t="str">
            <v>DX014</v>
          </cell>
          <cell r="B1886" t="str">
            <v>铜心电缆</v>
          </cell>
          <cell r="C1886" t="str">
            <v>3*95+1*50</v>
          </cell>
          <cell r="D1886" t="str">
            <v>米</v>
          </cell>
          <cell r="F1886">
            <v>185</v>
          </cell>
          <cell r="G1886">
            <v>14705.65</v>
          </cell>
          <cell r="H1886">
            <v>5928.97</v>
          </cell>
          <cell r="I1886">
            <v>20634.62</v>
          </cell>
          <cell r="J1886">
            <v>185</v>
          </cell>
          <cell r="K1886">
            <v>14705.65</v>
          </cell>
          <cell r="L1886">
            <v>5928.97</v>
          </cell>
          <cell r="M1886">
            <v>20634.62</v>
          </cell>
        </row>
        <row r="1887">
          <cell r="A1887" t="str">
            <v>DX015</v>
          </cell>
          <cell r="B1887" t="str">
            <v>铜心软线</v>
          </cell>
          <cell r="C1887" t="str">
            <v>BVR1.5#</v>
          </cell>
          <cell r="D1887" t="str">
            <v>卷</v>
          </cell>
          <cell r="E1887">
            <v>27</v>
          </cell>
          <cell r="F1887">
            <v>70</v>
          </cell>
          <cell r="G1887">
            <v>2632</v>
          </cell>
          <cell r="H1887">
            <v>461.74</v>
          </cell>
          <cell r="I1887">
            <v>3093.74</v>
          </cell>
          <cell r="J1887">
            <v>97</v>
          </cell>
          <cell r="K1887">
            <v>3647.2</v>
          </cell>
          <cell r="L1887">
            <v>456.23</v>
          </cell>
          <cell r="M1887">
            <v>4103.43</v>
          </cell>
        </row>
        <row r="1888">
          <cell r="A1888" t="str">
            <v>DX016</v>
          </cell>
          <cell r="B1888" t="str">
            <v>铜心软线</v>
          </cell>
          <cell r="C1888" t="str">
            <v>BVR2.5#</v>
          </cell>
          <cell r="D1888" t="str">
            <v>卷</v>
          </cell>
          <cell r="E1888">
            <v>7</v>
          </cell>
          <cell r="F1888">
            <v>219</v>
          </cell>
          <cell r="G1888">
            <v>13851.75</v>
          </cell>
          <cell r="H1888">
            <v>1969.05</v>
          </cell>
          <cell r="I1888">
            <v>15820.8</v>
          </cell>
          <cell r="J1888">
            <v>203</v>
          </cell>
          <cell r="K1888">
            <v>12839.75</v>
          </cell>
          <cell r="L1888">
            <v>3485.02</v>
          </cell>
          <cell r="M1888">
            <v>16324.77</v>
          </cell>
          <cell r="N1888">
            <v>23</v>
          </cell>
          <cell r="O1888">
            <v>1454.75</v>
          </cell>
          <cell r="P1888">
            <v>-1469.96</v>
          </cell>
          <cell r="Q1888">
            <v>-15.21</v>
          </cell>
        </row>
        <row r="1889">
          <cell r="A1889" t="str">
            <v>DX020</v>
          </cell>
          <cell r="B1889" t="str">
            <v>铜心线</v>
          </cell>
          <cell r="C1889" t="str">
            <v>16#</v>
          </cell>
          <cell r="D1889" t="str">
            <v>米</v>
          </cell>
          <cell r="F1889">
            <v>500</v>
          </cell>
          <cell r="G1889">
            <v>2435</v>
          </cell>
          <cell r="I1889">
            <v>2435</v>
          </cell>
          <cell r="J1889">
            <v>500</v>
          </cell>
          <cell r="K1889">
            <v>2435</v>
          </cell>
          <cell r="M1889">
            <v>2435</v>
          </cell>
        </row>
        <row r="1890">
          <cell r="A1890" t="str">
            <v>DX022</v>
          </cell>
          <cell r="B1890" t="str">
            <v>铜心线</v>
          </cell>
          <cell r="C1890" t="str">
            <v>35#</v>
          </cell>
          <cell r="D1890" t="str">
            <v>米</v>
          </cell>
          <cell r="E1890">
            <v>200</v>
          </cell>
          <cell r="J1890">
            <v>200</v>
          </cell>
          <cell r="K1890">
            <v>1984</v>
          </cell>
          <cell r="M1890">
            <v>1984</v>
          </cell>
        </row>
        <row r="1891">
          <cell r="A1891" t="str">
            <v>DX024</v>
          </cell>
          <cell r="B1891" t="str">
            <v>四芯软电缆</v>
          </cell>
          <cell r="C1891" t="str">
            <v>3*10+1*6（10）</v>
          </cell>
          <cell r="D1891" t="str">
            <v>米</v>
          </cell>
          <cell r="F1891">
            <v>7</v>
          </cell>
          <cell r="G1891">
            <v>100.52</v>
          </cell>
          <cell r="I1891">
            <v>100.52</v>
          </cell>
          <cell r="J1891">
            <v>7</v>
          </cell>
          <cell r="K1891">
            <v>100.52</v>
          </cell>
          <cell r="L1891">
            <v>-112.72</v>
          </cell>
          <cell r="M1891">
            <v>-12.2</v>
          </cell>
        </row>
        <row r="1892">
          <cell r="A1892" t="str">
            <v>DX025</v>
          </cell>
          <cell r="B1892" t="str">
            <v>四芯软电缆</v>
          </cell>
          <cell r="C1892" t="str">
            <v>3*25+1*10</v>
          </cell>
          <cell r="D1892" t="str">
            <v>米</v>
          </cell>
          <cell r="F1892">
            <v>55</v>
          </cell>
          <cell r="G1892">
            <v>1706.65</v>
          </cell>
          <cell r="H1892">
            <v>70.27</v>
          </cell>
          <cell r="I1892">
            <v>1776.92</v>
          </cell>
          <cell r="J1892">
            <v>55</v>
          </cell>
          <cell r="K1892">
            <v>1706.65</v>
          </cell>
          <cell r="L1892">
            <v>70.27</v>
          </cell>
          <cell r="M1892">
            <v>1776.92</v>
          </cell>
        </row>
        <row r="1893">
          <cell r="A1893" t="str">
            <v>DX026</v>
          </cell>
          <cell r="B1893" t="str">
            <v>四芯软电缆</v>
          </cell>
          <cell r="C1893" t="str">
            <v>3*4+1*2.5</v>
          </cell>
          <cell r="D1893" t="str">
            <v>米</v>
          </cell>
          <cell r="E1893">
            <v>100</v>
          </cell>
          <cell r="F1893">
            <v>1309</v>
          </cell>
          <cell r="G1893">
            <v>9128.9699999999993</v>
          </cell>
          <cell r="I1893">
            <v>9128.9699999999993</v>
          </cell>
          <cell r="J1893">
            <v>1409</v>
          </cell>
          <cell r="K1893">
            <v>9826.3700000000008</v>
          </cell>
          <cell r="L1893">
            <v>-33.270000000000003</v>
          </cell>
          <cell r="M1893">
            <v>9793.1</v>
          </cell>
        </row>
        <row r="1894">
          <cell r="A1894" t="str">
            <v>DX027</v>
          </cell>
          <cell r="B1894" t="str">
            <v>四芯软电缆</v>
          </cell>
          <cell r="C1894" t="str">
            <v>3*16+1*6</v>
          </cell>
          <cell r="D1894" t="str">
            <v>米</v>
          </cell>
          <cell r="F1894">
            <v>180</v>
          </cell>
          <cell r="G1894">
            <v>3348</v>
          </cell>
          <cell r="I1894">
            <v>3348</v>
          </cell>
          <cell r="J1894">
            <v>180</v>
          </cell>
          <cell r="K1894">
            <v>3348</v>
          </cell>
          <cell r="M1894">
            <v>3348</v>
          </cell>
        </row>
        <row r="1895">
          <cell r="A1895" t="str">
            <v>DX029</v>
          </cell>
          <cell r="B1895" t="str">
            <v>软线</v>
          </cell>
          <cell r="C1895" t="str">
            <v>BVR6"</v>
          </cell>
          <cell r="D1895" t="str">
            <v>卷</v>
          </cell>
          <cell r="E1895">
            <v>5</v>
          </cell>
          <cell r="F1895">
            <v>5</v>
          </cell>
          <cell r="G1895">
            <v>750</v>
          </cell>
          <cell r="I1895">
            <v>750</v>
          </cell>
          <cell r="J1895">
            <v>7</v>
          </cell>
          <cell r="K1895">
            <v>1050</v>
          </cell>
          <cell r="L1895">
            <v>129.87</v>
          </cell>
          <cell r="M1895">
            <v>1179.8699999999999</v>
          </cell>
          <cell r="N1895">
            <v>3</v>
          </cell>
          <cell r="O1895">
            <v>450</v>
          </cell>
          <cell r="P1895">
            <v>-17.46</v>
          </cell>
          <cell r="Q1895">
            <v>432.54</v>
          </cell>
        </row>
        <row r="1896">
          <cell r="A1896" t="str">
            <v>DX030</v>
          </cell>
          <cell r="B1896" t="str">
            <v>重型橡套电缆</v>
          </cell>
          <cell r="C1896" t="str">
            <v>YC3*120+1*35</v>
          </cell>
          <cell r="D1896" t="str">
            <v>米</v>
          </cell>
          <cell r="E1896">
            <v>200</v>
          </cell>
          <cell r="F1896">
            <v>200</v>
          </cell>
          <cell r="G1896">
            <v>23248</v>
          </cell>
          <cell r="H1896">
            <v>8546.8700000000008</v>
          </cell>
          <cell r="I1896">
            <v>31794.87</v>
          </cell>
          <cell r="J1896">
            <v>202</v>
          </cell>
          <cell r="K1896">
            <v>23480.48</v>
          </cell>
          <cell r="L1896">
            <v>4272.5</v>
          </cell>
          <cell r="M1896">
            <v>27752.98</v>
          </cell>
          <cell r="N1896">
            <v>198</v>
          </cell>
          <cell r="O1896">
            <v>23015.52</v>
          </cell>
          <cell r="P1896">
            <v>4187.8999999999996</v>
          </cell>
          <cell r="Q1896">
            <v>27203.42</v>
          </cell>
        </row>
        <row r="1897">
          <cell r="A1897" t="str">
            <v>DX033</v>
          </cell>
          <cell r="B1897" t="str">
            <v>软线</v>
          </cell>
          <cell r="C1897" t="str">
            <v>RV4*1#</v>
          </cell>
          <cell r="D1897" t="str">
            <v>卷</v>
          </cell>
          <cell r="E1897">
            <v>8</v>
          </cell>
          <cell r="F1897">
            <v>85</v>
          </cell>
          <cell r="G1897">
            <v>14166.95</v>
          </cell>
          <cell r="H1897">
            <v>-1101</v>
          </cell>
          <cell r="I1897">
            <v>13065.95</v>
          </cell>
          <cell r="J1897">
            <v>77</v>
          </cell>
          <cell r="K1897">
            <v>12833.59</v>
          </cell>
          <cell r="L1897">
            <v>-770.91</v>
          </cell>
          <cell r="M1897">
            <v>12062.68</v>
          </cell>
          <cell r="N1897">
            <v>16</v>
          </cell>
          <cell r="O1897">
            <v>2666.72</v>
          </cell>
          <cell r="P1897">
            <v>-168.5</v>
          </cell>
          <cell r="Q1897">
            <v>2498.2199999999998</v>
          </cell>
        </row>
        <row r="1898">
          <cell r="A1898" t="str">
            <v>DX035</v>
          </cell>
          <cell r="B1898" t="str">
            <v>双并线</v>
          </cell>
          <cell r="D1898" t="str">
            <v>卷</v>
          </cell>
          <cell r="P1898">
            <v>-146.13999999999999</v>
          </cell>
          <cell r="Q1898">
            <v>-146.13999999999999</v>
          </cell>
        </row>
        <row r="1899">
          <cell r="A1899" t="str">
            <v>DX037</v>
          </cell>
          <cell r="B1899" t="str">
            <v>铜芯线</v>
          </cell>
          <cell r="C1899" t="str">
            <v>YZ3*6</v>
          </cell>
          <cell r="D1899" t="str">
            <v>卷</v>
          </cell>
          <cell r="F1899">
            <v>11</v>
          </cell>
          <cell r="G1899">
            <v>6571.84</v>
          </cell>
          <cell r="H1899">
            <v>-162.43</v>
          </cell>
          <cell r="I1899">
            <v>6409.41</v>
          </cell>
          <cell r="J1899">
            <v>10</v>
          </cell>
          <cell r="K1899">
            <v>5974.4</v>
          </cell>
          <cell r="L1899">
            <v>-147.66</v>
          </cell>
          <cell r="M1899">
            <v>5826.74</v>
          </cell>
          <cell r="N1899">
            <v>1</v>
          </cell>
          <cell r="O1899">
            <v>597.44000000000005</v>
          </cell>
          <cell r="P1899">
            <v>-14.77</v>
          </cell>
          <cell r="Q1899">
            <v>582.66999999999996</v>
          </cell>
        </row>
        <row r="1900">
          <cell r="A1900" t="str">
            <v>DX038</v>
          </cell>
          <cell r="B1900" t="str">
            <v>电焊机线</v>
          </cell>
          <cell r="C1900" t="str">
            <v>YH70</v>
          </cell>
          <cell r="D1900" t="str">
            <v>米</v>
          </cell>
          <cell r="F1900">
            <v>1059</v>
          </cell>
          <cell r="G1900">
            <v>18108.900000000001</v>
          </cell>
          <cell r="H1900">
            <v>4066.74</v>
          </cell>
          <cell r="I1900">
            <v>22175.64</v>
          </cell>
          <cell r="J1900">
            <v>1059</v>
          </cell>
          <cell r="K1900">
            <v>18108.900000000001</v>
          </cell>
          <cell r="L1900">
            <v>4066.74</v>
          </cell>
          <cell r="M1900">
            <v>22175.64</v>
          </cell>
        </row>
        <row r="1901">
          <cell r="A1901" t="str">
            <v>DX041</v>
          </cell>
          <cell r="B1901" t="str">
            <v>电缆线</v>
          </cell>
          <cell r="C1901" t="str">
            <v>3*2.5</v>
          </cell>
          <cell r="D1901" t="str">
            <v>卷</v>
          </cell>
          <cell r="E1901">
            <v>2</v>
          </cell>
          <cell r="F1901">
            <v>16</v>
          </cell>
          <cell r="G1901">
            <v>4184.6400000000003</v>
          </cell>
          <cell r="H1901">
            <v>-66.680000000000007</v>
          </cell>
          <cell r="I1901">
            <v>4117.96</v>
          </cell>
          <cell r="J1901">
            <v>17</v>
          </cell>
          <cell r="K1901">
            <v>4446.18</v>
          </cell>
          <cell r="L1901">
            <v>-51.84</v>
          </cell>
          <cell r="M1901">
            <v>4394.34</v>
          </cell>
          <cell r="N1901">
            <v>1</v>
          </cell>
          <cell r="O1901">
            <v>261.54000000000002</v>
          </cell>
          <cell r="P1901">
            <v>-55.2</v>
          </cell>
          <cell r="Q1901">
            <v>206.34</v>
          </cell>
        </row>
        <row r="1902">
          <cell r="A1902" t="str">
            <v>DX043</v>
          </cell>
          <cell r="B1902" t="str">
            <v>软线</v>
          </cell>
          <cell r="C1902" t="str">
            <v>RV2*1#</v>
          </cell>
          <cell r="D1902" t="str">
            <v>卷</v>
          </cell>
          <cell r="E1902">
            <v>12</v>
          </cell>
          <cell r="F1902">
            <v>39</v>
          </cell>
          <cell r="G1902">
            <v>4333.29</v>
          </cell>
          <cell r="H1902">
            <v>178.22</v>
          </cell>
          <cell r="I1902">
            <v>4511.51</v>
          </cell>
          <cell r="J1902">
            <v>13</v>
          </cell>
          <cell r="K1902">
            <v>1444.43</v>
          </cell>
          <cell r="L1902">
            <v>4.54</v>
          </cell>
          <cell r="M1902">
            <v>1448.97</v>
          </cell>
          <cell r="N1902">
            <v>38</v>
          </cell>
          <cell r="O1902">
            <v>4222.18</v>
          </cell>
          <cell r="P1902">
            <v>137.78</v>
          </cell>
          <cell r="Q1902">
            <v>4359.96</v>
          </cell>
        </row>
        <row r="1903">
          <cell r="A1903" t="str">
            <v>DX044</v>
          </cell>
          <cell r="B1903" t="str">
            <v>电缆线</v>
          </cell>
          <cell r="C1903" t="str">
            <v>CIF01</v>
          </cell>
          <cell r="D1903" t="str">
            <v>根</v>
          </cell>
          <cell r="F1903">
            <v>1</v>
          </cell>
          <cell r="G1903">
            <v>341.88</v>
          </cell>
          <cell r="I1903">
            <v>341.88</v>
          </cell>
          <cell r="J1903">
            <v>1</v>
          </cell>
          <cell r="K1903">
            <v>341.88</v>
          </cell>
          <cell r="M1903">
            <v>341.88</v>
          </cell>
        </row>
        <row r="1904">
          <cell r="A1904" t="str">
            <v>DX045</v>
          </cell>
          <cell r="B1904" t="str">
            <v>软线</v>
          </cell>
          <cell r="C1904" t="str">
            <v>RV2*1.5</v>
          </cell>
          <cell r="D1904" t="str">
            <v>卷</v>
          </cell>
          <cell r="F1904">
            <v>3</v>
          </cell>
          <cell r="G1904">
            <v>641.01</v>
          </cell>
          <cell r="I1904">
            <v>641.01</v>
          </cell>
          <cell r="N1904">
            <v>3</v>
          </cell>
          <cell r="O1904">
            <v>641.01</v>
          </cell>
          <cell r="Q1904">
            <v>641.01</v>
          </cell>
        </row>
        <row r="1905">
          <cell r="A1905" t="str">
            <v>DX046</v>
          </cell>
          <cell r="B1905" t="str">
            <v>软线</v>
          </cell>
          <cell r="C1905" t="str">
            <v>RV3*2.5</v>
          </cell>
          <cell r="D1905" t="str">
            <v>卷</v>
          </cell>
          <cell r="F1905">
            <v>13</v>
          </cell>
          <cell r="G1905">
            <v>6666.66</v>
          </cell>
          <cell r="H1905">
            <v>-675.21</v>
          </cell>
          <cell r="I1905">
            <v>5991.45</v>
          </cell>
          <cell r="J1905">
            <v>3</v>
          </cell>
          <cell r="K1905">
            <v>1538.46</v>
          </cell>
          <cell r="L1905">
            <v>-202.56</v>
          </cell>
          <cell r="M1905">
            <v>1335.9</v>
          </cell>
          <cell r="N1905">
            <v>10</v>
          </cell>
          <cell r="O1905">
            <v>5128.2</v>
          </cell>
          <cell r="P1905">
            <v>-472.65</v>
          </cell>
          <cell r="Q1905">
            <v>4655.55</v>
          </cell>
        </row>
        <row r="1906">
          <cell r="A1906" t="str">
            <v>DX047</v>
          </cell>
          <cell r="B1906" t="str">
            <v>软线</v>
          </cell>
          <cell r="C1906" t="str">
            <v>RV3*4+1</v>
          </cell>
          <cell r="D1906" t="str">
            <v>卷</v>
          </cell>
          <cell r="F1906">
            <v>3</v>
          </cell>
          <cell r="G1906">
            <v>2307.69</v>
          </cell>
          <cell r="I1906">
            <v>2307.69</v>
          </cell>
          <cell r="N1906">
            <v>3</v>
          </cell>
          <cell r="O1906">
            <v>2307.69</v>
          </cell>
          <cell r="Q1906">
            <v>2307.69</v>
          </cell>
        </row>
        <row r="1907">
          <cell r="A1907" t="str">
            <v>DX048</v>
          </cell>
          <cell r="B1907" t="str">
            <v>软线</v>
          </cell>
          <cell r="C1907" t="str">
            <v>RV6*1</v>
          </cell>
          <cell r="D1907" t="str">
            <v>卷</v>
          </cell>
          <cell r="F1907">
            <v>2</v>
          </cell>
          <cell r="G1907">
            <v>1111.0999999999999</v>
          </cell>
          <cell r="I1907">
            <v>1111.0999999999999</v>
          </cell>
          <cell r="J1907">
            <v>1</v>
          </cell>
          <cell r="K1907">
            <v>555.54999999999995</v>
          </cell>
          <cell r="L1907">
            <v>-270.08</v>
          </cell>
          <cell r="M1907">
            <v>285.47000000000003</v>
          </cell>
          <cell r="N1907">
            <v>1</v>
          </cell>
          <cell r="O1907">
            <v>555.54999999999995</v>
          </cell>
          <cell r="P1907">
            <v>270.08</v>
          </cell>
          <cell r="Q1907">
            <v>825.63</v>
          </cell>
        </row>
        <row r="1908">
          <cell r="A1908" t="str">
            <v>DX049</v>
          </cell>
          <cell r="B1908" t="str">
            <v>电线BV</v>
          </cell>
          <cell r="C1908" t="str">
            <v>Q185</v>
          </cell>
          <cell r="D1908" t="str">
            <v>米</v>
          </cell>
          <cell r="F1908">
            <v>1051</v>
          </cell>
          <cell r="G1908">
            <v>58656.31</v>
          </cell>
          <cell r="H1908">
            <v>2.0699999999999998</v>
          </cell>
          <cell r="I1908">
            <v>58658.38</v>
          </cell>
          <cell r="J1908">
            <v>1051</v>
          </cell>
          <cell r="K1908">
            <v>58656.31</v>
          </cell>
          <cell r="L1908">
            <v>2.0699999999999998</v>
          </cell>
          <cell r="M1908">
            <v>58658.38</v>
          </cell>
        </row>
        <row r="1909">
          <cell r="A1909" t="str">
            <v>DX050</v>
          </cell>
          <cell r="B1909" t="str">
            <v>电线</v>
          </cell>
          <cell r="C1909" t="str">
            <v>BVVB2*2.5</v>
          </cell>
          <cell r="D1909" t="str">
            <v>卷</v>
          </cell>
          <cell r="F1909">
            <v>5</v>
          </cell>
          <cell r="G1909">
            <v>947.85</v>
          </cell>
          <cell r="H1909">
            <v>0.01</v>
          </cell>
          <cell r="I1909">
            <v>947.86</v>
          </cell>
          <cell r="J1909">
            <v>5</v>
          </cell>
          <cell r="K1909">
            <v>947.85</v>
          </cell>
          <cell r="L1909">
            <v>0.01</v>
          </cell>
          <cell r="M1909">
            <v>947.86</v>
          </cell>
        </row>
        <row r="1910">
          <cell r="A1910" t="str">
            <v>DX051</v>
          </cell>
          <cell r="B1910" t="str">
            <v>电线</v>
          </cell>
          <cell r="C1910" t="str">
            <v>BVVB2*4</v>
          </cell>
          <cell r="D1910" t="str">
            <v>卷</v>
          </cell>
          <cell r="F1910">
            <v>5</v>
          </cell>
          <cell r="G1910">
            <v>1427.35</v>
          </cell>
          <cell r="I1910">
            <v>1427.35</v>
          </cell>
          <cell r="J1910">
            <v>5</v>
          </cell>
          <cell r="K1910">
            <v>1427.35</v>
          </cell>
          <cell r="M1910">
            <v>1427.35</v>
          </cell>
        </row>
        <row r="1911">
          <cell r="A1911" t="str">
            <v>GJ001</v>
          </cell>
          <cell r="B1911" t="str">
            <v>板牙</v>
          </cell>
          <cell r="C1911" t="str">
            <v>M1</v>
          </cell>
          <cell r="D1911" t="str">
            <v>只</v>
          </cell>
          <cell r="F1911">
            <v>11</v>
          </cell>
          <cell r="G1911">
            <v>371.8</v>
          </cell>
          <cell r="I1911">
            <v>371.8</v>
          </cell>
          <cell r="J1911">
            <v>3</v>
          </cell>
          <cell r="K1911">
            <v>101.4</v>
          </cell>
          <cell r="L1911">
            <v>1.44</v>
          </cell>
          <cell r="M1911">
            <v>102.84</v>
          </cell>
          <cell r="N1911">
            <v>8</v>
          </cell>
          <cell r="O1911">
            <v>270.39999999999998</v>
          </cell>
          <cell r="P1911">
            <v>-1.44</v>
          </cell>
          <cell r="Q1911">
            <v>268.95999999999998</v>
          </cell>
        </row>
        <row r="1912">
          <cell r="A1912" t="str">
            <v>GJ002</v>
          </cell>
          <cell r="B1912" t="str">
            <v>板牙</v>
          </cell>
          <cell r="C1912" t="str">
            <v>M1/2</v>
          </cell>
          <cell r="D1912" t="str">
            <v>只</v>
          </cell>
          <cell r="E1912">
            <v>2</v>
          </cell>
          <cell r="F1912">
            <v>20</v>
          </cell>
          <cell r="G1912">
            <v>420</v>
          </cell>
          <cell r="I1912">
            <v>420</v>
          </cell>
          <cell r="J1912">
            <v>16</v>
          </cell>
          <cell r="K1912">
            <v>336</v>
          </cell>
          <cell r="L1912">
            <v>13.72</v>
          </cell>
          <cell r="M1912">
            <v>349.72</v>
          </cell>
          <cell r="N1912">
            <v>6</v>
          </cell>
          <cell r="O1912">
            <v>126</v>
          </cell>
          <cell r="P1912">
            <v>7.41</v>
          </cell>
          <cell r="Q1912">
            <v>133.41</v>
          </cell>
        </row>
        <row r="1913">
          <cell r="A1913" t="str">
            <v>GJ008</v>
          </cell>
          <cell r="B1913" t="str">
            <v>板牙</v>
          </cell>
          <cell r="C1913" t="str">
            <v>M8</v>
          </cell>
          <cell r="D1913" t="str">
            <v>只</v>
          </cell>
          <cell r="E1913">
            <v>3</v>
          </cell>
          <cell r="F1913">
            <v>22</v>
          </cell>
          <cell r="G1913">
            <v>69.52</v>
          </cell>
          <cell r="I1913">
            <v>69.52</v>
          </cell>
          <cell r="J1913">
            <v>6</v>
          </cell>
          <cell r="K1913">
            <v>18.96</v>
          </cell>
          <cell r="L1913">
            <v>-0.16</v>
          </cell>
          <cell r="M1913">
            <v>18.8</v>
          </cell>
          <cell r="N1913">
            <v>19</v>
          </cell>
          <cell r="O1913">
            <v>60.04</v>
          </cell>
          <cell r="P1913">
            <v>-0.04</v>
          </cell>
          <cell r="Q1913">
            <v>60</v>
          </cell>
        </row>
        <row r="1914">
          <cell r="A1914" t="str">
            <v>GJ010</v>
          </cell>
          <cell r="B1914" t="str">
            <v>板牙</v>
          </cell>
          <cell r="C1914" t="str">
            <v>M10</v>
          </cell>
          <cell r="D1914" t="str">
            <v>只</v>
          </cell>
          <cell r="E1914">
            <v>1</v>
          </cell>
          <cell r="F1914">
            <v>25</v>
          </cell>
          <cell r="G1914">
            <v>81.25</v>
          </cell>
          <cell r="I1914">
            <v>81.25</v>
          </cell>
          <cell r="J1914">
            <v>5</v>
          </cell>
          <cell r="K1914">
            <v>16.25</v>
          </cell>
          <cell r="L1914">
            <v>0.36</v>
          </cell>
          <cell r="M1914">
            <v>16.61</v>
          </cell>
          <cell r="N1914">
            <v>21</v>
          </cell>
          <cell r="O1914">
            <v>68.25</v>
          </cell>
          <cell r="P1914">
            <v>-0.41</v>
          </cell>
          <cell r="Q1914">
            <v>67.84</v>
          </cell>
        </row>
        <row r="1915">
          <cell r="A1915" t="str">
            <v>GJ012</v>
          </cell>
          <cell r="B1915" t="str">
            <v>板牙</v>
          </cell>
          <cell r="C1915" t="str">
            <v>M12</v>
          </cell>
          <cell r="D1915" t="str">
            <v>只</v>
          </cell>
          <cell r="E1915">
            <v>22</v>
          </cell>
          <cell r="F1915">
            <v>30</v>
          </cell>
          <cell r="G1915">
            <v>225.6</v>
          </cell>
          <cell r="I1915">
            <v>225.6</v>
          </cell>
          <cell r="J1915">
            <v>26</v>
          </cell>
          <cell r="K1915">
            <v>195.52</v>
          </cell>
          <cell r="L1915">
            <v>-27.8</v>
          </cell>
          <cell r="M1915">
            <v>167.72</v>
          </cell>
          <cell r="N1915">
            <v>26</v>
          </cell>
          <cell r="O1915">
            <v>195.52</v>
          </cell>
          <cell r="P1915">
            <v>-6.85</v>
          </cell>
          <cell r="Q1915">
            <v>188.67</v>
          </cell>
        </row>
        <row r="1916">
          <cell r="A1916" t="str">
            <v>GJ015</v>
          </cell>
          <cell r="B1916" t="str">
            <v>板牙</v>
          </cell>
          <cell r="C1916" t="str">
            <v>M16</v>
          </cell>
          <cell r="D1916" t="str">
            <v>只</v>
          </cell>
          <cell r="E1916">
            <v>6</v>
          </cell>
          <cell r="F1916">
            <v>31</v>
          </cell>
          <cell r="G1916">
            <v>248</v>
          </cell>
          <cell r="I1916">
            <v>248</v>
          </cell>
          <cell r="J1916">
            <v>28</v>
          </cell>
          <cell r="K1916">
            <v>224</v>
          </cell>
          <cell r="L1916">
            <v>-0.64</v>
          </cell>
          <cell r="M1916">
            <v>223.36</v>
          </cell>
          <cell r="N1916">
            <v>9</v>
          </cell>
          <cell r="O1916">
            <v>72</v>
          </cell>
          <cell r="P1916">
            <v>1.23</v>
          </cell>
          <cell r="Q1916">
            <v>73.23</v>
          </cell>
        </row>
        <row r="1917">
          <cell r="A1917" t="str">
            <v>GJ016</v>
          </cell>
          <cell r="B1917" t="str">
            <v>板牙</v>
          </cell>
          <cell r="C1917" t="str">
            <v>M16左牙</v>
          </cell>
          <cell r="D1917" t="str">
            <v>只</v>
          </cell>
          <cell r="F1917">
            <v>10</v>
          </cell>
          <cell r="G1917">
            <v>96</v>
          </cell>
          <cell r="I1917">
            <v>96</v>
          </cell>
          <cell r="J1917">
            <v>5</v>
          </cell>
          <cell r="K1917">
            <v>48</v>
          </cell>
          <cell r="L1917">
            <v>-0.16</v>
          </cell>
          <cell r="M1917">
            <v>47.84</v>
          </cell>
          <cell r="N1917">
            <v>5</v>
          </cell>
          <cell r="O1917">
            <v>48</v>
          </cell>
          <cell r="P1917">
            <v>0.16</v>
          </cell>
          <cell r="Q1917">
            <v>48.16</v>
          </cell>
        </row>
        <row r="1918">
          <cell r="A1918" t="str">
            <v>GJ018</v>
          </cell>
          <cell r="B1918" t="str">
            <v>板牙</v>
          </cell>
          <cell r="C1918" t="str">
            <v>M20</v>
          </cell>
          <cell r="D1918" t="str">
            <v>只</v>
          </cell>
          <cell r="E1918">
            <v>20</v>
          </cell>
          <cell r="J1918">
            <v>20</v>
          </cell>
          <cell r="K1918">
            <v>222.2</v>
          </cell>
          <cell r="L1918">
            <v>0.06</v>
          </cell>
          <cell r="M1918">
            <v>222.26</v>
          </cell>
        </row>
        <row r="1919">
          <cell r="A1919" t="str">
            <v>GJ020</v>
          </cell>
          <cell r="B1919" t="str">
            <v>板牙</v>
          </cell>
          <cell r="C1919" t="str">
            <v>ZG1/8</v>
          </cell>
          <cell r="D1919" t="str">
            <v>只</v>
          </cell>
          <cell r="P1919">
            <v>0.88</v>
          </cell>
          <cell r="Q1919">
            <v>0.88</v>
          </cell>
        </row>
        <row r="1920">
          <cell r="A1920" t="str">
            <v>GJ021</v>
          </cell>
          <cell r="B1920" t="str">
            <v>板牙</v>
          </cell>
          <cell r="C1920" t="str">
            <v>G3/8</v>
          </cell>
          <cell r="D1920" t="str">
            <v>只</v>
          </cell>
          <cell r="F1920">
            <v>5</v>
          </cell>
          <cell r="G1920">
            <v>65</v>
          </cell>
          <cell r="I1920">
            <v>65</v>
          </cell>
          <cell r="J1920">
            <v>4</v>
          </cell>
          <cell r="K1920">
            <v>52</v>
          </cell>
          <cell r="L1920">
            <v>-19.399999999999999</v>
          </cell>
          <cell r="M1920">
            <v>32.6</v>
          </cell>
          <cell r="N1920">
            <v>1</v>
          </cell>
          <cell r="O1920">
            <v>13</v>
          </cell>
          <cell r="P1920">
            <v>-29.1</v>
          </cell>
          <cell r="Q1920">
            <v>-16.100000000000001</v>
          </cell>
        </row>
        <row r="1921">
          <cell r="A1921" t="str">
            <v>GJ023</v>
          </cell>
          <cell r="B1921" t="str">
            <v>丝攻</v>
          </cell>
          <cell r="C1921" t="str">
            <v>Q3/4</v>
          </cell>
          <cell r="D1921" t="str">
            <v>支</v>
          </cell>
          <cell r="F1921">
            <v>22</v>
          </cell>
          <cell r="G1921">
            <v>770</v>
          </cell>
          <cell r="H1921">
            <v>-0.75</v>
          </cell>
          <cell r="I1921">
            <v>769.25</v>
          </cell>
          <cell r="J1921">
            <v>11</v>
          </cell>
          <cell r="K1921">
            <v>385</v>
          </cell>
          <cell r="L1921">
            <v>-14.33</v>
          </cell>
          <cell r="M1921">
            <v>370.67</v>
          </cell>
          <cell r="N1921">
            <v>11</v>
          </cell>
          <cell r="O1921">
            <v>385</v>
          </cell>
          <cell r="P1921">
            <v>13.58</v>
          </cell>
          <cell r="Q1921">
            <v>398.58</v>
          </cell>
        </row>
        <row r="1922">
          <cell r="A1922" t="str">
            <v>GJ025</v>
          </cell>
          <cell r="B1922" t="str">
            <v>丝攻</v>
          </cell>
          <cell r="C1922" t="str">
            <v>Q4</v>
          </cell>
          <cell r="D1922" t="str">
            <v>只</v>
          </cell>
          <cell r="E1922">
            <v>42</v>
          </cell>
          <cell r="F1922">
            <v>190</v>
          </cell>
          <cell r="G1922">
            <v>1045</v>
          </cell>
          <cell r="I1922">
            <v>1045</v>
          </cell>
          <cell r="J1922">
            <v>155</v>
          </cell>
          <cell r="K1922">
            <v>852.5</v>
          </cell>
          <cell r="L1922">
            <v>7.35</v>
          </cell>
          <cell r="M1922">
            <v>859.85</v>
          </cell>
          <cell r="N1922">
            <v>77</v>
          </cell>
          <cell r="O1922">
            <v>423.5</v>
          </cell>
          <cell r="P1922">
            <v>4.09</v>
          </cell>
          <cell r="Q1922">
            <v>427.59</v>
          </cell>
        </row>
        <row r="1923">
          <cell r="A1923" t="str">
            <v>GJ026</v>
          </cell>
          <cell r="B1923" t="str">
            <v>丝攻</v>
          </cell>
          <cell r="C1923" t="str">
            <v>Q5</v>
          </cell>
          <cell r="D1923" t="str">
            <v>支</v>
          </cell>
          <cell r="E1923">
            <v>103</v>
          </cell>
          <cell r="F1923">
            <v>200</v>
          </cell>
          <cell r="G1923">
            <v>1140</v>
          </cell>
          <cell r="I1923">
            <v>1140</v>
          </cell>
          <cell r="J1923">
            <v>119</v>
          </cell>
          <cell r="K1923">
            <v>678.3</v>
          </cell>
          <cell r="L1923">
            <v>-1.05</v>
          </cell>
          <cell r="M1923">
            <v>677.25</v>
          </cell>
          <cell r="N1923">
            <v>184</v>
          </cell>
          <cell r="O1923">
            <v>1048.8</v>
          </cell>
          <cell r="P1923">
            <v>7.11</v>
          </cell>
          <cell r="Q1923">
            <v>1055.9100000000001</v>
          </cell>
        </row>
        <row r="1924">
          <cell r="A1924" t="str">
            <v>GJ027</v>
          </cell>
          <cell r="B1924" t="str">
            <v>丝攻</v>
          </cell>
          <cell r="C1924" t="str">
            <v>Q6</v>
          </cell>
          <cell r="D1924" t="str">
            <v>支</v>
          </cell>
          <cell r="E1924">
            <v>12</v>
          </cell>
          <cell r="F1924">
            <v>500</v>
          </cell>
          <cell r="G1924">
            <v>2905</v>
          </cell>
          <cell r="H1924">
            <v>-3</v>
          </cell>
          <cell r="I1924">
            <v>2902</v>
          </cell>
          <cell r="J1924">
            <v>389</v>
          </cell>
          <cell r="K1924">
            <v>2260.09</v>
          </cell>
          <cell r="L1924">
            <v>4.96</v>
          </cell>
          <cell r="M1924">
            <v>2265.0500000000002</v>
          </cell>
          <cell r="N1924">
            <v>123</v>
          </cell>
          <cell r="O1924">
            <v>714.63</v>
          </cell>
          <cell r="P1924">
            <v>-7.96</v>
          </cell>
          <cell r="Q1924">
            <v>706.67</v>
          </cell>
        </row>
        <row r="1925">
          <cell r="A1925" t="str">
            <v>GJ028</v>
          </cell>
          <cell r="B1925" t="str">
            <v>丝攻</v>
          </cell>
          <cell r="C1925" t="str">
            <v>Q1/8</v>
          </cell>
          <cell r="D1925" t="str">
            <v>只</v>
          </cell>
          <cell r="F1925">
            <v>20</v>
          </cell>
          <cell r="G1925">
            <v>148.80000000000001</v>
          </cell>
          <cell r="I1925">
            <v>148.80000000000001</v>
          </cell>
          <cell r="J1925">
            <v>7</v>
          </cell>
          <cell r="K1925">
            <v>52.08</v>
          </cell>
          <cell r="L1925">
            <v>85.84</v>
          </cell>
          <cell r="M1925">
            <v>137.91999999999999</v>
          </cell>
          <cell r="N1925">
            <v>13</v>
          </cell>
          <cell r="O1925">
            <v>96.72</v>
          </cell>
          <cell r="P1925">
            <v>-85.84</v>
          </cell>
          <cell r="Q1925">
            <v>10.88</v>
          </cell>
        </row>
        <row r="1926">
          <cell r="A1926" t="str">
            <v>GJ029</v>
          </cell>
          <cell r="B1926" t="str">
            <v>丝攻</v>
          </cell>
          <cell r="C1926" t="str">
            <v>Z1/8</v>
          </cell>
          <cell r="D1926" t="str">
            <v>支</v>
          </cell>
          <cell r="P1926">
            <v>4.3</v>
          </cell>
          <cell r="Q1926">
            <v>4.3</v>
          </cell>
        </row>
        <row r="1927">
          <cell r="A1927" t="str">
            <v>GJ030</v>
          </cell>
          <cell r="B1927" t="str">
            <v>丝攻</v>
          </cell>
          <cell r="C1927" t="str">
            <v>ZG1/8</v>
          </cell>
          <cell r="D1927" t="str">
            <v>支</v>
          </cell>
          <cell r="E1927">
            <v>5</v>
          </cell>
          <cell r="F1927">
            <v>20</v>
          </cell>
          <cell r="G1927">
            <v>432</v>
          </cell>
          <cell r="I1927">
            <v>432</v>
          </cell>
          <cell r="J1927">
            <v>8</v>
          </cell>
          <cell r="K1927">
            <v>172.8</v>
          </cell>
          <cell r="L1927">
            <v>-2.89</v>
          </cell>
          <cell r="M1927">
            <v>169.91</v>
          </cell>
          <cell r="N1927">
            <v>17</v>
          </cell>
          <cell r="O1927">
            <v>367.2</v>
          </cell>
          <cell r="P1927">
            <v>0.41</v>
          </cell>
          <cell r="Q1927">
            <v>367.61</v>
          </cell>
        </row>
        <row r="1928">
          <cell r="A1928" t="str">
            <v>GJ033</v>
          </cell>
          <cell r="B1928" t="str">
            <v>丝攻</v>
          </cell>
          <cell r="C1928" t="str">
            <v>Q8</v>
          </cell>
          <cell r="D1928" t="str">
            <v>支</v>
          </cell>
          <cell r="E1928">
            <v>33</v>
          </cell>
          <cell r="F1928">
            <v>400</v>
          </cell>
          <cell r="G1928">
            <v>2804</v>
          </cell>
          <cell r="I1928">
            <v>2804</v>
          </cell>
          <cell r="J1928">
            <v>355</v>
          </cell>
          <cell r="K1928">
            <v>2488.5500000000002</v>
          </cell>
          <cell r="L1928">
            <v>0.14000000000000001</v>
          </cell>
          <cell r="M1928">
            <v>2488.69</v>
          </cell>
          <cell r="N1928">
            <v>78</v>
          </cell>
          <cell r="O1928">
            <v>546.78</v>
          </cell>
          <cell r="P1928">
            <v>-0.14000000000000001</v>
          </cell>
          <cell r="Q1928">
            <v>546.64</v>
          </cell>
        </row>
        <row r="1929">
          <cell r="A1929" t="str">
            <v>GJ034</v>
          </cell>
          <cell r="B1929" t="str">
            <v>丝攻</v>
          </cell>
          <cell r="C1929" t="str">
            <v>Q10*1</v>
          </cell>
          <cell r="D1929" t="str">
            <v>支</v>
          </cell>
          <cell r="E1929">
            <v>4</v>
          </cell>
          <cell r="F1929">
            <v>40</v>
          </cell>
          <cell r="G1929">
            <v>300</v>
          </cell>
          <cell r="I1929">
            <v>300</v>
          </cell>
          <cell r="J1929">
            <v>38</v>
          </cell>
          <cell r="K1929">
            <v>285</v>
          </cell>
          <cell r="L1929">
            <v>-0.88</v>
          </cell>
          <cell r="M1929">
            <v>284.12</v>
          </cell>
          <cell r="N1929">
            <v>6</v>
          </cell>
          <cell r="O1929">
            <v>45</v>
          </cell>
          <cell r="P1929">
            <v>0.81</v>
          </cell>
          <cell r="Q1929">
            <v>45.81</v>
          </cell>
        </row>
        <row r="1930">
          <cell r="A1930" t="str">
            <v>GJ035</v>
          </cell>
          <cell r="B1930" t="str">
            <v>丝攻</v>
          </cell>
          <cell r="C1930" t="str">
            <v>G10*1.25</v>
          </cell>
          <cell r="D1930" t="str">
            <v>只</v>
          </cell>
          <cell r="F1930">
            <v>10</v>
          </cell>
          <cell r="G1930">
            <v>74.5</v>
          </cell>
          <cell r="I1930">
            <v>74.5</v>
          </cell>
          <cell r="J1930">
            <v>1</v>
          </cell>
          <cell r="K1930">
            <v>7.45</v>
          </cell>
          <cell r="M1930">
            <v>7.45</v>
          </cell>
          <cell r="N1930">
            <v>9</v>
          </cell>
          <cell r="O1930">
            <v>67.05</v>
          </cell>
          <cell r="Q1930">
            <v>67.05</v>
          </cell>
        </row>
        <row r="1931">
          <cell r="A1931" t="str">
            <v>GJ037</v>
          </cell>
          <cell r="B1931" t="str">
            <v>丝攻</v>
          </cell>
          <cell r="C1931" t="str">
            <v>Q10</v>
          </cell>
          <cell r="D1931" t="str">
            <v>支</v>
          </cell>
          <cell r="E1931">
            <v>3</v>
          </cell>
          <cell r="F1931">
            <v>300</v>
          </cell>
          <cell r="G1931">
            <v>2205</v>
          </cell>
          <cell r="H1931">
            <v>-4</v>
          </cell>
          <cell r="I1931">
            <v>2201</v>
          </cell>
          <cell r="J1931">
            <v>231</v>
          </cell>
          <cell r="K1931">
            <v>1697.85</v>
          </cell>
          <cell r="L1931">
            <v>3.01</v>
          </cell>
          <cell r="M1931">
            <v>1700.86</v>
          </cell>
          <cell r="N1931">
            <v>72</v>
          </cell>
          <cell r="O1931">
            <v>529.20000000000005</v>
          </cell>
          <cell r="P1931">
            <v>-6.09</v>
          </cell>
          <cell r="Q1931">
            <v>523.11</v>
          </cell>
        </row>
        <row r="1932">
          <cell r="A1932" t="str">
            <v>GJ038</v>
          </cell>
          <cell r="B1932" t="str">
            <v>丝攻</v>
          </cell>
          <cell r="C1932" t="str">
            <v>Q12*1.75</v>
          </cell>
          <cell r="D1932" t="str">
            <v>只</v>
          </cell>
          <cell r="E1932">
            <v>27</v>
          </cell>
          <cell r="F1932">
            <v>320</v>
          </cell>
          <cell r="G1932">
            <v>3555.2</v>
          </cell>
          <cell r="I1932">
            <v>3555.2</v>
          </cell>
          <cell r="J1932">
            <v>239</v>
          </cell>
          <cell r="K1932">
            <v>2655.29</v>
          </cell>
          <cell r="L1932">
            <v>62.63</v>
          </cell>
          <cell r="M1932">
            <v>2717.92</v>
          </cell>
          <cell r="N1932">
            <v>108</v>
          </cell>
          <cell r="O1932">
            <v>1199.8800000000001</v>
          </cell>
          <cell r="P1932">
            <v>-36.659999999999997</v>
          </cell>
          <cell r="Q1932">
            <v>1163.22</v>
          </cell>
        </row>
        <row r="1933">
          <cell r="A1933" t="str">
            <v>GJ039</v>
          </cell>
          <cell r="B1933" t="str">
            <v>丝攻</v>
          </cell>
          <cell r="C1933" t="str">
            <v>Q12左牙</v>
          </cell>
          <cell r="D1933" t="str">
            <v>只</v>
          </cell>
          <cell r="F1933">
            <v>10</v>
          </cell>
          <cell r="G1933">
            <v>156</v>
          </cell>
          <cell r="H1933">
            <v>-26</v>
          </cell>
          <cell r="I1933">
            <v>130</v>
          </cell>
          <cell r="J1933">
            <v>3</v>
          </cell>
          <cell r="K1933">
            <v>46.8</v>
          </cell>
          <cell r="L1933">
            <v>-7.8</v>
          </cell>
          <cell r="M1933">
            <v>39</v>
          </cell>
          <cell r="N1933">
            <v>7</v>
          </cell>
          <cell r="O1933">
            <v>109.2</v>
          </cell>
          <cell r="P1933">
            <v>-18.2</v>
          </cell>
          <cell r="Q1933">
            <v>91</v>
          </cell>
        </row>
        <row r="1934">
          <cell r="A1934" t="str">
            <v>GJ040</v>
          </cell>
          <cell r="B1934" t="str">
            <v>丝攻</v>
          </cell>
          <cell r="C1934" t="str">
            <v>Q12*1.25</v>
          </cell>
          <cell r="D1934" t="str">
            <v>只</v>
          </cell>
          <cell r="F1934">
            <v>10</v>
          </cell>
          <cell r="G1934">
            <v>123.5</v>
          </cell>
          <cell r="I1934">
            <v>123.5</v>
          </cell>
          <cell r="J1934">
            <v>1</v>
          </cell>
          <cell r="K1934">
            <v>12.35</v>
          </cell>
          <cell r="L1934">
            <v>-2.15</v>
          </cell>
          <cell r="M1934">
            <v>10.199999999999999</v>
          </cell>
          <cell r="N1934">
            <v>9</v>
          </cell>
          <cell r="O1934">
            <v>111.15</v>
          </cell>
          <cell r="P1934">
            <v>2.15</v>
          </cell>
          <cell r="Q1934">
            <v>113.3</v>
          </cell>
        </row>
        <row r="1935">
          <cell r="A1935" t="str">
            <v>GJ042</v>
          </cell>
          <cell r="B1935" t="str">
            <v>丝攻</v>
          </cell>
          <cell r="C1935" t="str">
            <v>Q16</v>
          </cell>
          <cell r="D1935" t="str">
            <v>支</v>
          </cell>
          <cell r="E1935">
            <v>14</v>
          </cell>
          <cell r="F1935">
            <v>150</v>
          </cell>
          <cell r="G1935">
            <v>1923</v>
          </cell>
          <cell r="H1935">
            <v>-18.399999999999999</v>
          </cell>
          <cell r="I1935">
            <v>1904.6</v>
          </cell>
          <cell r="J1935">
            <v>136</v>
          </cell>
          <cell r="K1935">
            <v>1743.52</v>
          </cell>
          <cell r="L1935">
            <v>-39.700000000000003</v>
          </cell>
          <cell r="M1935">
            <v>1703.82</v>
          </cell>
          <cell r="N1935">
            <v>28</v>
          </cell>
          <cell r="O1935">
            <v>358.96</v>
          </cell>
          <cell r="P1935">
            <v>20.77</v>
          </cell>
          <cell r="Q1935">
            <v>379.73</v>
          </cell>
        </row>
        <row r="1936">
          <cell r="A1936" t="str">
            <v>GJ043</v>
          </cell>
          <cell r="B1936" t="str">
            <v>丝攻</v>
          </cell>
          <cell r="C1936" t="str">
            <v>Q16*1.5</v>
          </cell>
          <cell r="D1936" t="str">
            <v>支</v>
          </cell>
          <cell r="F1936">
            <v>10</v>
          </cell>
          <cell r="G1936">
            <v>111.1</v>
          </cell>
          <cell r="I1936">
            <v>111.1</v>
          </cell>
          <cell r="J1936">
            <v>4</v>
          </cell>
          <cell r="K1936">
            <v>44.44</v>
          </cell>
          <cell r="L1936">
            <v>-0.12</v>
          </cell>
          <cell r="M1936">
            <v>44.32</v>
          </cell>
          <cell r="N1936">
            <v>6</v>
          </cell>
          <cell r="O1936">
            <v>66.66</v>
          </cell>
          <cell r="P1936">
            <v>0.12</v>
          </cell>
          <cell r="Q1936">
            <v>66.78</v>
          </cell>
        </row>
        <row r="1937">
          <cell r="A1937" t="str">
            <v>GJ045</v>
          </cell>
          <cell r="B1937" t="str">
            <v>丝攻</v>
          </cell>
          <cell r="C1937" t="str">
            <v>Q20</v>
          </cell>
          <cell r="D1937" t="str">
            <v>支</v>
          </cell>
          <cell r="E1937">
            <v>18</v>
          </cell>
          <cell r="F1937">
            <v>91</v>
          </cell>
          <cell r="G1937">
            <v>1399.58</v>
          </cell>
          <cell r="H1937">
            <v>-1.6</v>
          </cell>
          <cell r="I1937">
            <v>1397.98</v>
          </cell>
          <cell r="J1937">
            <v>69</v>
          </cell>
          <cell r="K1937">
            <v>1061.22</v>
          </cell>
          <cell r="L1937">
            <v>-2.2799999999999998</v>
          </cell>
          <cell r="M1937">
            <v>1058.94</v>
          </cell>
          <cell r="N1937">
            <v>40</v>
          </cell>
          <cell r="O1937">
            <v>615.20000000000005</v>
          </cell>
          <cell r="P1937">
            <v>0.37</v>
          </cell>
          <cell r="Q1937">
            <v>615.57000000000005</v>
          </cell>
        </row>
        <row r="1938">
          <cell r="A1938" t="str">
            <v>GJ047</v>
          </cell>
          <cell r="B1938" t="str">
            <v>丝攻</v>
          </cell>
          <cell r="C1938" t="str">
            <v>Q24</v>
          </cell>
          <cell r="D1938" t="str">
            <v>支</v>
          </cell>
          <cell r="E1938">
            <v>6</v>
          </cell>
          <cell r="F1938">
            <v>36</v>
          </cell>
          <cell r="G1938">
            <v>1046.1600000000001</v>
          </cell>
          <cell r="I1938">
            <v>1046.1600000000001</v>
          </cell>
          <cell r="J1938">
            <v>34</v>
          </cell>
          <cell r="K1938">
            <v>988.04</v>
          </cell>
          <cell r="L1938">
            <v>-13.24</v>
          </cell>
          <cell r="M1938">
            <v>974.8</v>
          </cell>
          <cell r="N1938">
            <v>8</v>
          </cell>
          <cell r="O1938">
            <v>232.48</v>
          </cell>
          <cell r="P1938">
            <v>16.420000000000002</v>
          </cell>
          <cell r="Q1938">
            <v>248.9</v>
          </cell>
        </row>
        <row r="1939">
          <cell r="A1939" t="str">
            <v>GJ049</v>
          </cell>
          <cell r="B1939" t="str">
            <v>丝攻</v>
          </cell>
          <cell r="C1939" t="str">
            <v>Q30</v>
          </cell>
          <cell r="D1939" t="str">
            <v>支</v>
          </cell>
          <cell r="E1939">
            <v>4</v>
          </cell>
          <cell r="F1939">
            <v>11</v>
          </cell>
          <cell r="G1939">
            <v>601.70000000000005</v>
          </cell>
          <cell r="I1939">
            <v>601.70000000000005</v>
          </cell>
          <cell r="J1939">
            <v>11</v>
          </cell>
          <cell r="K1939">
            <v>601.70000000000005</v>
          </cell>
          <cell r="L1939">
            <v>-5.15</v>
          </cell>
          <cell r="M1939">
            <v>596.54999999999995</v>
          </cell>
          <cell r="N1939">
            <v>4</v>
          </cell>
          <cell r="O1939">
            <v>218.8</v>
          </cell>
          <cell r="P1939">
            <v>5.41</v>
          </cell>
          <cell r="Q1939">
            <v>224.21</v>
          </cell>
        </row>
        <row r="1940">
          <cell r="A1940" t="str">
            <v>GJ051</v>
          </cell>
          <cell r="B1940" t="str">
            <v>丝攻</v>
          </cell>
          <cell r="C1940" t="str">
            <v>Q48</v>
          </cell>
          <cell r="D1940" t="str">
            <v>支</v>
          </cell>
          <cell r="F1940">
            <v>6</v>
          </cell>
          <cell r="G1940">
            <v>612</v>
          </cell>
          <cell r="I1940">
            <v>612</v>
          </cell>
          <cell r="J1940">
            <v>1</v>
          </cell>
          <cell r="K1940">
            <v>102</v>
          </cell>
          <cell r="L1940">
            <v>-1.84</v>
          </cell>
          <cell r="M1940">
            <v>100.16</v>
          </cell>
          <cell r="N1940">
            <v>5</v>
          </cell>
          <cell r="O1940">
            <v>510</v>
          </cell>
          <cell r="P1940">
            <v>1.84</v>
          </cell>
          <cell r="Q1940">
            <v>511.84</v>
          </cell>
        </row>
        <row r="1941">
          <cell r="A1941" t="str">
            <v>GJ054</v>
          </cell>
          <cell r="B1941" t="str">
            <v>钻头</v>
          </cell>
          <cell r="C1941" t="str">
            <v>Q2</v>
          </cell>
          <cell r="D1941" t="str">
            <v>支</v>
          </cell>
          <cell r="E1941">
            <v>15</v>
          </cell>
          <cell r="F1941">
            <v>500</v>
          </cell>
          <cell r="G1941">
            <v>340</v>
          </cell>
          <cell r="H1941">
            <v>12</v>
          </cell>
          <cell r="I1941">
            <v>352</v>
          </cell>
          <cell r="J1941">
            <v>475</v>
          </cell>
          <cell r="K1941">
            <v>323</v>
          </cell>
          <cell r="L1941">
            <v>12.08</v>
          </cell>
          <cell r="M1941">
            <v>335.08</v>
          </cell>
          <cell r="N1941">
            <v>40</v>
          </cell>
          <cell r="O1941">
            <v>27.2</v>
          </cell>
          <cell r="P1941">
            <v>0.36</v>
          </cell>
          <cell r="Q1941">
            <v>27.56</v>
          </cell>
        </row>
        <row r="1942">
          <cell r="A1942" t="str">
            <v>GJ059</v>
          </cell>
          <cell r="B1942" t="str">
            <v>钻头</v>
          </cell>
          <cell r="C1942" t="str">
            <v>Q3.2</v>
          </cell>
          <cell r="D1942" t="str">
            <v>支</v>
          </cell>
          <cell r="E1942">
            <v>60</v>
          </cell>
          <cell r="F1942">
            <v>250</v>
          </cell>
          <cell r="G1942">
            <v>257.5</v>
          </cell>
          <cell r="H1942">
            <v>-1</v>
          </cell>
          <cell r="I1942">
            <v>256.5</v>
          </cell>
          <cell r="J1942">
            <v>252</v>
          </cell>
          <cell r="K1942">
            <v>259.56</v>
          </cell>
          <cell r="L1942">
            <v>-1.51</v>
          </cell>
          <cell r="M1942">
            <v>258.05</v>
          </cell>
          <cell r="N1942">
            <v>58</v>
          </cell>
          <cell r="O1942">
            <v>59.74</v>
          </cell>
          <cell r="P1942">
            <v>0.28000000000000003</v>
          </cell>
          <cell r="Q1942">
            <v>60.02</v>
          </cell>
        </row>
        <row r="1943">
          <cell r="A1943" t="str">
            <v>GJ060</v>
          </cell>
          <cell r="B1943" t="str">
            <v>钻头</v>
          </cell>
          <cell r="C1943" t="str">
            <v>Q3.4</v>
          </cell>
          <cell r="D1943" t="str">
            <v>支</v>
          </cell>
          <cell r="E1943">
            <v>125</v>
          </cell>
          <cell r="F1943">
            <v>200</v>
          </cell>
          <cell r="G1943">
            <v>220</v>
          </cell>
          <cell r="H1943">
            <v>-8</v>
          </cell>
          <cell r="I1943">
            <v>212</v>
          </cell>
          <cell r="J1943">
            <v>205</v>
          </cell>
          <cell r="K1943">
            <v>225.5</v>
          </cell>
          <cell r="L1943">
            <v>-8.06</v>
          </cell>
          <cell r="M1943">
            <v>217.44</v>
          </cell>
          <cell r="N1943">
            <v>120</v>
          </cell>
          <cell r="O1943">
            <v>132</v>
          </cell>
          <cell r="P1943">
            <v>-1.39</v>
          </cell>
          <cell r="Q1943">
            <v>130.61000000000001</v>
          </cell>
        </row>
        <row r="1944">
          <cell r="A1944" t="str">
            <v>GJ065</v>
          </cell>
          <cell r="B1944" t="str">
            <v>钻头</v>
          </cell>
          <cell r="C1944" t="str">
            <v>Q4.2</v>
          </cell>
          <cell r="D1944" t="str">
            <v>支</v>
          </cell>
          <cell r="E1944">
            <v>29</v>
          </cell>
          <cell r="F1944">
            <v>250</v>
          </cell>
          <cell r="G1944">
            <v>277.5</v>
          </cell>
          <cell r="I1944">
            <v>277.5</v>
          </cell>
          <cell r="J1944">
            <v>186</v>
          </cell>
          <cell r="K1944">
            <v>206.46</v>
          </cell>
          <cell r="L1944">
            <v>1.71</v>
          </cell>
          <cell r="M1944">
            <v>208.17</v>
          </cell>
          <cell r="N1944">
            <v>93</v>
          </cell>
          <cell r="O1944">
            <v>103.23</v>
          </cell>
          <cell r="P1944">
            <v>-1.73</v>
          </cell>
          <cell r="Q1944">
            <v>101.5</v>
          </cell>
        </row>
        <row r="1945">
          <cell r="A1945" t="str">
            <v>GJ066</v>
          </cell>
          <cell r="B1945" t="str">
            <v>钻头</v>
          </cell>
          <cell r="C1945" t="str">
            <v>Q4.3</v>
          </cell>
          <cell r="D1945" t="str">
            <v>支</v>
          </cell>
          <cell r="E1945">
            <v>107</v>
          </cell>
          <cell r="F1945">
            <v>100</v>
          </cell>
          <cell r="G1945">
            <v>120</v>
          </cell>
          <cell r="I1945">
            <v>120</v>
          </cell>
          <cell r="J1945">
            <v>109</v>
          </cell>
          <cell r="K1945">
            <v>130.80000000000001</v>
          </cell>
          <cell r="L1945">
            <v>-0.98</v>
          </cell>
          <cell r="M1945">
            <v>129.82</v>
          </cell>
          <cell r="N1945">
            <v>98</v>
          </cell>
          <cell r="O1945">
            <v>117.6</v>
          </cell>
          <cell r="P1945">
            <v>0.78</v>
          </cell>
          <cell r="Q1945">
            <v>118.38</v>
          </cell>
        </row>
        <row r="1946">
          <cell r="A1946" t="str">
            <v>GJ070</v>
          </cell>
          <cell r="B1946" t="str">
            <v>钻头</v>
          </cell>
          <cell r="C1946" t="str">
            <v>Q5</v>
          </cell>
          <cell r="D1946" t="str">
            <v>支</v>
          </cell>
          <cell r="E1946">
            <v>51</v>
          </cell>
          <cell r="F1946">
            <v>150</v>
          </cell>
          <cell r="G1946">
            <v>180</v>
          </cell>
          <cell r="H1946">
            <v>-9</v>
          </cell>
          <cell r="I1946">
            <v>171</v>
          </cell>
          <cell r="J1946">
            <v>125</v>
          </cell>
          <cell r="K1946">
            <v>150</v>
          </cell>
          <cell r="L1946">
            <v>-3.14</v>
          </cell>
          <cell r="M1946">
            <v>146.86000000000001</v>
          </cell>
          <cell r="N1946">
            <v>76</v>
          </cell>
          <cell r="O1946">
            <v>91.2</v>
          </cell>
          <cell r="P1946">
            <v>-3.86</v>
          </cell>
          <cell r="Q1946">
            <v>87.34</v>
          </cell>
        </row>
        <row r="1947">
          <cell r="A1947" t="str">
            <v>GJ072</v>
          </cell>
          <cell r="B1947" t="str">
            <v>钻头</v>
          </cell>
          <cell r="C1947" t="str">
            <v>Q5.1</v>
          </cell>
          <cell r="D1947" t="str">
            <v>支</v>
          </cell>
          <cell r="F1947">
            <v>400</v>
          </cell>
          <cell r="G1947">
            <v>580</v>
          </cell>
          <cell r="I1947">
            <v>580</v>
          </cell>
          <cell r="J1947">
            <v>340</v>
          </cell>
          <cell r="K1947">
            <v>493</v>
          </cell>
          <cell r="M1947">
            <v>493</v>
          </cell>
          <cell r="N1947">
            <v>60</v>
          </cell>
          <cell r="O1947">
            <v>87</v>
          </cell>
          <cell r="Q1947">
            <v>87</v>
          </cell>
        </row>
        <row r="1948">
          <cell r="A1948" t="str">
            <v>GJ073</v>
          </cell>
          <cell r="B1948" t="str">
            <v>钻头</v>
          </cell>
          <cell r="C1948" t="str">
            <v>Q5.2</v>
          </cell>
          <cell r="D1948" t="str">
            <v>支</v>
          </cell>
          <cell r="E1948">
            <v>52</v>
          </cell>
          <cell r="F1948">
            <v>250</v>
          </cell>
          <cell r="G1948">
            <v>362.5</v>
          </cell>
          <cell r="I1948">
            <v>362.5</v>
          </cell>
          <cell r="J1948">
            <v>251</v>
          </cell>
          <cell r="K1948">
            <v>363.95</v>
          </cell>
          <cell r="M1948">
            <v>363.95</v>
          </cell>
          <cell r="N1948">
            <v>51</v>
          </cell>
          <cell r="O1948">
            <v>73.95</v>
          </cell>
          <cell r="Q1948">
            <v>73.95</v>
          </cell>
        </row>
        <row r="1949">
          <cell r="A1949" t="str">
            <v>GJ074</v>
          </cell>
          <cell r="B1949" t="str">
            <v>钻头</v>
          </cell>
          <cell r="C1949" t="str">
            <v>Q5.3</v>
          </cell>
          <cell r="D1949" t="str">
            <v>支</v>
          </cell>
          <cell r="E1949">
            <v>49</v>
          </cell>
          <cell r="F1949">
            <v>250</v>
          </cell>
          <cell r="G1949">
            <v>395</v>
          </cell>
          <cell r="I1949">
            <v>395</v>
          </cell>
          <cell r="J1949">
            <v>69</v>
          </cell>
          <cell r="K1949">
            <v>109.02</v>
          </cell>
          <cell r="L1949">
            <v>-1.18</v>
          </cell>
          <cell r="M1949">
            <v>107.84</v>
          </cell>
          <cell r="N1949">
            <v>230</v>
          </cell>
          <cell r="O1949">
            <v>363.4</v>
          </cell>
          <cell r="P1949">
            <v>1.66</v>
          </cell>
          <cell r="Q1949">
            <v>365.06</v>
          </cell>
        </row>
        <row r="1950">
          <cell r="A1950" t="str">
            <v>GJ078</v>
          </cell>
          <cell r="B1950" t="str">
            <v>钻头</v>
          </cell>
          <cell r="C1950" t="str">
            <v>Q5.8</v>
          </cell>
          <cell r="D1950" t="str">
            <v>支</v>
          </cell>
          <cell r="E1950">
            <v>45</v>
          </cell>
          <cell r="F1950">
            <v>110</v>
          </cell>
          <cell r="G1950">
            <v>159.5</v>
          </cell>
          <cell r="I1950">
            <v>159.5</v>
          </cell>
          <cell r="J1950">
            <v>84</v>
          </cell>
          <cell r="K1950">
            <v>121.8</v>
          </cell>
          <cell r="L1950">
            <v>0.64</v>
          </cell>
          <cell r="M1950">
            <v>122.44</v>
          </cell>
          <cell r="N1950">
            <v>71</v>
          </cell>
          <cell r="O1950">
            <v>102.95</v>
          </cell>
          <cell r="P1950">
            <v>0.31</v>
          </cell>
          <cell r="Q1950">
            <v>103.26</v>
          </cell>
        </row>
        <row r="1951">
          <cell r="A1951" t="str">
            <v>GJ079</v>
          </cell>
          <cell r="B1951" t="str">
            <v>钻头</v>
          </cell>
          <cell r="C1951" t="str">
            <v>Q5.9</v>
          </cell>
          <cell r="D1951" t="str">
            <v>支</v>
          </cell>
          <cell r="E1951">
            <v>8</v>
          </cell>
          <cell r="F1951">
            <v>100</v>
          </cell>
          <cell r="G1951">
            <v>145</v>
          </cell>
          <cell r="I1951">
            <v>145</v>
          </cell>
          <cell r="J1951">
            <v>62</v>
          </cell>
          <cell r="K1951">
            <v>89.9</v>
          </cell>
          <cell r="L1951">
            <v>-0.01</v>
          </cell>
          <cell r="M1951">
            <v>89.89</v>
          </cell>
          <cell r="N1951">
            <v>46</v>
          </cell>
          <cell r="O1951">
            <v>66.7</v>
          </cell>
          <cell r="P1951">
            <v>-0.02</v>
          </cell>
          <cell r="Q1951">
            <v>66.680000000000007</v>
          </cell>
        </row>
        <row r="1952">
          <cell r="A1952" t="str">
            <v>GJ080</v>
          </cell>
          <cell r="B1952" t="str">
            <v>钻头</v>
          </cell>
          <cell r="C1952" t="str">
            <v>Q6.7</v>
          </cell>
          <cell r="D1952" t="str">
            <v>支</v>
          </cell>
          <cell r="E1952">
            <v>22</v>
          </cell>
          <cell r="F1952">
            <v>400</v>
          </cell>
          <cell r="G1952">
            <v>752</v>
          </cell>
          <cell r="H1952">
            <v>-9</v>
          </cell>
          <cell r="I1952">
            <v>743</v>
          </cell>
          <cell r="J1952">
            <v>337</v>
          </cell>
          <cell r="K1952">
            <v>633.55999999999995</v>
          </cell>
          <cell r="L1952">
            <v>-11.26</v>
          </cell>
          <cell r="M1952">
            <v>622.29999999999995</v>
          </cell>
          <cell r="N1952">
            <v>85</v>
          </cell>
          <cell r="O1952">
            <v>159.80000000000001</v>
          </cell>
          <cell r="P1952">
            <v>1.24</v>
          </cell>
          <cell r="Q1952">
            <v>161.04</v>
          </cell>
        </row>
        <row r="1953">
          <cell r="A1953" t="str">
            <v>GJ081</v>
          </cell>
          <cell r="B1953" t="str">
            <v>钻头</v>
          </cell>
          <cell r="C1953" t="str">
            <v>Q6.7加长</v>
          </cell>
          <cell r="D1953" t="str">
            <v>支</v>
          </cell>
          <cell r="E1953">
            <v>8</v>
          </cell>
          <cell r="F1953">
            <v>350</v>
          </cell>
          <cell r="G1953">
            <v>1680</v>
          </cell>
          <cell r="H1953">
            <v>-29</v>
          </cell>
          <cell r="I1953">
            <v>1651</v>
          </cell>
          <cell r="J1953">
            <v>190</v>
          </cell>
          <cell r="K1953">
            <v>912</v>
          </cell>
          <cell r="L1953">
            <v>-25.83</v>
          </cell>
          <cell r="M1953">
            <v>886.17</v>
          </cell>
          <cell r="N1953">
            <v>168</v>
          </cell>
          <cell r="O1953">
            <v>796.8</v>
          </cell>
          <cell r="P1953">
            <v>-3.81</v>
          </cell>
          <cell r="Q1953">
            <v>792.99</v>
          </cell>
        </row>
        <row r="1954">
          <cell r="A1954" t="str">
            <v>GJ086</v>
          </cell>
          <cell r="B1954" t="str">
            <v>钻头</v>
          </cell>
          <cell r="C1954" t="str">
            <v>Q7.9</v>
          </cell>
          <cell r="D1954" t="str">
            <v>支</v>
          </cell>
          <cell r="E1954">
            <v>10</v>
          </cell>
          <cell r="F1954">
            <v>70</v>
          </cell>
          <cell r="G1954">
            <v>210</v>
          </cell>
          <cell r="H1954">
            <v>-3.8</v>
          </cell>
          <cell r="I1954">
            <v>206.2</v>
          </cell>
          <cell r="J1954">
            <v>27</v>
          </cell>
          <cell r="K1954">
            <v>81</v>
          </cell>
          <cell r="L1954">
            <v>-5.32</v>
          </cell>
          <cell r="M1954">
            <v>75.680000000000007</v>
          </cell>
          <cell r="N1954">
            <v>53</v>
          </cell>
          <cell r="O1954">
            <v>159</v>
          </cell>
          <cell r="P1954">
            <v>-1.66</v>
          </cell>
          <cell r="Q1954">
            <v>157.34</v>
          </cell>
        </row>
        <row r="1955">
          <cell r="A1955" t="str">
            <v>GJ087</v>
          </cell>
          <cell r="B1955" t="str">
            <v>钻头</v>
          </cell>
          <cell r="C1955" t="str">
            <v>Q8</v>
          </cell>
          <cell r="D1955" t="str">
            <v>支</v>
          </cell>
          <cell r="F1955">
            <v>10</v>
          </cell>
          <cell r="G1955">
            <v>123</v>
          </cell>
          <cell r="I1955">
            <v>123</v>
          </cell>
          <cell r="N1955">
            <v>10</v>
          </cell>
          <cell r="O1955">
            <v>123</v>
          </cell>
          <cell r="Q1955">
            <v>123</v>
          </cell>
        </row>
        <row r="1956">
          <cell r="A1956" t="str">
            <v>GJ089</v>
          </cell>
          <cell r="B1956" t="str">
            <v>钻头</v>
          </cell>
          <cell r="C1956" t="str">
            <v>Q8.5</v>
          </cell>
          <cell r="D1956" t="str">
            <v>只</v>
          </cell>
          <cell r="E1956">
            <v>25</v>
          </cell>
          <cell r="F1956">
            <v>300</v>
          </cell>
          <cell r="G1956">
            <v>1380</v>
          </cell>
          <cell r="H1956">
            <v>-43</v>
          </cell>
          <cell r="I1956">
            <v>1337</v>
          </cell>
          <cell r="J1956">
            <v>184</v>
          </cell>
          <cell r="K1956">
            <v>846.4</v>
          </cell>
          <cell r="L1956">
            <v>-47.48</v>
          </cell>
          <cell r="M1956">
            <v>798.92</v>
          </cell>
          <cell r="N1956">
            <v>141</v>
          </cell>
          <cell r="O1956">
            <v>639.4</v>
          </cell>
          <cell r="P1956">
            <v>3.59</v>
          </cell>
          <cell r="Q1956">
            <v>642.99</v>
          </cell>
        </row>
        <row r="1957">
          <cell r="A1957" t="str">
            <v>GJ090</v>
          </cell>
          <cell r="B1957" t="str">
            <v>钻头</v>
          </cell>
          <cell r="C1957" t="str">
            <v>Q8.5加长</v>
          </cell>
          <cell r="D1957" t="str">
            <v>支</v>
          </cell>
          <cell r="E1957">
            <v>22</v>
          </cell>
          <cell r="F1957">
            <v>104</v>
          </cell>
          <cell r="G1957">
            <v>582.4</v>
          </cell>
          <cell r="H1957">
            <v>0.5</v>
          </cell>
          <cell r="I1957">
            <v>582.9</v>
          </cell>
          <cell r="J1957">
            <v>65</v>
          </cell>
          <cell r="K1957">
            <v>364</v>
          </cell>
          <cell r="L1957">
            <v>7.68</v>
          </cell>
          <cell r="M1957">
            <v>371.68</v>
          </cell>
          <cell r="N1957">
            <v>61</v>
          </cell>
          <cell r="O1957">
            <v>341.6</v>
          </cell>
          <cell r="P1957">
            <v>-8.0500000000000007</v>
          </cell>
          <cell r="Q1957">
            <v>333.55</v>
          </cell>
        </row>
        <row r="1958">
          <cell r="A1958" t="str">
            <v>GJ093</v>
          </cell>
          <cell r="B1958" t="str">
            <v>钻头</v>
          </cell>
          <cell r="C1958" t="str">
            <v>Q9.8</v>
          </cell>
          <cell r="D1958" t="str">
            <v>支</v>
          </cell>
          <cell r="E1958">
            <v>40</v>
          </cell>
          <cell r="F1958">
            <v>80</v>
          </cell>
          <cell r="G1958">
            <v>417.6</v>
          </cell>
          <cell r="I1958">
            <v>417.6</v>
          </cell>
          <cell r="J1958">
            <v>87</v>
          </cell>
          <cell r="K1958">
            <v>454.14</v>
          </cell>
          <cell r="L1958">
            <v>-31.53</v>
          </cell>
          <cell r="M1958">
            <v>422.61</v>
          </cell>
          <cell r="N1958">
            <v>33</v>
          </cell>
          <cell r="O1958">
            <v>172.26</v>
          </cell>
          <cell r="P1958">
            <v>31.12</v>
          </cell>
          <cell r="Q1958">
            <v>203.38</v>
          </cell>
        </row>
        <row r="1959">
          <cell r="A1959" t="str">
            <v>GJ094</v>
          </cell>
          <cell r="B1959" t="str">
            <v>钻头</v>
          </cell>
          <cell r="C1959" t="str">
            <v>Q10.2</v>
          </cell>
          <cell r="D1959" t="str">
            <v>支</v>
          </cell>
          <cell r="E1959">
            <v>6</v>
          </cell>
          <cell r="F1959">
            <v>170</v>
          </cell>
          <cell r="G1959">
            <v>827.9</v>
          </cell>
          <cell r="I1959">
            <v>827.9</v>
          </cell>
          <cell r="J1959">
            <v>170</v>
          </cell>
          <cell r="K1959">
            <v>827.9</v>
          </cell>
          <cell r="L1959">
            <v>-0.1</v>
          </cell>
          <cell r="M1959">
            <v>827.8</v>
          </cell>
          <cell r="N1959">
            <v>6</v>
          </cell>
          <cell r="O1959">
            <v>29.22</v>
          </cell>
          <cell r="P1959">
            <v>0.11</v>
          </cell>
          <cell r="Q1959">
            <v>29.33</v>
          </cell>
        </row>
        <row r="1960">
          <cell r="A1960" t="str">
            <v>GJ096</v>
          </cell>
          <cell r="B1960" t="str">
            <v>钻头</v>
          </cell>
          <cell r="C1960" t="str">
            <v>Q11.1</v>
          </cell>
          <cell r="D1960" t="str">
            <v>支</v>
          </cell>
          <cell r="F1960">
            <v>15</v>
          </cell>
          <cell r="G1960">
            <v>75</v>
          </cell>
          <cell r="I1960">
            <v>75</v>
          </cell>
          <cell r="J1960">
            <v>8</v>
          </cell>
          <cell r="K1960">
            <v>40</v>
          </cell>
          <cell r="L1960">
            <v>-0.21</v>
          </cell>
          <cell r="M1960">
            <v>39.79</v>
          </cell>
          <cell r="N1960">
            <v>7</v>
          </cell>
          <cell r="O1960">
            <v>35</v>
          </cell>
          <cell r="P1960">
            <v>0.21</v>
          </cell>
          <cell r="Q1960">
            <v>35.21</v>
          </cell>
        </row>
        <row r="1961">
          <cell r="A1961" t="str">
            <v>GJ098</v>
          </cell>
          <cell r="B1961" t="str">
            <v>钻头</v>
          </cell>
          <cell r="C1961" t="str">
            <v>Q11.8</v>
          </cell>
          <cell r="D1961" t="str">
            <v>支</v>
          </cell>
          <cell r="F1961">
            <v>10</v>
          </cell>
          <cell r="G1961">
            <v>67</v>
          </cell>
          <cell r="I1961">
            <v>67</v>
          </cell>
          <cell r="J1961">
            <v>3</v>
          </cell>
          <cell r="K1961">
            <v>20.100000000000001</v>
          </cell>
          <cell r="L1961">
            <v>-3.51</v>
          </cell>
          <cell r="M1961">
            <v>16.59</v>
          </cell>
          <cell r="N1961">
            <v>7</v>
          </cell>
          <cell r="O1961">
            <v>46.9</v>
          </cell>
          <cell r="P1961">
            <v>3.51</v>
          </cell>
          <cell r="Q1961">
            <v>50.41</v>
          </cell>
        </row>
        <row r="1962">
          <cell r="A1962" t="str">
            <v>GJ101</v>
          </cell>
          <cell r="B1962" t="str">
            <v>钻头</v>
          </cell>
          <cell r="C1962" t="str">
            <v>Q13</v>
          </cell>
          <cell r="D1962" t="str">
            <v>支</v>
          </cell>
          <cell r="F1962">
            <v>35</v>
          </cell>
          <cell r="G1962">
            <v>442.75</v>
          </cell>
          <cell r="I1962">
            <v>442.75</v>
          </cell>
          <cell r="J1962">
            <v>30</v>
          </cell>
          <cell r="K1962">
            <v>379.5</v>
          </cell>
          <cell r="L1962">
            <v>0.1</v>
          </cell>
          <cell r="M1962">
            <v>379.6</v>
          </cell>
          <cell r="N1962">
            <v>5</v>
          </cell>
          <cell r="O1962">
            <v>63.25</v>
          </cell>
          <cell r="P1962">
            <v>-0.1</v>
          </cell>
          <cell r="Q1962">
            <v>63.15</v>
          </cell>
        </row>
        <row r="1963">
          <cell r="A1963" t="str">
            <v>GJ103</v>
          </cell>
          <cell r="B1963" t="str">
            <v>钻头</v>
          </cell>
          <cell r="C1963" t="str">
            <v>Q13.7</v>
          </cell>
          <cell r="D1963" t="str">
            <v>支</v>
          </cell>
          <cell r="E1963">
            <v>4</v>
          </cell>
          <cell r="F1963">
            <v>40</v>
          </cell>
          <cell r="G1963">
            <v>512.79999999999995</v>
          </cell>
          <cell r="I1963">
            <v>512.79999999999995</v>
          </cell>
          <cell r="J1963">
            <v>25</v>
          </cell>
          <cell r="K1963">
            <v>320.5</v>
          </cell>
          <cell r="L1963">
            <v>-1.19</v>
          </cell>
          <cell r="M1963">
            <v>319.31</v>
          </cell>
          <cell r="N1963">
            <v>19</v>
          </cell>
          <cell r="O1963">
            <v>243.58</v>
          </cell>
          <cell r="P1963">
            <v>0.66</v>
          </cell>
          <cell r="Q1963">
            <v>244.24</v>
          </cell>
        </row>
        <row r="1964">
          <cell r="A1964" t="str">
            <v>GJ104</v>
          </cell>
          <cell r="B1964" t="str">
            <v>钻头</v>
          </cell>
          <cell r="C1964" t="str">
            <v>Q13.7加长</v>
          </cell>
          <cell r="D1964" t="str">
            <v>支</v>
          </cell>
          <cell r="E1964">
            <v>4</v>
          </cell>
          <cell r="F1964">
            <v>25</v>
          </cell>
          <cell r="G1964">
            <v>855</v>
          </cell>
          <cell r="I1964">
            <v>855</v>
          </cell>
          <cell r="J1964">
            <v>29</v>
          </cell>
          <cell r="K1964">
            <v>991.8</v>
          </cell>
          <cell r="L1964">
            <v>-1.87</v>
          </cell>
          <cell r="M1964">
            <v>989.93</v>
          </cell>
          <cell r="P1964">
            <v>4.01</v>
          </cell>
          <cell r="Q1964">
            <v>4.01</v>
          </cell>
        </row>
        <row r="1965">
          <cell r="A1965" t="str">
            <v>GJ105</v>
          </cell>
          <cell r="B1965" t="str">
            <v>钻头</v>
          </cell>
          <cell r="C1965" t="str">
            <v>Q14</v>
          </cell>
          <cell r="D1965" t="str">
            <v>支</v>
          </cell>
          <cell r="E1965">
            <v>21</v>
          </cell>
          <cell r="F1965">
            <v>17</v>
          </cell>
          <cell r="G1965">
            <v>319.60000000000002</v>
          </cell>
          <cell r="H1965">
            <v>-35</v>
          </cell>
          <cell r="I1965">
            <v>284.60000000000002</v>
          </cell>
          <cell r="J1965">
            <v>38</v>
          </cell>
          <cell r="K1965">
            <v>714.4</v>
          </cell>
          <cell r="L1965">
            <v>-35.01</v>
          </cell>
          <cell r="M1965">
            <v>679.39</v>
          </cell>
          <cell r="P1965">
            <v>0.01</v>
          </cell>
          <cell r="Q1965">
            <v>0.01</v>
          </cell>
        </row>
        <row r="1966">
          <cell r="A1966" t="str">
            <v>GJ106</v>
          </cell>
          <cell r="B1966" t="str">
            <v>钻头</v>
          </cell>
          <cell r="C1966" t="str">
            <v>Q14.5</v>
          </cell>
          <cell r="D1966" t="str">
            <v>支</v>
          </cell>
          <cell r="F1966">
            <v>5</v>
          </cell>
          <cell r="G1966">
            <v>100</v>
          </cell>
          <cell r="I1966">
            <v>100</v>
          </cell>
          <cell r="J1966">
            <v>1</v>
          </cell>
          <cell r="K1966">
            <v>20</v>
          </cell>
          <cell r="M1966">
            <v>20</v>
          </cell>
          <cell r="N1966">
            <v>4</v>
          </cell>
          <cell r="O1966">
            <v>80</v>
          </cell>
          <cell r="Q1966">
            <v>80</v>
          </cell>
        </row>
        <row r="1967">
          <cell r="A1967" t="str">
            <v>GJ108</v>
          </cell>
          <cell r="B1967" t="str">
            <v>钻头</v>
          </cell>
          <cell r="C1967" t="str">
            <v>Q15.8</v>
          </cell>
          <cell r="D1967" t="str">
            <v>支</v>
          </cell>
          <cell r="F1967">
            <v>15</v>
          </cell>
          <cell r="G1967">
            <v>628.20000000000005</v>
          </cell>
          <cell r="H1967">
            <v>-240.3</v>
          </cell>
          <cell r="I1967">
            <v>387.9</v>
          </cell>
          <cell r="J1967">
            <v>15</v>
          </cell>
          <cell r="K1967">
            <v>628.20000000000005</v>
          </cell>
          <cell r="L1967">
            <v>-360.45</v>
          </cell>
          <cell r="M1967">
            <v>267.75</v>
          </cell>
          <cell r="P1967">
            <v>120.15</v>
          </cell>
          <cell r="Q1967">
            <v>120.15</v>
          </cell>
        </row>
        <row r="1968">
          <cell r="A1968" t="str">
            <v>GJ109</v>
          </cell>
          <cell r="B1968" t="str">
            <v>钻头</v>
          </cell>
          <cell r="C1968" t="str">
            <v>Q16</v>
          </cell>
          <cell r="D1968" t="str">
            <v>支</v>
          </cell>
          <cell r="F1968">
            <v>23</v>
          </cell>
          <cell r="G1968">
            <v>509.45</v>
          </cell>
          <cell r="I1968">
            <v>509.45</v>
          </cell>
          <cell r="J1968">
            <v>8</v>
          </cell>
          <cell r="K1968">
            <v>177.2</v>
          </cell>
          <cell r="L1968">
            <v>-20.23</v>
          </cell>
          <cell r="M1968">
            <v>156.97</v>
          </cell>
          <cell r="N1968">
            <v>15</v>
          </cell>
          <cell r="O1968">
            <v>332.25</v>
          </cell>
          <cell r="P1968">
            <v>20.23</v>
          </cell>
          <cell r="Q1968">
            <v>352.48</v>
          </cell>
        </row>
        <row r="1969">
          <cell r="A1969" t="str">
            <v>GJ110</v>
          </cell>
          <cell r="B1969" t="str">
            <v>钻头</v>
          </cell>
          <cell r="C1969" t="str">
            <v>Q17</v>
          </cell>
          <cell r="D1969" t="str">
            <v>支</v>
          </cell>
          <cell r="F1969">
            <v>10</v>
          </cell>
          <cell r="G1969">
            <v>185</v>
          </cell>
          <cell r="I1969">
            <v>185</v>
          </cell>
          <cell r="J1969">
            <v>6</v>
          </cell>
          <cell r="K1969">
            <v>111</v>
          </cell>
          <cell r="L1969">
            <v>6.34</v>
          </cell>
          <cell r="M1969">
            <v>117.34</v>
          </cell>
          <cell r="N1969">
            <v>4</v>
          </cell>
          <cell r="O1969">
            <v>74</v>
          </cell>
          <cell r="P1969">
            <v>-6.34</v>
          </cell>
          <cell r="Q1969">
            <v>67.66</v>
          </cell>
        </row>
        <row r="1970">
          <cell r="A1970" t="str">
            <v>GJ111</v>
          </cell>
          <cell r="B1970" t="str">
            <v>钻头</v>
          </cell>
          <cell r="C1970" t="str">
            <v>Q17.3</v>
          </cell>
          <cell r="D1970" t="str">
            <v>支</v>
          </cell>
          <cell r="E1970">
            <v>8</v>
          </cell>
          <cell r="F1970">
            <v>10</v>
          </cell>
          <cell r="G1970">
            <v>205</v>
          </cell>
          <cell r="I1970">
            <v>205</v>
          </cell>
          <cell r="J1970">
            <v>18</v>
          </cell>
          <cell r="K1970">
            <v>369</v>
          </cell>
          <cell r="L1970">
            <v>-9.5399999999999991</v>
          </cell>
          <cell r="M1970">
            <v>359.46</v>
          </cell>
        </row>
        <row r="1971">
          <cell r="A1971" t="str">
            <v>GJ112</v>
          </cell>
          <cell r="B1971" t="str">
            <v>钻头</v>
          </cell>
          <cell r="C1971" t="str">
            <v>Q17.8</v>
          </cell>
          <cell r="D1971" t="str">
            <v>支</v>
          </cell>
          <cell r="E1971">
            <v>2</v>
          </cell>
          <cell r="J1971">
            <v>2</v>
          </cell>
          <cell r="K1971">
            <v>44</v>
          </cell>
          <cell r="L1971">
            <v>-1.83</v>
          </cell>
          <cell r="M1971">
            <v>42.17</v>
          </cell>
        </row>
        <row r="1972">
          <cell r="A1972" t="str">
            <v>GJ113</v>
          </cell>
          <cell r="B1972" t="str">
            <v>钻头</v>
          </cell>
          <cell r="C1972" t="str">
            <v>Q18</v>
          </cell>
          <cell r="D1972" t="str">
            <v>支</v>
          </cell>
          <cell r="F1972">
            <v>13</v>
          </cell>
          <cell r="G1972">
            <v>325.77999999999997</v>
          </cell>
          <cell r="I1972">
            <v>325.77999999999997</v>
          </cell>
          <cell r="J1972">
            <v>10</v>
          </cell>
          <cell r="K1972">
            <v>250.6</v>
          </cell>
          <cell r="L1972">
            <v>-29.6</v>
          </cell>
          <cell r="M1972">
            <v>221</v>
          </cell>
          <cell r="N1972">
            <v>3</v>
          </cell>
          <cell r="O1972">
            <v>75.180000000000007</v>
          </cell>
          <cell r="P1972">
            <v>29.6</v>
          </cell>
          <cell r="Q1972">
            <v>104.78</v>
          </cell>
        </row>
        <row r="1973">
          <cell r="A1973" t="str">
            <v>GJ114</v>
          </cell>
          <cell r="B1973" t="str">
            <v>钻头</v>
          </cell>
          <cell r="C1973" t="str">
            <v>Q18.5</v>
          </cell>
          <cell r="D1973" t="str">
            <v>支</v>
          </cell>
          <cell r="F1973">
            <v>3</v>
          </cell>
          <cell r="G1973">
            <v>75</v>
          </cell>
          <cell r="I1973">
            <v>75</v>
          </cell>
          <cell r="N1973">
            <v>3</v>
          </cell>
          <cell r="O1973">
            <v>75</v>
          </cell>
          <cell r="Q1973">
            <v>75</v>
          </cell>
        </row>
        <row r="1974">
          <cell r="A1974" t="str">
            <v>GJ115</v>
          </cell>
          <cell r="B1974" t="str">
            <v>钻头</v>
          </cell>
          <cell r="C1974" t="str">
            <v>Q19</v>
          </cell>
          <cell r="D1974" t="str">
            <v>支</v>
          </cell>
          <cell r="F1974">
            <v>25</v>
          </cell>
          <cell r="G1974">
            <v>626.5</v>
          </cell>
          <cell r="I1974">
            <v>626.5</v>
          </cell>
          <cell r="J1974">
            <v>8</v>
          </cell>
          <cell r="K1974">
            <v>200.48</v>
          </cell>
          <cell r="L1974">
            <v>-2.34</v>
          </cell>
          <cell r="M1974">
            <v>198.14</v>
          </cell>
          <cell r="N1974">
            <v>17</v>
          </cell>
          <cell r="O1974">
            <v>426.02</v>
          </cell>
          <cell r="P1974">
            <v>2.34</v>
          </cell>
          <cell r="Q1974">
            <v>428.36</v>
          </cell>
        </row>
        <row r="1975">
          <cell r="A1975" t="str">
            <v>GJ117</v>
          </cell>
          <cell r="B1975" t="str">
            <v>钻头</v>
          </cell>
          <cell r="C1975" t="str">
            <v>Q20.9</v>
          </cell>
          <cell r="D1975" t="str">
            <v>支</v>
          </cell>
          <cell r="F1975">
            <v>3</v>
          </cell>
          <cell r="G1975">
            <v>82.05</v>
          </cell>
          <cell r="I1975">
            <v>82.05</v>
          </cell>
          <cell r="J1975">
            <v>2</v>
          </cell>
          <cell r="K1975">
            <v>54.7</v>
          </cell>
          <cell r="L1975">
            <v>-0.22</v>
          </cell>
          <cell r="M1975">
            <v>54.48</v>
          </cell>
          <cell r="N1975">
            <v>1</v>
          </cell>
          <cell r="O1975">
            <v>27.35</v>
          </cell>
          <cell r="P1975">
            <v>0.22</v>
          </cell>
          <cell r="Q1975">
            <v>27.57</v>
          </cell>
        </row>
        <row r="1976">
          <cell r="A1976" t="str">
            <v>GJ118</v>
          </cell>
          <cell r="B1976" t="str">
            <v>钻头</v>
          </cell>
          <cell r="C1976" t="str">
            <v>Q22</v>
          </cell>
          <cell r="D1976" t="str">
            <v>支</v>
          </cell>
          <cell r="F1976">
            <v>19</v>
          </cell>
          <cell r="G1976">
            <v>633.27</v>
          </cell>
          <cell r="I1976">
            <v>633.27</v>
          </cell>
          <cell r="J1976">
            <v>15</v>
          </cell>
          <cell r="K1976">
            <v>499.95</v>
          </cell>
          <cell r="L1976">
            <v>-2.78</v>
          </cell>
          <cell r="M1976">
            <v>497.17</v>
          </cell>
          <cell r="N1976">
            <v>4</v>
          </cell>
          <cell r="O1976">
            <v>133.32</v>
          </cell>
          <cell r="P1976">
            <v>2.78</v>
          </cell>
          <cell r="Q1976">
            <v>136.1</v>
          </cell>
        </row>
        <row r="1977">
          <cell r="A1977" t="str">
            <v>GJ119</v>
          </cell>
          <cell r="B1977" t="str">
            <v>钻头</v>
          </cell>
          <cell r="C1977" t="str">
            <v>Q23.5</v>
          </cell>
          <cell r="D1977" t="str">
            <v>支</v>
          </cell>
          <cell r="F1977">
            <v>7</v>
          </cell>
          <cell r="G1977">
            <v>280</v>
          </cell>
          <cell r="I1977">
            <v>280</v>
          </cell>
          <cell r="J1977">
            <v>3</v>
          </cell>
          <cell r="K1977">
            <v>120</v>
          </cell>
          <cell r="M1977">
            <v>120</v>
          </cell>
          <cell r="N1977">
            <v>4</v>
          </cell>
          <cell r="O1977">
            <v>160</v>
          </cell>
          <cell r="Q1977">
            <v>160</v>
          </cell>
        </row>
        <row r="1978">
          <cell r="A1978" t="str">
            <v>GJ120</v>
          </cell>
          <cell r="B1978" t="str">
            <v>钻头</v>
          </cell>
          <cell r="C1978" t="str">
            <v>Q25</v>
          </cell>
          <cell r="D1978" t="str">
            <v>支</v>
          </cell>
          <cell r="F1978">
            <v>10</v>
          </cell>
          <cell r="G1978">
            <v>430</v>
          </cell>
          <cell r="H1978">
            <v>1.05</v>
          </cell>
          <cell r="I1978">
            <v>431.05</v>
          </cell>
          <cell r="J1978">
            <v>2</v>
          </cell>
          <cell r="K1978">
            <v>86</v>
          </cell>
          <cell r="L1978">
            <v>0.44</v>
          </cell>
          <cell r="M1978">
            <v>86.44</v>
          </cell>
          <cell r="N1978">
            <v>8</v>
          </cell>
          <cell r="O1978">
            <v>344</v>
          </cell>
          <cell r="P1978">
            <v>0.61</v>
          </cell>
          <cell r="Q1978">
            <v>344.61</v>
          </cell>
        </row>
        <row r="1979">
          <cell r="A1979" t="str">
            <v>GJ121</v>
          </cell>
          <cell r="B1979" t="str">
            <v>钻头</v>
          </cell>
          <cell r="C1979" t="str">
            <v>Q25.5</v>
          </cell>
          <cell r="D1979" t="str">
            <v>支</v>
          </cell>
          <cell r="F1979">
            <v>5</v>
          </cell>
          <cell r="G1979">
            <v>217.95</v>
          </cell>
          <cell r="I1979">
            <v>217.95</v>
          </cell>
          <cell r="J1979">
            <v>4</v>
          </cell>
          <cell r="K1979">
            <v>174.36</v>
          </cell>
          <cell r="L1979">
            <v>-0.36</v>
          </cell>
          <cell r="M1979">
            <v>174</v>
          </cell>
          <cell r="N1979">
            <v>1</v>
          </cell>
          <cell r="O1979">
            <v>43.59</v>
          </cell>
          <cell r="P1979">
            <v>0.36</v>
          </cell>
          <cell r="Q1979">
            <v>43.95</v>
          </cell>
        </row>
        <row r="1980">
          <cell r="A1980" t="str">
            <v>GJ122</v>
          </cell>
          <cell r="B1980" t="str">
            <v>钻头</v>
          </cell>
          <cell r="C1980" t="str">
            <v>Q26</v>
          </cell>
          <cell r="D1980" t="str">
            <v>支</v>
          </cell>
          <cell r="F1980">
            <v>12</v>
          </cell>
          <cell r="G1980">
            <v>600</v>
          </cell>
          <cell r="I1980">
            <v>600</v>
          </cell>
          <cell r="J1980">
            <v>8</v>
          </cell>
          <cell r="K1980">
            <v>400</v>
          </cell>
          <cell r="L1980">
            <v>13.7</v>
          </cell>
          <cell r="M1980">
            <v>413.7</v>
          </cell>
          <cell r="N1980">
            <v>4</v>
          </cell>
          <cell r="O1980">
            <v>200</v>
          </cell>
          <cell r="P1980">
            <v>-13.7</v>
          </cell>
          <cell r="Q1980">
            <v>186.3</v>
          </cell>
        </row>
        <row r="1981">
          <cell r="A1981" t="str">
            <v>GJ123</v>
          </cell>
          <cell r="B1981" t="str">
            <v>钻头</v>
          </cell>
          <cell r="C1981" t="str">
            <v>Q28</v>
          </cell>
          <cell r="D1981" t="str">
            <v>支</v>
          </cell>
          <cell r="F1981">
            <v>10</v>
          </cell>
          <cell r="G1981">
            <v>710</v>
          </cell>
          <cell r="I1981">
            <v>710</v>
          </cell>
          <cell r="J1981">
            <v>6</v>
          </cell>
          <cell r="K1981">
            <v>426</v>
          </cell>
          <cell r="L1981">
            <v>-33</v>
          </cell>
          <cell r="M1981">
            <v>393</v>
          </cell>
          <cell r="N1981">
            <v>4</v>
          </cell>
          <cell r="O1981">
            <v>284</v>
          </cell>
          <cell r="P1981">
            <v>33</v>
          </cell>
          <cell r="Q1981">
            <v>317</v>
          </cell>
        </row>
        <row r="1982">
          <cell r="A1982" t="str">
            <v>GJ126</v>
          </cell>
          <cell r="B1982" t="str">
            <v>钻头</v>
          </cell>
          <cell r="C1982" t="str">
            <v>Q34</v>
          </cell>
          <cell r="D1982" t="str">
            <v>支</v>
          </cell>
          <cell r="E1982">
            <v>2</v>
          </cell>
          <cell r="F1982">
            <v>6</v>
          </cell>
          <cell r="G1982">
            <v>735.3</v>
          </cell>
          <cell r="I1982">
            <v>735.3</v>
          </cell>
          <cell r="J1982">
            <v>3</v>
          </cell>
          <cell r="K1982">
            <v>367.65</v>
          </cell>
          <cell r="L1982">
            <v>0.86</v>
          </cell>
          <cell r="M1982">
            <v>368.51</v>
          </cell>
          <cell r="N1982">
            <v>5</v>
          </cell>
          <cell r="O1982">
            <v>612.75</v>
          </cell>
          <cell r="P1982">
            <v>12.9</v>
          </cell>
          <cell r="Q1982">
            <v>625.65</v>
          </cell>
        </row>
        <row r="1983">
          <cell r="A1983" t="str">
            <v>GJ127</v>
          </cell>
          <cell r="B1983" t="str">
            <v>钻头</v>
          </cell>
          <cell r="C1983" t="str">
            <v>Q35</v>
          </cell>
          <cell r="D1983" t="str">
            <v>支</v>
          </cell>
          <cell r="F1983">
            <v>4</v>
          </cell>
          <cell r="G1983">
            <v>480</v>
          </cell>
          <cell r="H1983">
            <v>3.1</v>
          </cell>
          <cell r="I1983">
            <v>483.1</v>
          </cell>
          <cell r="J1983">
            <v>4</v>
          </cell>
          <cell r="K1983">
            <v>480</v>
          </cell>
          <cell r="L1983">
            <v>3.1</v>
          </cell>
          <cell r="M1983">
            <v>483.1</v>
          </cell>
        </row>
        <row r="1984">
          <cell r="A1984" t="str">
            <v>GJ128</v>
          </cell>
          <cell r="B1984" t="str">
            <v>钻头</v>
          </cell>
          <cell r="C1984" t="str">
            <v>Q37.5</v>
          </cell>
          <cell r="D1984" t="str">
            <v>支</v>
          </cell>
          <cell r="F1984">
            <v>3</v>
          </cell>
          <cell r="G1984">
            <v>489.75</v>
          </cell>
          <cell r="I1984">
            <v>489.75</v>
          </cell>
          <cell r="J1984">
            <v>3</v>
          </cell>
          <cell r="K1984">
            <v>489.75</v>
          </cell>
          <cell r="M1984">
            <v>489.75</v>
          </cell>
        </row>
        <row r="1985">
          <cell r="A1985" t="str">
            <v>GJ129</v>
          </cell>
          <cell r="B1985" t="str">
            <v>钻头</v>
          </cell>
          <cell r="C1985" t="str">
            <v>Q38</v>
          </cell>
          <cell r="D1985" t="str">
            <v>支</v>
          </cell>
          <cell r="F1985">
            <v>5</v>
          </cell>
          <cell r="G1985">
            <v>825</v>
          </cell>
          <cell r="I1985">
            <v>825</v>
          </cell>
          <cell r="J1985">
            <v>2</v>
          </cell>
          <cell r="K1985">
            <v>330</v>
          </cell>
          <cell r="L1985">
            <v>-5.3</v>
          </cell>
          <cell r="M1985">
            <v>324.7</v>
          </cell>
          <cell r="N1985">
            <v>3</v>
          </cell>
          <cell r="O1985">
            <v>495</v>
          </cell>
          <cell r="P1985">
            <v>5.3</v>
          </cell>
          <cell r="Q1985">
            <v>500.3</v>
          </cell>
        </row>
        <row r="1986">
          <cell r="A1986" t="str">
            <v>GJ130</v>
          </cell>
          <cell r="B1986" t="str">
            <v>钻头</v>
          </cell>
          <cell r="C1986" t="str">
            <v>Q44</v>
          </cell>
          <cell r="D1986" t="str">
            <v>支</v>
          </cell>
          <cell r="F1986">
            <v>1</v>
          </cell>
          <cell r="G1986">
            <v>200</v>
          </cell>
          <cell r="I1986">
            <v>200</v>
          </cell>
          <cell r="N1986">
            <v>1</v>
          </cell>
          <cell r="O1986">
            <v>200</v>
          </cell>
          <cell r="Q1986">
            <v>200</v>
          </cell>
        </row>
        <row r="1987">
          <cell r="A1987" t="str">
            <v>GJ131</v>
          </cell>
          <cell r="B1987" t="str">
            <v>钻头</v>
          </cell>
          <cell r="C1987" t="str">
            <v>Q49</v>
          </cell>
          <cell r="D1987" t="str">
            <v>支</v>
          </cell>
          <cell r="E1987">
            <v>2</v>
          </cell>
          <cell r="F1987">
            <v>5</v>
          </cell>
          <cell r="G1987">
            <v>1290.5999999999999</v>
          </cell>
          <cell r="I1987">
            <v>1290.5999999999999</v>
          </cell>
          <cell r="J1987">
            <v>7</v>
          </cell>
          <cell r="K1987">
            <v>1806.84</v>
          </cell>
          <cell r="L1987">
            <v>-4.83</v>
          </cell>
          <cell r="M1987">
            <v>1802.01</v>
          </cell>
          <cell r="P1987">
            <v>4.26</v>
          </cell>
          <cell r="Q1987">
            <v>4.26</v>
          </cell>
        </row>
        <row r="1988">
          <cell r="A1988" t="str">
            <v>GJ132</v>
          </cell>
          <cell r="B1988" t="str">
            <v>钻头</v>
          </cell>
          <cell r="C1988" t="str">
            <v>Q53</v>
          </cell>
          <cell r="D1988" t="str">
            <v>支</v>
          </cell>
          <cell r="F1988">
            <v>4</v>
          </cell>
          <cell r="G1988">
            <v>1244.44</v>
          </cell>
          <cell r="I1988">
            <v>1244.44</v>
          </cell>
          <cell r="J1988">
            <v>2</v>
          </cell>
          <cell r="K1988">
            <v>622.22</v>
          </cell>
          <cell r="L1988">
            <v>-1.1399999999999999</v>
          </cell>
          <cell r="M1988">
            <v>621.08000000000004</v>
          </cell>
          <cell r="N1988">
            <v>2</v>
          </cell>
          <cell r="O1988">
            <v>622.22</v>
          </cell>
          <cell r="P1988">
            <v>1.1399999999999999</v>
          </cell>
          <cell r="Q1988">
            <v>623.36</v>
          </cell>
        </row>
        <row r="1989">
          <cell r="A1989" t="str">
            <v>GJ135</v>
          </cell>
          <cell r="B1989" t="str">
            <v>中心钻</v>
          </cell>
          <cell r="C1989" t="str">
            <v>Q3</v>
          </cell>
          <cell r="D1989" t="str">
            <v>支</v>
          </cell>
          <cell r="E1989">
            <v>10</v>
          </cell>
          <cell r="F1989">
            <v>70</v>
          </cell>
          <cell r="G1989">
            <v>266</v>
          </cell>
          <cell r="I1989">
            <v>266</v>
          </cell>
          <cell r="J1989">
            <v>50</v>
          </cell>
          <cell r="K1989">
            <v>190</v>
          </cell>
          <cell r="L1989">
            <v>0.85</v>
          </cell>
          <cell r="M1989">
            <v>190.85</v>
          </cell>
          <cell r="N1989">
            <v>30</v>
          </cell>
          <cell r="O1989">
            <v>114</v>
          </cell>
          <cell r="P1989">
            <v>-0.37</v>
          </cell>
          <cell r="Q1989">
            <v>113.63</v>
          </cell>
        </row>
        <row r="1990">
          <cell r="A1990" t="str">
            <v>GJ136</v>
          </cell>
          <cell r="B1990" t="str">
            <v>中心钻</v>
          </cell>
          <cell r="C1990" t="str">
            <v>Q4</v>
          </cell>
          <cell r="D1990" t="str">
            <v>支</v>
          </cell>
          <cell r="E1990">
            <v>10</v>
          </cell>
          <cell r="F1990">
            <v>95</v>
          </cell>
          <cell r="G1990">
            <v>570</v>
          </cell>
          <cell r="I1990">
            <v>570</v>
          </cell>
          <cell r="J1990">
            <v>54</v>
          </cell>
          <cell r="K1990">
            <v>324</v>
          </cell>
          <cell r="L1990">
            <v>5</v>
          </cell>
          <cell r="M1990">
            <v>329</v>
          </cell>
          <cell r="N1990">
            <v>51</v>
          </cell>
          <cell r="O1990">
            <v>306</v>
          </cell>
          <cell r="P1990">
            <v>-5.05</v>
          </cell>
          <cell r="Q1990">
            <v>300.95</v>
          </cell>
        </row>
        <row r="1991">
          <cell r="A1991" t="str">
            <v>GJ137</v>
          </cell>
          <cell r="B1991" t="str">
            <v>中心钻</v>
          </cell>
          <cell r="C1991" t="str">
            <v>Q5</v>
          </cell>
          <cell r="D1991" t="str">
            <v>支</v>
          </cell>
          <cell r="E1991">
            <v>6</v>
          </cell>
          <cell r="F1991">
            <v>120</v>
          </cell>
          <cell r="G1991">
            <v>960</v>
          </cell>
          <cell r="I1991">
            <v>960</v>
          </cell>
          <cell r="J1991">
            <v>99</v>
          </cell>
          <cell r="K1991">
            <v>792</v>
          </cell>
          <cell r="L1991">
            <v>6.61</v>
          </cell>
          <cell r="M1991">
            <v>798.61</v>
          </cell>
          <cell r="N1991">
            <v>27</v>
          </cell>
          <cell r="O1991">
            <v>216</v>
          </cell>
          <cell r="P1991">
            <v>-11.34</v>
          </cell>
          <cell r="Q1991">
            <v>204.66</v>
          </cell>
        </row>
        <row r="1992">
          <cell r="A1992" t="str">
            <v>GJ166</v>
          </cell>
          <cell r="B1992" t="str">
            <v>拉动式计数器</v>
          </cell>
          <cell r="D1992" t="str">
            <v>只</v>
          </cell>
          <cell r="E1992">
            <v>38</v>
          </cell>
          <cell r="F1992">
            <v>196</v>
          </cell>
          <cell r="G1992">
            <v>31830.400000000001</v>
          </cell>
          <cell r="H1992">
            <v>7713.02</v>
          </cell>
          <cell r="I1992">
            <v>39543.42</v>
          </cell>
          <cell r="J1992">
            <v>156</v>
          </cell>
          <cell r="K1992">
            <v>25334.400000000001</v>
          </cell>
          <cell r="L1992">
            <v>6605.6</v>
          </cell>
          <cell r="M1992">
            <v>31940</v>
          </cell>
          <cell r="N1992">
            <v>78</v>
          </cell>
          <cell r="O1992">
            <v>12667.2</v>
          </cell>
          <cell r="P1992">
            <v>2140.1799999999998</v>
          </cell>
          <cell r="Q1992">
            <v>14807.38</v>
          </cell>
        </row>
        <row r="1993">
          <cell r="A1993" t="str">
            <v>GJ171</v>
          </cell>
          <cell r="B1993" t="str">
            <v>立铣刀</v>
          </cell>
          <cell r="C1993" t="str">
            <v>Q12</v>
          </cell>
          <cell r="D1993" t="str">
            <v>支</v>
          </cell>
          <cell r="E1993">
            <v>25</v>
          </cell>
          <cell r="F1993">
            <v>223</v>
          </cell>
          <cell r="G1993">
            <v>2965.9</v>
          </cell>
          <cell r="H1993">
            <v>-102.2</v>
          </cell>
          <cell r="I1993">
            <v>2863.7</v>
          </cell>
          <cell r="J1993">
            <v>126</v>
          </cell>
          <cell r="K1993">
            <v>1675.8</v>
          </cell>
          <cell r="L1993">
            <v>-114.35</v>
          </cell>
          <cell r="M1993">
            <v>1561.45</v>
          </cell>
          <cell r="N1993">
            <v>122</v>
          </cell>
          <cell r="O1993">
            <v>1622.6</v>
          </cell>
          <cell r="P1993">
            <v>-5.18</v>
          </cell>
          <cell r="Q1993">
            <v>1617.42</v>
          </cell>
        </row>
        <row r="1994">
          <cell r="A1994" t="str">
            <v>GJ172</v>
          </cell>
          <cell r="B1994" t="str">
            <v>立铣刀</v>
          </cell>
          <cell r="C1994" t="str">
            <v>Q14</v>
          </cell>
          <cell r="D1994" t="str">
            <v>支</v>
          </cell>
          <cell r="E1994">
            <v>54</v>
          </cell>
          <cell r="F1994">
            <v>104</v>
          </cell>
          <cell r="G1994">
            <v>2371.1999999999998</v>
          </cell>
          <cell r="H1994">
            <v>-57.6</v>
          </cell>
          <cell r="I1994">
            <v>2313.6</v>
          </cell>
          <cell r="J1994">
            <v>88</v>
          </cell>
          <cell r="K1994">
            <v>2006.4</v>
          </cell>
          <cell r="L1994">
            <v>-170.35</v>
          </cell>
          <cell r="M1994">
            <v>1836.05</v>
          </cell>
          <cell r="N1994">
            <v>70</v>
          </cell>
          <cell r="O1994">
            <v>1596</v>
          </cell>
          <cell r="P1994">
            <v>-17.510000000000002</v>
          </cell>
          <cell r="Q1994">
            <v>1578.49</v>
          </cell>
        </row>
        <row r="1995">
          <cell r="A1995" t="str">
            <v>GJ173</v>
          </cell>
          <cell r="B1995" t="str">
            <v>立铣刀</v>
          </cell>
          <cell r="C1995" t="str">
            <v>Q16</v>
          </cell>
          <cell r="D1995" t="str">
            <v>支</v>
          </cell>
          <cell r="E1995">
            <v>22</v>
          </cell>
          <cell r="F1995">
            <v>71</v>
          </cell>
          <cell r="G1995">
            <v>1618.8</v>
          </cell>
          <cell r="H1995">
            <v>-50.4</v>
          </cell>
          <cell r="I1995">
            <v>1568.4</v>
          </cell>
          <cell r="J1995">
            <v>48</v>
          </cell>
          <cell r="K1995">
            <v>1094.4000000000001</v>
          </cell>
          <cell r="L1995">
            <v>-110.69</v>
          </cell>
          <cell r="M1995">
            <v>983.71</v>
          </cell>
          <cell r="N1995">
            <v>45</v>
          </cell>
          <cell r="O1995">
            <v>1026</v>
          </cell>
          <cell r="P1995">
            <v>-1.71</v>
          </cell>
          <cell r="Q1995">
            <v>1024.29</v>
          </cell>
        </row>
        <row r="1996">
          <cell r="A1996" t="str">
            <v>GJ174</v>
          </cell>
          <cell r="B1996" t="str">
            <v>立铣刀</v>
          </cell>
          <cell r="C1996" t="str">
            <v>Q18</v>
          </cell>
          <cell r="D1996" t="str">
            <v>支</v>
          </cell>
          <cell r="E1996">
            <v>10</v>
          </cell>
          <cell r="F1996">
            <v>96</v>
          </cell>
          <cell r="G1996">
            <v>2553.6</v>
          </cell>
          <cell r="I1996">
            <v>2553.6</v>
          </cell>
          <cell r="J1996">
            <v>67</v>
          </cell>
          <cell r="K1996">
            <v>1782.2</v>
          </cell>
          <cell r="L1996">
            <v>-89.91</v>
          </cell>
          <cell r="M1996">
            <v>1692.29</v>
          </cell>
          <cell r="N1996">
            <v>39</v>
          </cell>
          <cell r="O1996">
            <v>1037.4000000000001</v>
          </cell>
          <cell r="P1996">
            <v>63.65</v>
          </cell>
          <cell r="Q1996">
            <v>1101.05</v>
          </cell>
        </row>
        <row r="1997">
          <cell r="A1997" t="str">
            <v>GJ175</v>
          </cell>
          <cell r="B1997" t="str">
            <v>立铣刀</v>
          </cell>
          <cell r="C1997" t="str">
            <v>Q20</v>
          </cell>
          <cell r="D1997" t="str">
            <v>支</v>
          </cell>
          <cell r="E1997">
            <v>10</v>
          </cell>
          <cell r="F1997">
            <v>92</v>
          </cell>
          <cell r="G1997">
            <v>2884.2</v>
          </cell>
          <cell r="H1997">
            <v>-303.61</v>
          </cell>
          <cell r="I1997">
            <v>2580.59</v>
          </cell>
          <cell r="J1997">
            <v>77</v>
          </cell>
          <cell r="K1997">
            <v>2413.9499999999998</v>
          </cell>
          <cell r="L1997">
            <v>-254.77</v>
          </cell>
          <cell r="M1997">
            <v>2159.1799999999998</v>
          </cell>
          <cell r="N1997">
            <v>25</v>
          </cell>
          <cell r="O1997">
            <v>783.75</v>
          </cell>
          <cell r="P1997">
            <v>-82.51</v>
          </cell>
          <cell r="Q1997">
            <v>701.24</v>
          </cell>
        </row>
        <row r="1998">
          <cell r="A1998" t="str">
            <v>GJ176</v>
          </cell>
          <cell r="B1998" t="str">
            <v>立铣刀</v>
          </cell>
          <cell r="C1998" t="str">
            <v>Q22</v>
          </cell>
          <cell r="D1998" t="str">
            <v>支</v>
          </cell>
          <cell r="E1998">
            <v>40</v>
          </cell>
          <cell r="F1998">
            <v>120</v>
          </cell>
          <cell r="G1998">
            <v>3762</v>
          </cell>
          <cell r="I1998">
            <v>3762</v>
          </cell>
          <cell r="J1998">
            <v>79</v>
          </cell>
          <cell r="K1998">
            <v>2476.65</v>
          </cell>
          <cell r="L1998">
            <v>-139.54</v>
          </cell>
          <cell r="M1998">
            <v>2337.11</v>
          </cell>
          <cell r="N1998">
            <v>81</v>
          </cell>
          <cell r="O1998">
            <v>2539.35</v>
          </cell>
          <cell r="P1998">
            <v>56.16</v>
          </cell>
          <cell r="Q1998">
            <v>2595.5100000000002</v>
          </cell>
        </row>
        <row r="1999">
          <cell r="A1999" t="str">
            <v>GJ177</v>
          </cell>
          <cell r="B1999" t="str">
            <v>立铣刀</v>
          </cell>
          <cell r="C1999" t="str">
            <v>Q24</v>
          </cell>
          <cell r="D1999" t="str">
            <v>支</v>
          </cell>
          <cell r="E1999">
            <v>7</v>
          </cell>
          <cell r="F1999">
            <v>40</v>
          </cell>
          <cell r="G1999">
            <v>1406</v>
          </cell>
          <cell r="H1999">
            <v>-37</v>
          </cell>
          <cell r="I1999">
            <v>1369</v>
          </cell>
          <cell r="J1999">
            <v>17</v>
          </cell>
          <cell r="K1999">
            <v>597.54999999999995</v>
          </cell>
          <cell r="L1999">
            <v>-44.95</v>
          </cell>
          <cell r="M1999">
            <v>552.6</v>
          </cell>
          <cell r="N1999">
            <v>30</v>
          </cell>
          <cell r="O1999">
            <v>1054.5</v>
          </cell>
          <cell r="P1999">
            <v>-5.41</v>
          </cell>
          <cell r="Q1999">
            <v>1049.0899999999999</v>
          </cell>
        </row>
        <row r="2000">
          <cell r="A2000" t="str">
            <v>GJ178</v>
          </cell>
          <cell r="B2000" t="str">
            <v>立铣刀</v>
          </cell>
          <cell r="C2000" t="str">
            <v>Q25</v>
          </cell>
          <cell r="D2000" t="str">
            <v>支</v>
          </cell>
          <cell r="E2000">
            <v>9</v>
          </cell>
          <cell r="F2000">
            <v>10</v>
          </cell>
          <cell r="G2000">
            <v>351.5</v>
          </cell>
          <cell r="H2000">
            <v>-37</v>
          </cell>
          <cell r="I2000">
            <v>314.5</v>
          </cell>
          <cell r="J2000">
            <v>12</v>
          </cell>
          <cell r="K2000">
            <v>421.8</v>
          </cell>
          <cell r="L2000">
            <v>-9.51</v>
          </cell>
          <cell r="M2000">
            <v>412.29</v>
          </cell>
          <cell r="N2000">
            <v>7</v>
          </cell>
          <cell r="O2000">
            <v>246.05</v>
          </cell>
          <cell r="P2000">
            <v>-11.52</v>
          </cell>
          <cell r="Q2000">
            <v>234.53</v>
          </cell>
        </row>
        <row r="2001">
          <cell r="A2001" t="str">
            <v>GJ180</v>
          </cell>
          <cell r="B2001" t="str">
            <v>立铣刀</v>
          </cell>
          <cell r="C2001" t="str">
            <v>Q28</v>
          </cell>
          <cell r="D2001" t="str">
            <v>支</v>
          </cell>
          <cell r="E2001">
            <v>6</v>
          </cell>
          <cell r="F2001">
            <v>33</v>
          </cell>
          <cell r="G2001">
            <v>1567.5</v>
          </cell>
          <cell r="H2001">
            <v>-95</v>
          </cell>
          <cell r="I2001">
            <v>1472.5</v>
          </cell>
          <cell r="J2001">
            <v>32</v>
          </cell>
          <cell r="K2001">
            <v>1520</v>
          </cell>
          <cell r="L2001">
            <v>-122.63</v>
          </cell>
          <cell r="M2001">
            <v>1397.37</v>
          </cell>
          <cell r="N2001">
            <v>7</v>
          </cell>
          <cell r="O2001">
            <v>332.5</v>
          </cell>
          <cell r="P2001">
            <v>-2.34</v>
          </cell>
          <cell r="Q2001">
            <v>330.16</v>
          </cell>
        </row>
        <row r="2002">
          <cell r="A2002" t="str">
            <v>GJ181</v>
          </cell>
          <cell r="B2002" t="str">
            <v>立铣刀</v>
          </cell>
          <cell r="C2002" t="str">
            <v>Q30</v>
          </cell>
          <cell r="D2002" t="str">
            <v>支</v>
          </cell>
          <cell r="F2002">
            <v>50</v>
          </cell>
          <cell r="G2002">
            <v>2802.5</v>
          </cell>
          <cell r="I2002">
            <v>2802.5</v>
          </cell>
          <cell r="J2002">
            <v>35</v>
          </cell>
          <cell r="K2002">
            <v>1961.75</v>
          </cell>
          <cell r="L2002">
            <v>-73.83</v>
          </cell>
          <cell r="M2002">
            <v>1887.92</v>
          </cell>
          <cell r="N2002">
            <v>15</v>
          </cell>
          <cell r="O2002">
            <v>840.75</v>
          </cell>
          <cell r="P2002">
            <v>73.83</v>
          </cell>
          <cell r="Q2002">
            <v>914.58</v>
          </cell>
        </row>
        <row r="2003">
          <cell r="A2003" t="str">
            <v>GJ182</v>
          </cell>
          <cell r="B2003" t="str">
            <v>立铣刀</v>
          </cell>
          <cell r="C2003" t="str">
            <v>Q32</v>
          </cell>
          <cell r="D2003" t="str">
            <v>支</v>
          </cell>
          <cell r="F2003">
            <v>41</v>
          </cell>
          <cell r="G2003">
            <v>2337</v>
          </cell>
          <cell r="I2003">
            <v>2337</v>
          </cell>
          <cell r="J2003">
            <v>35</v>
          </cell>
          <cell r="K2003">
            <v>1995</v>
          </cell>
          <cell r="L2003">
            <v>-94.04</v>
          </cell>
          <cell r="M2003">
            <v>1900.96</v>
          </cell>
          <cell r="N2003">
            <v>6</v>
          </cell>
          <cell r="O2003">
            <v>342</v>
          </cell>
          <cell r="P2003">
            <v>94.04</v>
          </cell>
          <cell r="Q2003">
            <v>436.04</v>
          </cell>
        </row>
        <row r="2004">
          <cell r="A2004" t="str">
            <v>GJ183</v>
          </cell>
          <cell r="B2004" t="str">
            <v>立铣刀</v>
          </cell>
          <cell r="C2004" t="str">
            <v>Q36</v>
          </cell>
          <cell r="D2004" t="str">
            <v>支</v>
          </cell>
          <cell r="E2004">
            <v>4</v>
          </cell>
          <cell r="F2004">
            <v>20</v>
          </cell>
          <cell r="G2004">
            <v>1406</v>
          </cell>
          <cell r="H2004">
            <v>-148</v>
          </cell>
          <cell r="I2004">
            <v>1258</v>
          </cell>
          <cell r="J2004">
            <v>8</v>
          </cell>
          <cell r="K2004">
            <v>562.4</v>
          </cell>
          <cell r="L2004">
            <v>-25.3</v>
          </cell>
          <cell r="M2004">
            <v>537.1</v>
          </cell>
          <cell r="N2004">
            <v>16</v>
          </cell>
          <cell r="O2004">
            <v>1124.8</v>
          </cell>
          <cell r="P2004">
            <v>-99.02</v>
          </cell>
          <cell r="Q2004">
            <v>1025.78</v>
          </cell>
        </row>
        <row r="2005">
          <cell r="A2005" t="str">
            <v>GJ184</v>
          </cell>
          <cell r="B2005" t="str">
            <v>立铣刀</v>
          </cell>
          <cell r="C2005" t="str">
            <v>Q45</v>
          </cell>
          <cell r="D2005" t="str">
            <v>支</v>
          </cell>
          <cell r="E2005">
            <v>10</v>
          </cell>
          <cell r="F2005">
            <v>17</v>
          </cell>
          <cell r="G2005">
            <v>4402.66</v>
          </cell>
          <cell r="H2005">
            <v>-364.15</v>
          </cell>
          <cell r="I2005">
            <v>4038.51</v>
          </cell>
          <cell r="J2005">
            <v>21</v>
          </cell>
          <cell r="K2005">
            <v>5438.58</v>
          </cell>
          <cell r="L2005">
            <v>-830.47</v>
          </cell>
          <cell r="M2005">
            <v>4608.1099999999997</v>
          </cell>
          <cell r="N2005">
            <v>6</v>
          </cell>
          <cell r="O2005">
            <v>1553.88</v>
          </cell>
          <cell r="P2005">
            <v>175.25</v>
          </cell>
          <cell r="Q2005">
            <v>1729.13</v>
          </cell>
        </row>
        <row r="2006">
          <cell r="A2006" t="str">
            <v>GJ185</v>
          </cell>
          <cell r="B2006" t="str">
            <v>键槽刀</v>
          </cell>
          <cell r="C2006" t="str">
            <v>Q5</v>
          </cell>
          <cell r="D2006" t="str">
            <v>支</v>
          </cell>
          <cell r="F2006">
            <v>100</v>
          </cell>
          <cell r="G2006">
            <v>350</v>
          </cell>
          <cell r="I2006">
            <v>350</v>
          </cell>
          <cell r="J2006">
            <v>9</v>
          </cell>
          <cell r="K2006">
            <v>31.5</v>
          </cell>
          <cell r="L2006">
            <v>8.33</v>
          </cell>
          <cell r="M2006">
            <v>39.83</v>
          </cell>
          <cell r="N2006">
            <v>91</v>
          </cell>
          <cell r="O2006">
            <v>318.5</v>
          </cell>
          <cell r="P2006">
            <v>-8.33</v>
          </cell>
          <cell r="Q2006">
            <v>310.17</v>
          </cell>
        </row>
        <row r="2007">
          <cell r="A2007" t="str">
            <v>GJ187</v>
          </cell>
          <cell r="B2007" t="str">
            <v>键槽刀</v>
          </cell>
          <cell r="C2007" t="str">
            <v>Q8</v>
          </cell>
          <cell r="D2007" t="str">
            <v>支</v>
          </cell>
          <cell r="E2007">
            <v>15</v>
          </cell>
          <cell r="F2007">
            <v>50</v>
          </cell>
          <cell r="G2007">
            <v>380</v>
          </cell>
          <cell r="H2007">
            <v>-40</v>
          </cell>
          <cell r="I2007">
            <v>340</v>
          </cell>
          <cell r="J2007">
            <v>28</v>
          </cell>
          <cell r="K2007">
            <v>212.8</v>
          </cell>
          <cell r="L2007">
            <v>-22.28</v>
          </cell>
          <cell r="M2007">
            <v>190.52</v>
          </cell>
          <cell r="N2007">
            <v>37</v>
          </cell>
          <cell r="O2007">
            <v>281.2</v>
          </cell>
          <cell r="P2007">
            <v>-29.51</v>
          </cell>
          <cell r="Q2007">
            <v>251.69</v>
          </cell>
        </row>
        <row r="2008">
          <cell r="A2008" t="str">
            <v>GJ188</v>
          </cell>
          <cell r="B2008" t="str">
            <v>键槽刀</v>
          </cell>
          <cell r="C2008" t="str">
            <v>Q10</v>
          </cell>
          <cell r="D2008" t="str">
            <v>支</v>
          </cell>
          <cell r="E2008">
            <v>14</v>
          </cell>
          <cell r="F2008">
            <v>70</v>
          </cell>
          <cell r="G2008">
            <v>532</v>
          </cell>
          <cell r="H2008">
            <v>-40</v>
          </cell>
          <cell r="I2008">
            <v>492</v>
          </cell>
          <cell r="J2008">
            <v>49</v>
          </cell>
          <cell r="K2008">
            <v>372.4</v>
          </cell>
          <cell r="L2008">
            <v>-31.5</v>
          </cell>
          <cell r="M2008">
            <v>340.9</v>
          </cell>
          <cell r="N2008">
            <v>35</v>
          </cell>
          <cell r="O2008">
            <v>266</v>
          </cell>
          <cell r="P2008">
            <v>-19.739999999999998</v>
          </cell>
          <cell r="Q2008">
            <v>246.26</v>
          </cell>
        </row>
        <row r="2009">
          <cell r="A2009" t="str">
            <v>GJ189</v>
          </cell>
          <cell r="B2009" t="str">
            <v>键槽刀</v>
          </cell>
          <cell r="C2009" t="str">
            <v>Q12</v>
          </cell>
          <cell r="D2009" t="str">
            <v>支</v>
          </cell>
          <cell r="E2009">
            <v>9</v>
          </cell>
          <cell r="F2009">
            <v>70</v>
          </cell>
          <cell r="G2009">
            <v>798</v>
          </cell>
          <cell r="I2009">
            <v>798</v>
          </cell>
          <cell r="J2009">
            <v>44</v>
          </cell>
          <cell r="K2009">
            <v>501.6</v>
          </cell>
          <cell r="L2009">
            <v>-27.64</v>
          </cell>
          <cell r="M2009">
            <v>473.96</v>
          </cell>
          <cell r="N2009">
            <v>35</v>
          </cell>
          <cell r="O2009">
            <v>399</v>
          </cell>
          <cell r="P2009">
            <v>6.13</v>
          </cell>
          <cell r="Q2009">
            <v>405.13</v>
          </cell>
        </row>
        <row r="2010">
          <cell r="A2010" t="str">
            <v>GJ192</v>
          </cell>
          <cell r="B2010" t="str">
            <v>键槽刀</v>
          </cell>
          <cell r="C2010" t="str">
            <v>Q18</v>
          </cell>
          <cell r="D2010" t="str">
            <v>支</v>
          </cell>
          <cell r="E2010">
            <v>8</v>
          </cell>
          <cell r="F2010">
            <v>40</v>
          </cell>
          <cell r="G2010">
            <v>1178</v>
          </cell>
          <cell r="H2010">
            <v>-124</v>
          </cell>
          <cell r="I2010">
            <v>1054</v>
          </cell>
          <cell r="J2010">
            <v>29</v>
          </cell>
          <cell r="K2010">
            <v>854.05</v>
          </cell>
          <cell r="L2010">
            <v>-81.75</v>
          </cell>
          <cell r="M2010">
            <v>772.3</v>
          </cell>
          <cell r="N2010">
            <v>19</v>
          </cell>
          <cell r="O2010">
            <v>559.54999999999995</v>
          </cell>
          <cell r="P2010">
            <v>-57.39</v>
          </cell>
          <cell r="Q2010">
            <v>502.16</v>
          </cell>
        </row>
        <row r="2011">
          <cell r="A2011" t="str">
            <v>GJ193</v>
          </cell>
          <cell r="B2011" t="str">
            <v>键槽刀</v>
          </cell>
          <cell r="C2011" t="str">
            <v>Q20</v>
          </cell>
          <cell r="D2011" t="str">
            <v>支</v>
          </cell>
          <cell r="E2011">
            <v>22</v>
          </cell>
          <cell r="F2011">
            <v>55</v>
          </cell>
          <cell r="G2011">
            <v>1828.75</v>
          </cell>
          <cell r="H2011">
            <v>-17.5</v>
          </cell>
          <cell r="I2011">
            <v>1811.25</v>
          </cell>
          <cell r="J2011">
            <v>47</v>
          </cell>
          <cell r="K2011">
            <v>1562.75</v>
          </cell>
          <cell r="L2011">
            <v>-88.16</v>
          </cell>
          <cell r="M2011">
            <v>1474.59</v>
          </cell>
          <cell r="N2011">
            <v>30</v>
          </cell>
          <cell r="O2011">
            <v>997.5</v>
          </cell>
          <cell r="P2011">
            <v>-6.28</v>
          </cell>
          <cell r="Q2011">
            <v>991.22</v>
          </cell>
        </row>
        <row r="2012">
          <cell r="A2012" t="str">
            <v>GJ196</v>
          </cell>
          <cell r="B2012" t="str">
            <v>键槽刀</v>
          </cell>
          <cell r="C2012" t="str">
            <v>Q25</v>
          </cell>
          <cell r="D2012" t="str">
            <v>支</v>
          </cell>
          <cell r="E2012">
            <v>10</v>
          </cell>
          <cell r="F2012">
            <v>24</v>
          </cell>
          <cell r="G2012">
            <v>1299.5999999999999</v>
          </cell>
          <cell r="H2012">
            <v>-22.8</v>
          </cell>
          <cell r="I2012">
            <v>1276.8</v>
          </cell>
          <cell r="J2012">
            <v>24</v>
          </cell>
          <cell r="K2012">
            <v>1299.5999999999999</v>
          </cell>
          <cell r="L2012">
            <v>-172.67</v>
          </cell>
          <cell r="M2012">
            <v>1126.93</v>
          </cell>
          <cell r="N2012">
            <v>10</v>
          </cell>
          <cell r="O2012">
            <v>541.5</v>
          </cell>
          <cell r="P2012">
            <v>51.61</v>
          </cell>
          <cell r="Q2012">
            <v>593.11</v>
          </cell>
        </row>
        <row r="2013">
          <cell r="A2013" t="str">
            <v>GJ198</v>
          </cell>
          <cell r="B2013" t="str">
            <v>键槽刀</v>
          </cell>
          <cell r="C2013" t="str">
            <v>Q28</v>
          </cell>
          <cell r="D2013" t="str">
            <v>支</v>
          </cell>
          <cell r="E2013">
            <v>3</v>
          </cell>
          <cell r="F2013">
            <v>24</v>
          </cell>
          <cell r="G2013">
            <v>1299.5999999999999</v>
          </cell>
          <cell r="H2013">
            <v>-79.81</v>
          </cell>
          <cell r="I2013">
            <v>1219.79</v>
          </cell>
          <cell r="J2013">
            <v>21</v>
          </cell>
          <cell r="K2013">
            <v>1137.1500000000001</v>
          </cell>
          <cell r="L2013">
            <v>-99.99</v>
          </cell>
          <cell r="M2013">
            <v>1037.1600000000001</v>
          </cell>
          <cell r="N2013">
            <v>6</v>
          </cell>
          <cell r="O2013">
            <v>324.89999999999998</v>
          </cell>
          <cell r="P2013">
            <v>3.12</v>
          </cell>
          <cell r="Q2013">
            <v>328.02</v>
          </cell>
        </row>
        <row r="2014">
          <cell r="A2014" t="str">
            <v>GJ201</v>
          </cell>
          <cell r="B2014" t="str">
            <v>键槽刀</v>
          </cell>
          <cell r="C2014" t="str">
            <v>Q36</v>
          </cell>
          <cell r="D2014" t="str">
            <v>支</v>
          </cell>
          <cell r="E2014">
            <v>4</v>
          </cell>
          <cell r="F2014">
            <v>30</v>
          </cell>
          <cell r="G2014">
            <v>2337</v>
          </cell>
          <cell r="I2014">
            <v>2337</v>
          </cell>
          <cell r="J2014">
            <v>12</v>
          </cell>
          <cell r="K2014">
            <v>934.8</v>
          </cell>
          <cell r="L2014">
            <v>-18.02</v>
          </cell>
          <cell r="M2014">
            <v>916.78</v>
          </cell>
          <cell r="N2014">
            <v>22</v>
          </cell>
          <cell r="O2014">
            <v>1713.8</v>
          </cell>
          <cell r="P2014">
            <v>33.51</v>
          </cell>
          <cell r="Q2014">
            <v>1747.31</v>
          </cell>
        </row>
        <row r="2015">
          <cell r="A2015" t="str">
            <v>GJ205</v>
          </cell>
          <cell r="B2015" t="str">
            <v>丁型铣刀</v>
          </cell>
          <cell r="C2015" t="str">
            <v>Q22</v>
          </cell>
          <cell r="D2015" t="str">
            <v>支</v>
          </cell>
          <cell r="F2015">
            <v>33</v>
          </cell>
          <cell r="G2015">
            <v>2805</v>
          </cell>
          <cell r="H2015">
            <v>-74.8</v>
          </cell>
          <cell r="I2015">
            <v>2730.2</v>
          </cell>
          <cell r="J2015">
            <v>12</v>
          </cell>
          <cell r="K2015">
            <v>1020</v>
          </cell>
          <cell r="L2015">
            <v>-58.01</v>
          </cell>
          <cell r="M2015">
            <v>961.99</v>
          </cell>
          <cell r="N2015">
            <v>21</v>
          </cell>
          <cell r="O2015">
            <v>1785</v>
          </cell>
          <cell r="P2015">
            <v>-16.79</v>
          </cell>
          <cell r="Q2015">
            <v>1768.21</v>
          </cell>
        </row>
        <row r="2016">
          <cell r="A2016" t="str">
            <v>GJ209</v>
          </cell>
          <cell r="B2016" t="str">
            <v>铰刀</v>
          </cell>
          <cell r="C2016" t="str">
            <v>Q6</v>
          </cell>
          <cell r="D2016" t="str">
            <v>支</v>
          </cell>
          <cell r="E2016">
            <v>18</v>
          </cell>
          <cell r="F2016">
            <v>56</v>
          </cell>
          <cell r="G2016">
            <v>1436.4</v>
          </cell>
          <cell r="H2016">
            <v>-202.8</v>
          </cell>
          <cell r="I2016">
            <v>1233.5999999999999</v>
          </cell>
          <cell r="J2016">
            <v>45</v>
          </cell>
          <cell r="K2016">
            <v>1154.25</v>
          </cell>
          <cell r="L2016">
            <v>-99.4</v>
          </cell>
          <cell r="M2016">
            <v>1054.8499999999999</v>
          </cell>
          <cell r="N2016">
            <v>29</v>
          </cell>
          <cell r="O2016">
            <v>743.85</v>
          </cell>
          <cell r="P2016">
            <v>-97.01</v>
          </cell>
          <cell r="Q2016">
            <v>646.84</v>
          </cell>
        </row>
        <row r="2017">
          <cell r="A2017" t="str">
            <v>GJ211</v>
          </cell>
          <cell r="B2017" t="str">
            <v>铰刀</v>
          </cell>
          <cell r="C2017" t="str">
            <v>Q10</v>
          </cell>
          <cell r="D2017" t="str">
            <v>支</v>
          </cell>
          <cell r="E2017">
            <v>20</v>
          </cell>
          <cell r="F2017">
            <v>20</v>
          </cell>
          <cell r="G2017">
            <v>512.79999999999995</v>
          </cell>
          <cell r="I2017">
            <v>512.79999999999995</v>
          </cell>
          <cell r="J2017">
            <v>38</v>
          </cell>
          <cell r="K2017">
            <v>974.32</v>
          </cell>
          <cell r="L2017">
            <v>-0.73</v>
          </cell>
          <cell r="M2017">
            <v>973.59</v>
          </cell>
          <cell r="N2017">
            <v>2</v>
          </cell>
          <cell r="O2017">
            <v>51.28</v>
          </cell>
          <cell r="P2017">
            <v>3.07</v>
          </cell>
          <cell r="Q2017">
            <v>54.35</v>
          </cell>
        </row>
        <row r="2018">
          <cell r="A2018" t="str">
            <v>GJ214</v>
          </cell>
          <cell r="B2018" t="str">
            <v>铰刀</v>
          </cell>
          <cell r="C2018" t="str">
            <v>Q16</v>
          </cell>
          <cell r="D2018" t="str">
            <v>支</v>
          </cell>
          <cell r="F2018">
            <v>15</v>
          </cell>
          <cell r="G2018">
            <v>506.25</v>
          </cell>
          <cell r="H2018">
            <v>52.5</v>
          </cell>
          <cell r="I2018">
            <v>558.75</v>
          </cell>
          <cell r="J2018">
            <v>11</v>
          </cell>
          <cell r="K2018">
            <v>371.25</v>
          </cell>
          <cell r="L2018">
            <v>39.020000000000003</v>
          </cell>
          <cell r="M2018">
            <v>410.27</v>
          </cell>
          <cell r="N2018">
            <v>4</v>
          </cell>
          <cell r="O2018">
            <v>135</v>
          </cell>
          <cell r="P2018">
            <v>13.48</v>
          </cell>
          <cell r="Q2018">
            <v>148.47999999999999</v>
          </cell>
        </row>
        <row r="2019">
          <cell r="A2019" t="str">
            <v>GJ217</v>
          </cell>
          <cell r="B2019" t="str">
            <v>铰刀</v>
          </cell>
          <cell r="C2019" t="str">
            <v>Q19</v>
          </cell>
          <cell r="D2019" t="str">
            <v>支</v>
          </cell>
          <cell r="F2019">
            <v>3</v>
          </cell>
          <cell r="G2019">
            <v>105.6</v>
          </cell>
          <cell r="I2019">
            <v>105.6</v>
          </cell>
          <cell r="J2019">
            <v>2</v>
          </cell>
          <cell r="K2019">
            <v>70.400000000000006</v>
          </cell>
          <cell r="M2019">
            <v>70.400000000000006</v>
          </cell>
          <cell r="N2019">
            <v>1</v>
          </cell>
          <cell r="O2019">
            <v>35.200000000000003</v>
          </cell>
          <cell r="Q2019">
            <v>35.200000000000003</v>
          </cell>
        </row>
        <row r="2020">
          <cell r="A2020" t="str">
            <v>GJ218</v>
          </cell>
          <cell r="B2020" t="str">
            <v>铰刀</v>
          </cell>
          <cell r="C2020" t="str">
            <v>Q20</v>
          </cell>
          <cell r="D2020" t="str">
            <v>支</v>
          </cell>
          <cell r="E2020">
            <v>2</v>
          </cell>
          <cell r="F2020">
            <v>8</v>
          </cell>
          <cell r="G2020">
            <v>164</v>
          </cell>
          <cell r="I2020">
            <v>164</v>
          </cell>
          <cell r="J2020">
            <v>6</v>
          </cell>
          <cell r="K2020">
            <v>123</v>
          </cell>
          <cell r="L2020">
            <v>1.85</v>
          </cell>
          <cell r="M2020">
            <v>124.85</v>
          </cell>
          <cell r="N2020">
            <v>4</v>
          </cell>
          <cell r="O2020">
            <v>82</v>
          </cell>
          <cell r="Q2020">
            <v>82</v>
          </cell>
        </row>
        <row r="2021">
          <cell r="A2021" t="str">
            <v>GJ220</v>
          </cell>
          <cell r="B2021" t="str">
            <v>铰刀</v>
          </cell>
          <cell r="C2021" t="str">
            <v>Q24</v>
          </cell>
          <cell r="D2021" t="str">
            <v>支</v>
          </cell>
          <cell r="F2021">
            <v>6</v>
          </cell>
          <cell r="G2021">
            <v>429.6</v>
          </cell>
          <cell r="I2021">
            <v>429.6</v>
          </cell>
          <cell r="J2021">
            <v>3</v>
          </cell>
          <cell r="K2021">
            <v>214.8</v>
          </cell>
          <cell r="M2021">
            <v>214.8</v>
          </cell>
          <cell r="N2021">
            <v>3</v>
          </cell>
          <cell r="O2021">
            <v>214.8</v>
          </cell>
          <cell r="Q2021">
            <v>214.8</v>
          </cell>
        </row>
        <row r="2022">
          <cell r="A2022" t="str">
            <v>GJ223</v>
          </cell>
          <cell r="B2022" t="str">
            <v>铰刀</v>
          </cell>
          <cell r="C2022" t="str">
            <v>Q28</v>
          </cell>
          <cell r="D2022" t="str">
            <v>支</v>
          </cell>
          <cell r="E2022">
            <v>16</v>
          </cell>
          <cell r="F2022">
            <v>110</v>
          </cell>
          <cell r="G2022">
            <v>4400</v>
          </cell>
          <cell r="H2022">
            <v>3644</v>
          </cell>
          <cell r="I2022">
            <v>8044</v>
          </cell>
          <cell r="J2022">
            <v>23</v>
          </cell>
          <cell r="K2022">
            <v>920</v>
          </cell>
          <cell r="L2022">
            <v>954.78</v>
          </cell>
          <cell r="M2022">
            <v>1874.78</v>
          </cell>
          <cell r="N2022">
            <v>103</v>
          </cell>
          <cell r="O2022">
            <v>4120</v>
          </cell>
          <cell r="P2022">
            <v>3536.06</v>
          </cell>
          <cell r="Q2022">
            <v>7656.06</v>
          </cell>
        </row>
        <row r="2023">
          <cell r="A2023" t="str">
            <v>GJ231</v>
          </cell>
          <cell r="B2023" t="str">
            <v>白钢刀</v>
          </cell>
          <cell r="C2023" t="str">
            <v>5*18*200</v>
          </cell>
          <cell r="D2023" t="str">
            <v>支</v>
          </cell>
          <cell r="E2023">
            <v>18</v>
          </cell>
          <cell r="F2023">
            <v>92</v>
          </cell>
          <cell r="G2023">
            <v>1458.2</v>
          </cell>
          <cell r="I2023">
            <v>1458.2</v>
          </cell>
          <cell r="J2023">
            <v>78</v>
          </cell>
          <cell r="K2023">
            <v>1236.3</v>
          </cell>
          <cell r="L2023">
            <v>27.25</v>
          </cell>
          <cell r="M2023">
            <v>1263.55</v>
          </cell>
          <cell r="N2023">
            <v>32</v>
          </cell>
          <cell r="O2023">
            <v>507.2</v>
          </cell>
          <cell r="P2023">
            <v>-31.49</v>
          </cell>
          <cell r="Q2023">
            <v>475.71</v>
          </cell>
        </row>
        <row r="2024">
          <cell r="A2024" t="str">
            <v>GJ233</v>
          </cell>
          <cell r="B2024" t="str">
            <v>白钢刀</v>
          </cell>
          <cell r="C2024" t="str">
            <v>6*18*200</v>
          </cell>
          <cell r="D2024" t="str">
            <v>支</v>
          </cell>
          <cell r="E2024">
            <v>21</v>
          </cell>
          <cell r="F2024">
            <v>20</v>
          </cell>
          <cell r="G2024">
            <v>427.4</v>
          </cell>
          <cell r="I2024">
            <v>427.4</v>
          </cell>
          <cell r="J2024">
            <v>27</v>
          </cell>
          <cell r="K2024">
            <v>576.99</v>
          </cell>
          <cell r="L2024">
            <v>-3.4</v>
          </cell>
          <cell r="M2024">
            <v>573.59</v>
          </cell>
          <cell r="N2024">
            <v>14</v>
          </cell>
          <cell r="O2024">
            <v>299.18</v>
          </cell>
          <cell r="P2024">
            <v>3.23</v>
          </cell>
          <cell r="Q2024">
            <v>302.41000000000003</v>
          </cell>
        </row>
        <row r="2025">
          <cell r="A2025" t="str">
            <v>GJ236</v>
          </cell>
          <cell r="B2025" t="str">
            <v>白钢刀</v>
          </cell>
          <cell r="C2025" t="str">
            <v>12*200</v>
          </cell>
          <cell r="D2025" t="str">
            <v>支</v>
          </cell>
          <cell r="F2025">
            <v>70</v>
          </cell>
          <cell r="G2025">
            <v>1136.8</v>
          </cell>
          <cell r="I2025">
            <v>1136.8</v>
          </cell>
          <cell r="J2025">
            <v>70</v>
          </cell>
          <cell r="K2025">
            <v>1136.8</v>
          </cell>
          <cell r="L2025">
            <v>0.01</v>
          </cell>
          <cell r="M2025">
            <v>1136.81</v>
          </cell>
          <cell r="P2025">
            <v>-0.01</v>
          </cell>
          <cell r="Q2025">
            <v>-0.01</v>
          </cell>
        </row>
        <row r="2026">
          <cell r="A2026" t="str">
            <v>GJ238</v>
          </cell>
          <cell r="B2026" t="str">
            <v>白钢刀</v>
          </cell>
          <cell r="C2026" t="str">
            <v>16*200</v>
          </cell>
          <cell r="D2026" t="str">
            <v>支</v>
          </cell>
          <cell r="E2026">
            <v>1</v>
          </cell>
          <cell r="F2026">
            <v>20</v>
          </cell>
          <cell r="G2026">
            <v>660</v>
          </cell>
          <cell r="I2026">
            <v>660</v>
          </cell>
          <cell r="J2026">
            <v>12</v>
          </cell>
          <cell r="K2026">
            <v>396</v>
          </cell>
          <cell r="L2026">
            <v>-1.91</v>
          </cell>
          <cell r="M2026">
            <v>394.09</v>
          </cell>
          <cell r="N2026">
            <v>9</v>
          </cell>
          <cell r="O2026">
            <v>297</v>
          </cell>
          <cell r="P2026">
            <v>1.91</v>
          </cell>
          <cell r="Q2026">
            <v>298.91000000000003</v>
          </cell>
        </row>
        <row r="2027">
          <cell r="A2027" t="str">
            <v>GJ240</v>
          </cell>
          <cell r="B2027" t="str">
            <v>白钢刀</v>
          </cell>
          <cell r="C2027" t="str">
            <v>20*200</v>
          </cell>
          <cell r="D2027" t="str">
            <v>支</v>
          </cell>
          <cell r="E2027">
            <v>6</v>
          </cell>
          <cell r="F2027">
            <v>10</v>
          </cell>
          <cell r="G2027">
            <v>400</v>
          </cell>
          <cell r="I2027">
            <v>400</v>
          </cell>
          <cell r="J2027">
            <v>11</v>
          </cell>
          <cell r="K2027">
            <v>440</v>
          </cell>
          <cell r="L2027">
            <v>0.6</v>
          </cell>
          <cell r="M2027">
            <v>440.6</v>
          </cell>
          <cell r="N2027">
            <v>5</v>
          </cell>
          <cell r="O2027">
            <v>200</v>
          </cell>
          <cell r="P2027">
            <v>-0.86</v>
          </cell>
          <cell r="Q2027">
            <v>199.14</v>
          </cell>
        </row>
        <row r="2028">
          <cell r="A2028" t="str">
            <v>GJ242</v>
          </cell>
          <cell r="B2028" t="str">
            <v>锯片铣刀</v>
          </cell>
          <cell r="C2028" t="str">
            <v>150*3*4</v>
          </cell>
          <cell r="D2028" t="str">
            <v>支</v>
          </cell>
          <cell r="F2028">
            <v>15</v>
          </cell>
          <cell r="G2028">
            <v>1575</v>
          </cell>
          <cell r="I2028">
            <v>1575</v>
          </cell>
          <cell r="J2028">
            <v>7</v>
          </cell>
          <cell r="K2028">
            <v>735</v>
          </cell>
          <cell r="L2028">
            <v>-0.49</v>
          </cell>
          <cell r="M2028">
            <v>734.51</v>
          </cell>
          <cell r="N2028">
            <v>8</v>
          </cell>
          <cell r="O2028">
            <v>840</v>
          </cell>
          <cell r="P2028">
            <v>0.49</v>
          </cell>
          <cell r="Q2028">
            <v>840.49</v>
          </cell>
        </row>
        <row r="2029">
          <cell r="A2029" t="str">
            <v>GJ243</v>
          </cell>
          <cell r="B2029" t="str">
            <v>铣刀片</v>
          </cell>
          <cell r="D2029" t="str">
            <v>片</v>
          </cell>
          <cell r="E2029">
            <v>3120</v>
          </cell>
          <cell r="F2029">
            <v>12222</v>
          </cell>
          <cell r="G2029">
            <v>67221</v>
          </cell>
          <cell r="H2029">
            <v>3068.15</v>
          </cell>
          <cell r="I2029">
            <v>70289.149999999994</v>
          </cell>
          <cell r="J2029">
            <v>8926</v>
          </cell>
          <cell r="K2029">
            <v>49093</v>
          </cell>
          <cell r="L2029">
            <v>2134.8000000000002</v>
          </cell>
          <cell r="M2029">
            <v>51227.8</v>
          </cell>
          <cell r="N2029">
            <v>6416</v>
          </cell>
          <cell r="O2029">
            <v>35288</v>
          </cell>
          <cell r="P2029">
            <v>1865.75</v>
          </cell>
          <cell r="Q2029">
            <v>37153.75</v>
          </cell>
        </row>
        <row r="2030">
          <cell r="A2030" t="str">
            <v>GJ251</v>
          </cell>
          <cell r="B2030" t="str">
            <v>浮动镗刀片</v>
          </cell>
          <cell r="C2030" t="str">
            <v>230*45*22</v>
          </cell>
          <cell r="D2030" t="str">
            <v>把</v>
          </cell>
          <cell r="E2030">
            <v>1</v>
          </cell>
          <cell r="J2030">
            <v>1</v>
          </cell>
          <cell r="K2030">
            <v>278</v>
          </cell>
          <cell r="L2030">
            <v>-3.67</v>
          </cell>
          <cell r="M2030">
            <v>274.33</v>
          </cell>
        </row>
        <row r="2031">
          <cell r="A2031" t="str">
            <v>GJ253</v>
          </cell>
          <cell r="B2031" t="str">
            <v>浮动镗刀片</v>
          </cell>
          <cell r="C2031" t="str">
            <v>250-270</v>
          </cell>
          <cell r="D2031" t="str">
            <v>把</v>
          </cell>
          <cell r="E2031">
            <v>1</v>
          </cell>
          <cell r="J2031">
            <v>1</v>
          </cell>
          <cell r="K2031">
            <v>150</v>
          </cell>
          <cell r="L2031">
            <v>-1.98</v>
          </cell>
          <cell r="M2031">
            <v>148.02000000000001</v>
          </cell>
        </row>
        <row r="2032">
          <cell r="A2032" t="str">
            <v>GJ255</v>
          </cell>
          <cell r="B2032" t="str">
            <v>浮动镗刀片</v>
          </cell>
          <cell r="C2032" t="str">
            <v>295*45*22</v>
          </cell>
          <cell r="D2032" t="str">
            <v>把</v>
          </cell>
          <cell r="E2032">
            <v>1</v>
          </cell>
          <cell r="J2032">
            <v>1</v>
          </cell>
          <cell r="K2032">
            <v>420</v>
          </cell>
          <cell r="L2032">
            <v>-5.54</v>
          </cell>
          <cell r="M2032">
            <v>414.46</v>
          </cell>
        </row>
        <row r="2033">
          <cell r="A2033" t="str">
            <v>GJ259</v>
          </cell>
          <cell r="B2033" t="str">
            <v>浮动镗刀片</v>
          </cell>
          <cell r="C2033" t="str">
            <v>170-190</v>
          </cell>
          <cell r="D2033" t="str">
            <v>把</v>
          </cell>
          <cell r="E2033">
            <v>2</v>
          </cell>
          <cell r="J2033">
            <v>2</v>
          </cell>
          <cell r="K2033">
            <v>110</v>
          </cell>
          <cell r="L2033">
            <v>-1.45</v>
          </cell>
          <cell r="M2033">
            <v>108.55</v>
          </cell>
        </row>
        <row r="2034">
          <cell r="A2034" t="str">
            <v>GJ262</v>
          </cell>
          <cell r="B2034" t="str">
            <v>合金刀头</v>
          </cell>
          <cell r="C2034" t="str">
            <v>YG3C120</v>
          </cell>
          <cell r="D2034" t="str">
            <v>块</v>
          </cell>
          <cell r="E2034">
            <v>69</v>
          </cell>
          <cell r="F2034">
            <v>300</v>
          </cell>
          <cell r="G2034">
            <v>870</v>
          </cell>
          <cell r="H2034">
            <v>-157.47</v>
          </cell>
          <cell r="I2034">
            <v>712.53</v>
          </cell>
          <cell r="J2034">
            <v>211</v>
          </cell>
          <cell r="K2034">
            <v>611.9</v>
          </cell>
          <cell r="L2034">
            <v>-134.80000000000001</v>
          </cell>
          <cell r="M2034">
            <v>477.1</v>
          </cell>
          <cell r="N2034">
            <v>158</v>
          </cell>
          <cell r="O2034">
            <v>458.2</v>
          </cell>
          <cell r="P2034">
            <v>-85.86</v>
          </cell>
          <cell r="Q2034">
            <v>372.34</v>
          </cell>
        </row>
        <row r="2035">
          <cell r="A2035" t="str">
            <v>GJ267</v>
          </cell>
          <cell r="B2035" t="str">
            <v>合金刀头</v>
          </cell>
          <cell r="C2035" t="str">
            <v>YT5A425</v>
          </cell>
          <cell r="D2035" t="str">
            <v>块</v>
          </cell>
          <cell r="E2035">
            <v>133</v>
          </cell>
          <cell r="F2035">
            <v>2328</v>
          </cell>
          <cell r="G2035">
            <v>20998.560000000001</v>
          </cell>
          <cell r="H2035">
            <v>-1968.59</v>
          </cell>
          <cell r="I2035">
            <v>19029.97</v>
          </cell>
          <cell r="J2035">
            <v>2245</v>
          </cell>
          <cell r="K2035">
            <v>20249.900000000001</v>
          </cell>
          <cell r="L2035">
            <v>-2012.57</v>
          </cell>
          <cell r="M2035">
            <v>18237.330000000002</v>
          </cell>
          <cell r="N2035">
            <v>216</v>
          </cell>
          <cell r="O2035">
            <v>1948.32</v>
          </cell>
          <cell r="P2035">
            <v>107.62</v>
          </cell>
          <cell r="Q2035">
            <v>2055.94</v>
          </cell>
        </row>
        <row r="2036">
          <cell r="A2036" t="str">
            <v>GJ269</v>
          </cell>
          <cell r="B2036" t="str">
            <v>合金刀头</v>
          </cell>
          <cell r="C2036" t="str">
            <v>YT5C125</v>
          </cell>
          <cell r="D2036" t="str">
            <v>块</v>
          </cell>
          <cell r="E2036">
            <v>132</v>
          </cell>
          <cell r="F2036">
            <v>141</v>
          </cell>
          <cell r="G2036">
            <v>942.3</v>
          </cell>
          <cell r="H2036">
            <v>-125.27</v>
          </cell>
          <cell r="I2036">
            <v>817.03</v>
          </cell>
          <cell r="J2036">
            <v>170</v>
          </cell>
          <cell r="K2036">
            <v>1136.24</v>
          </cell>
          <cell r="L2036">
            <v>-222.61</v>
          </cell>
          <cell r="M2036">
            <v>913.63</v>
          </cell>
          <cell r="N2036">
            <v>103</v>
          </cell>
          <cell r="O2036">
            <v>687.67</v>
          </cell>
          <cell r="P2036">
            <v>-108.74</v>
          </cell>
          <cell r="Q2036">
            <v>578.92999999999995</v>
          </cell>
        </row>
        <row r="2037">
          <cell r="A2037" t="str">
            <v>GJ273</v>
          </cell>
          <cell r="B2037" t="str">
            <v>合金刀头</v>
          </cell>
          <cell r="C2037" t="str">
            <v>YG6A160</v>
          </cell>
          <cell r="D2037" t="str">
            <v>块</v>
          </cell>
          <cell r="E2037">
            <v>7</v>
          </cell>
          <cell r="F2037">
            <v>32</v>
          </cell>
          <cell r="G2037">
            <v>1440</v>
          </cell>
          <cell r="H2037">
            <v>-163.92</v>
          </cell>
          <cell r="I2037">
            <v>1276.08</v>
          </cell>
          <cell r="J2037">
            <v>19</v>
          </cell>
          <cell r="K2037">
            <v>855</v>
          </cell>
          <cell r="L2037">
            <v>-121.13</v>
          </cell>
          <cell r="M2037">
            <v>733.87</v>
          </cell>
          <cell r="N2037">
            <v>20</v>
          </cell>
          <cell r="O2037">
            <v>900</v>
          </cell>
          <cell r="P2037">
            <v>-54.17</v>
          </cell>
          <cell r="Q2037">
            <v>845.83</v>
          </cell>
        </row>
        <row r="2038">
          <cell r="A2038" t="str">
            <v>GJ277</v>
          </cell>
          <cell r="B2038" t="str">
            <v>合金刀头</v>
          </cell>
          <cell r="C2038" t="str">
            <v>YG6A430</v>
          </cell>
          <cell r="D2038" t="str">
            <v>块</v>
          </cell>
          <cell r="E2038">
            <v>9</v>
          </cell>
          <cell r="F2038">
            <v>700</v>
          </cell>
          <cell r="G2038">
            <v>4781</v>
          </cell>
          <cell r="H2038">
            <v>-141.58000000000001</v>
          </cell>
          <cell r="I2038">
            <v>4639.42</v>
          </cell>
          <cell r="J2038">
            <v>449</v>
          </cell>
          <cell r="K2038">
            <v>3066.67</v>
          </cell>
          <cell r="L2038">
            <v>-162.53</v>
          </cell>
          <cell r="M2038">
            <v>2904.14</v>
          </cell>
          <cell r="N2038">
            <v>260</v>
          </cell>
          <cell r="O2038">
            <v>1775.8</v>
          </cell>
          <cell r="P2038">
            <v>14.75</v>
          </cell>
          <cell r="Q2038">
            <v>1790.55</v>
          </cell>
        </row>
        <row r="2039">
          <cell r="A2039" t="str">
            <v>GJ289</v>
          </cell>
          <cell r="B2039" t="str">
            <v>合金刀头</v>
          </cell>
          <cell r="C2039" t="str">
            <v>YG6D240</v>
          </cell>
          <cell r="D2039" t="str">
            <v>块</v>
          </cell>
          <cell r="E2039">
            <v>37</v>
          </cell>
          <cell r="F2039">
            <v>52</v>
          </cell>
          <cell r="G2039">
            <v>438.36</v>
          </cell>
          <cell r="I2039">
            <v>438.36</v>
          </cell>
          <cell r="J2039">
            <v>89</v>
          </cell>
          <cell r="K2039">
            <v>750.27</v>
          </cell>
          <cell r="L2039">
            <v>-28.06</v>
          </cell>
          <cell r="M2039">
            <v>722.21</v>
          </cell>
        </row>
        <row r="2040">
          <cell r="A2040" t="str">
            <v>GJ290</v>
          </cell>
          <cell r="B2040" t="str">
            <v>合金刀头</v>
          </cell>
          <cell r="C2040" t="str">
            <v>YG6F230</v>
          </cell>
          <cell r="D2040" t="str">
            <v>块</v>
          </cell>
          <cell r="E2040">
            <v>54</v>
          </cell>
          <cell r="F2040">
            <v>76</v>
          </cell>
          <cell r="G2040">
            <v>235.07</v>
          </cell>
          <cell r="H2040">
            <v>-50.63</v>
          </cell>
          <cell r="I2040">
            <v>184.44</v>
          </cell>
          <cell r="J2040">
            <v>130</v>
          </cell>
          <cell r="K2040">
            <v>402.09</v>
          </cell>
          <cell r="L2040">
            <v>103.71</v>
          </cell>
          <cell r="M2040">
            <v>505.8</v>
          </cell>
          <cell r="O2040">
            <v>-0.01</v>
          </cell>
          <cell r="Q2040">
            <v>-0.01</v>
          </cell>
        </row>
        <row r="2041">
          <cell r="A2041" t="str">
            <v>GJ293</v>
          </cell>
          <cell r="B2041" t="str">
            <v>合金刀头</v>
          </cell>
          <cell r="C2041" t="str">
            <v>YG8A320</v>
          </cell>
          <cell r="D2041" t="str">
            <v>块</v>
          </cell>
          <cell r="O2041">
            <v>-0.01</v>
          </cell>
          <cell r="P2041">
            <v>0.01</v>
          </cell>
        </row>
        <row r="2042">
          <cell r="A2042" t="str">
            <v>GJ295</v>
          </cell>
          <cell r="B2042" t="str">
            <v>合金刀头</v>
          </cell>
          <cell r="C2042" t="str">
            <v>YG8A425</v>
          </cell>
          <cell r="D2042" t="str">
            <v>块</v>
          </cell>
          <cell r="F2042">
            <v>672</v>
          </cell>
          <cell r="G2042">
            <v>6174.33</v>
          </cell>
          <cell r="H2042">
            <v>-1030.73</v>
          </cell>
          <cell r="I2042">
            <v>5143.6000000000004</v>
          </cell>
          <cell r="J2042">
            <v>670</v>
          </cell>
          <cell r="K2042">
            <v>6155.87</v>
          </cell>
          <cell r="L2042">
            <v>-1030.81</v>
          </cell>
          <cell r="M2042">
            <v>5125.0600000000004</v>
          </cell>
          <cell r="N2042">
            <v>2</v>
          </cell>
          <cell r="O2042">
            <v>18.41</v>
          </cell>
          <cell r="P2042">
            <v>0.08</v>
          </cell>
          <cell r="Q2042">
            <v>18.489999999999998</v>
          </cell>
        </row>
        <row r="2043">
          <cell r="A2043" t="str">
            <v>GJ299</v>
          </cell>
          <cell r="B2043" t="str">
            <v>合金刀头</v>
          </cell>
          <cell r="C2043" t="str">
            <v>YG8C125</v>
          </cell>
          <cell r="D2043" t="str">
            <v>块</v>
          </cell>
          <cell r="E2043">
            <v>38</v>
          </cell>
          <cell r="F2043">
            <v>495</v>
          </cell>
          <cell r="G2043">
            <v>3223.45</v>
          </cell>
          <cell r="H2043">
            <v>-368.6</v>
          </cell>
          <cell r="I2043">
            <v>2854.85</v>
          </cell>
          <cell r="J2043">
            <v>404</v>
          </cell>
          <cell r="K2043">
            <v>2630.86</v>
          </cell>
          <cell r="L2043">
            <v>-462.74</v>
          </cell>
          <cell r="M2043">
            <v>2168.12</v>
          </cell>
          <cell r="N2043">
            <v>129</v>
          </cell>
          <cell r="O2043">
            <v>840.03</v>
          </cell>
          <cell r="P2043">
            <v>14.77</v>
          </cell>
          <cell r="Q2043">
            <v>854.8</v>
          </cell>
        </row>
        <row r="2044">
          <cell r="A2044" t="str">
            <v>GJ307</v>
          </cell>
          <cell r="B2044" t="str">
            <v>合金刀头</v>
          </cell>
          <cell r="C2044" t="str">
            <v>YG8D246</v>
          </cell>
          <cell r="D2044" t="str">
            <v>块</v>
          </cell>
          <cell r="E2044">
            <v>2</v>
          </cell>
          <cell r="J2044">
            <v>2</v>
          </cell>
          <cell r="K2044">
            <v>20</v>
          </cell>
          <cell r="L2044">
            <v>-0.28999999999999998</v>
          </cell>
          <cell r="M2044">
            <v>19.71</v>
          </cell>
        </row>
        <row r="2045">
          <cell r="A2045" t="str">
            <v>GJ308</v>
          </cell>
          <cell r="B2045" t="str">
            <v>合金刀头</v>
          </cell>
          <cell r="C2045" t="str">
            <v>YG8E252</v>
          </cell>
          <cell r="D2045" t="str">
            <v>块</v>
          </cell>
          <cell r="E2045">
            <v>3</v>
          </cell>
          <cell r="J2045">
            <v>3</v>
          </cell>
          <cell r="K2045">
            <v>63</v>
          </cell>
          <cell r="L2045">
            <v>-0.83</v>
          </cell>
          <cell r="M2045">
            <v>62.17</v>
          </cell>
        </row>
        <row r="2046">
          <cell r="A2046" t="str">
            <v>GJ311</v>
          </cell>
          <cell r="B2046" t="str">
            <v>合金刀头</v>
          </cell>
          <cell r="C2046" t="str">
            <v>YG8F230</v>
          </cell>
          <cell r="D2046" t="str">
            <v>块</v>
          </cell>
          <cell r="E2046">
            <v>3</v>
          </cell>
          <cell r="F2046">
            <v>991</v>
          </cell>
          <cell r="G2046">
            <v>3129.19</v>
          </cell>
          <cell r="H2046">
            <v>-406.93</v>
          </cell>
          <cell r="I2046">
            <v>2722.26</v>
          </cell>
          <cell r="J2046">
            <v>544</v>
          </cell>
          <cell r="K2046">
            <v>1717.76</v>
          </cell>
          <cell r="L2046">
            <v>-190.63</v>
          </cell>
          <cell r="M2046">
            <v>1527.13</v>
          </cell>
          <cell r="N2046">
            <v>450</v>
          </cell>
          <cell r="O2046">
            <v>1420.88</v>
          </cell>
          <cell r="P2046">
            <v>-219.06</v>
          </cell>
          <cell r="Q2046">
            <v>1201.82</v>
          </cell>
        </row>
        <row r="2047">
          <cell r="A2047" t="str">
            <v>GJ320</v>
          </cell>
          <cell r="B2047" t="str">
            <v>废刀头</v>
          </cell>
          <cell r="D2047" t="str">
            <v>公斤</v>
          </cell>
          <cell r="F2047">
            <v>27</v>
          </cell>
          <cell r="G2047">
            <v>2192.31</v>
          </cell>
          <cell r="H2047">
            <v>-51.23</v>
          </cell>
          <cell r="I2047">
            <v>2141.08</v>
          </cell>
          <cell r="J2047">
            <v>27</v>
          </cell>
          <cell r="K2047">
            <v>2192.3200000000002</v>
          </cell>
          <cell r="L2047">
            <v>-51.21</v>
          </cell>
          <cell r="M2047">
            <v>2141.11</v>
          </cell>
          <cell r="O2047">
            <v>-0.03</v>
          </cell>
          <cell r="Q2047">
            <v>-0.03</v>
          </cell>
        </row>
        <row r="2048">
          <cell r="A2048" t="str">
            <v>GJ321</v>
          </cell>
          <cell r="B2048" t="str">
            <v>金刚笔</v>
          </cell>
          <cell r="D2048" t="str">
            <v>支</v>
          </cell>
          <cell r="E2048">
            <v>64</v>
          </cell>
          <cell r="F2048">
            <v>50</v>
          </cell>
          <cell r="G2048">
            <v>3500</v>
          </cell>
          <cell r="I2048">
            <v>3500</v>
          </cell>
          <cell r="J2048">
            <v>103</v>
          </cell>
          <cell r="K2048">
            <v>7210</v>
          </cell>
          <cell r="L2048">
            <v>-701.89</v>
          </cell>
          <cell r="M2048">
            <v>6508.11</v>
          </cell>
          <cell r="N2048">
            <v>11</v>
          </cell>
          <cell r="O2048">
            <v>770</v>
          </cell>
          <cell r="P2048">
            <v>-30.53</v>
          </cell>
          <cell r="Q2048">
            <v>739.47</v>
          </cell>
        </row>
        <row r="2049">
          <cell r="A2049" t="str">
            <v>GJ322</v>
          </cell>
          <cell r="B2049" t="str">
            <v>内六角扳手</v>
          </cell>
          <cell r="C2049" t="str">
            <v>Q5</v>
          </cell>
          <cell r="D2049" t="str">
            <v>只</v>
          </cell>
          <cell r="E2049">
            <v>25</v>
          </cell>
          <cell r="F2049">
            <v>100</v>
          </cell>
          <cell r="G2049">
            <v>43</v>
          </cell>
          <cell r="I2049">
            <v>43</v>
          </cell>
          <cell r="J2049">
            <v>69</v>
          </cell>
          <cell r="K2049">
            <v>29.67</v>
          </cell>
          <cell r="L2049">
            <v>0.68</v>
          </cell>
          <cell r="M2049">
            <v>30.35</v>
          </cell>
          <cell r="N2049">
            <v>56</v>
          </cell>
          <cell r="O2049">
            <v>24.08</v>
          </cell>
          <cell r="P2049">
            <v>-0.17</v>
          </cell>
          <cell r="Q2049">
            <v>23.91</v>
          </cell>
        </row>
        <row r="2050">
          <cell r="A2050" t="str">
            <v>GJ323</v>
          </cell>
          <cell r="B2050" t="str">
            <v>内六角扳手</v>
          </cell>
          <cell r="C2050" t="str">
            <v>Q6"</v>
          </cell>
          <cell r="D2050" t="str">
            <v>把</v>
          </cell>
          <cell r="E2050">
            <v>34</v>
          </cell>
          <cell r="F2050">
            <v>100</v>
          </cell>
          <cell r="G2050">
            <v>100</v>
          </cell>
          <cell r="I2050">
            <v>100</v>
          </cell>
          <cell r="J2050">
            <v>91</v>
          </cell>
          <cell r="K2050">
            <v>91</v>
          </cell>
          <cell r="L2050">
            <v>-12.68</v>
          </cell>
          <cell r="M2050">
            <v>78.319999999999993</v>
          </cell>
          <cell r="N2050">
            <v>43</v>
          </cell>
          <cell r="O2050">
            <v>43</v>
          </cell>
          <cell r="P2050">
            <v>3.54</v>
          </cell>
          <cell r="Q2050">
            <v>46.54</v>
          </cell>
        </row>
        <row r="2051">
          <cell r="A2051" t="str">
            <v>GJ329</v>
          </cell>
          <cell r="B2051" t="str">
            <v>呆扳手</v>
          </cell>
          <cell r="C2051" t="str">
            <v>32-36</v>
          </cell>
          <cell r="D2051" t="str">
            <v>把</v>
          </cell>
          <cell r="F2051">
            <v>2</v>
          </cell>
          <cell r="G2051">
            <v>22.57</v>
          </cell>
          <cell r="H2051">
            <v>-0.01</v>
          </cell>
          <cell r="I2051">
            <v>22.56</v>
          </cell>
          <cell r="J2051">
            <v>2</v>
          </cell>
          <cell r="K2051">
            <v>22.57</v>
          </cell>
          <cell r="L2051">
            <v>-0.01</v>
          </cell>
          <cell r="M2051">
            <v>22.56</v>
          </cell>
          <cell r="O2051">
            <v>0.03</v>
          </cell>
          <cell r="Q2051">
            <v>0.03</v>
          </cell>
        </row>
        <row r="2052">
          <cell r="A2052" t="str">
            <v>GJ331</v>
          </cell>
          <cell r="B2052" t="str">
            <v>活洛扳手</v>
          </cell>
          <cell r="C2052" t="str">
            <v>12"</v>
          </cell>
          <cell r="D2052" t="str">
            <v>把</v>
          </cell>
          <cell r="E2052">
            <v>18</v>
          </cell>
          <cell r="F2052">
            <v>70</v>
          </cell>
          <cell r="G2052">
            <v>837.6</v>
          </cell>
          <cell r="H2052">
            <v>77.239999999999995</v>
          </cell>
          <cell r="I2052">
            <v>914.84</v>
          </cell>
          <cell r="J2052">
            <v>87</v>
          </cell>
          <cell r="K2052">
            <v>1041.19</v>
          </cell>
          <cell r="L2052">
            <v>6.02</v>
          </cell>
          <cell r="M2052">
            <v>1047.21</v>
          </cell>
          <cell r="N2052">
            <v>1</v>
          </cell>
          <cell r="O2052">
            <v>11.42</v>
          </cell>
          <cell r="P2052">
            <v>-1.68</v>
          </cell>
          <cell r="Q2052">
            <v>9.74</v>
          </cell>
        </row>
        <row r="2053">
          <cell r="A2053" t="str">
            <v>GJ333</v>
          </cell>
          <cell r="B2053" t="str">
            <v>梅花扳手</v>
          </cell>
          <cell r="C2053" t="str">
            <v>17-19</v>
          </cell>
          <cell r="D2053" t="str">
            <v>把</v>
          </cell>
          <cell r="F2053">
            <v>30</v>
          </cell>
          <cell r="G2053">
            <v>117.95</v>
          </cell>
          <cell r="H2053">
            <v>-0.05</v>
          </cell>
          <cell r="I2053">
            <v>117.9</v>
          </cell>
          <cell r="J2053">
            <v>20</v>
          </cell>
          <cell r="K2053">
            <v>78.599999999999994</v>
          </cell>
          <cell r="L2053">
            <v>9.49</v>
          </cell>
          <cell r="M2053">
            <v>88.09</v>
          </cell>
          <cell r="N2053">
            <v>10</v>
          </cell>
          <cell r="O2053">
            <v>39.44</v>
          </cell>
          <cell r="P2053">
            <v>-9.5500000000000007</v>
          </cell>
          <cell r="Q2053">
            <v>29.89</v>
          </cell>
        </row>
        <row r="2054">
          <cell r="A2054" t="str">
            <v>GJ334</v>
          </cell>
          <cell r="B2054" t="str">
            <v>梅花扳手</v>
          </cell>
          <cell r="C2054" t="str">
            <v>24-27</v>
          </cell>
          <cell r="D2054" t="str">
            <v>把</v>
          </cell>
          <cell r="F2054">
            <v>78</v>
          </cell>
          <cell r="G2054">
            <v>653.33000000000004</v>
          </cell>
          <cell r="H2054">
            <v>0.31</v>
          </cell>
          <cell r="I2054">
            <v>653.64</v>
          </cell>
          <cell r="J2054">
            <v>65</v>
          </cell>
          <cell r="K2054">
            <v>544.55999999999995</v>
          </cell>
          <cell r="L2054">
            <v>70.59</v>
          </cell>
          <cell r="M2054">
            <v>615.15</v>
          </cell>
          <cell r="N2054">
            <v>13</v>
          </cell>
          <cell r="O2054">
            <v>108.45</v>
          </cell>
          <cell r="P2054">
            <v>-70.28</v>
          </cell>
          <cell r="Q2054">
            <v>38.17</v>
          </cell>
        </row>
        <row r="2055">
          <cell r="A2055" t="str">
            <v>GJ335</v>
          </cell>
          <cell r="B2055" t="str">
            <v>梅花扳手</v>
          </cell>
          <cell r="C2055" t="str">
            <v>30-32</v>
          </cell>
          <cell r="D2055" t="str">
            <v>把</v>
          </cell>
          <cell r="F2055">
            <v>62</v>
          </cell>
          <cell r="G2055">
            <v>784.24</v>
          </cell>
          <cell r="H2055">
            <v>0.06</v>
          </cell>
          <cell r="I2055">
            <v>784.3</v>
          </cell>
          <cell r="J2055">
            <v>36</v>
          </cell>
          <cell r="K2055">
            <v>455.39</v>
          </cell>
          <cell r="L2055">
            <v>187.51</v>
          </cell>
          <cell r="M2055">
            <v>642.9</v>
          </cell>
          <cell r="N2055">
            <v>26</v>
          </cell>
          <cell r="O2055">
            <v>328.79</v>
          </cell>
          <cell r="P2055">
            <v>-187.45</v>
          </cell>
          <cell r="Q2055">
            <v>141.34</v>
          </cell>
        </row>
        <row r="2056">
          <cell r="A2056" t="str">
            <v>GJ336</v>
          </cell>
          <cell r="B2056" t="str">
            <v>梅花扳手</v>
          </cell>
          <cell r="C2056" t="str">
            <v>32-36</v>
          </cell>
          <cell r="D2056" t="str">
            <v>把</v>
          </cell>
          <cell r="F2056">
            <v>44</v>
          </cell>
          <cell r="G2056">
            <v>1540</v>
          </cell>
          <cell r="H2056">
            <v>-385.5</v>
          </cell>
          <cell r="I2056">
            <v>1154.5</v>
          </cell>
          <cell r="J2056">
            <v>21</v>
          </cell>
          <cell r="K2056">
            <v>735</v>
          </cell>
          <cell r="L2056">
            <v>-102.58</v>
          </cell>
          <cell r="M2056">
            <v>632.41999999999996</v>
          </cell>
          <cell r="N2056">
            <v>23</v>
          </cell>
          <cell r="O2056">
            <v>805</v>
          </cell>
          <cell r="P2056">
            <v>-282.92</v>
          </cell>
          <cell r="Q2056">
            <v>522.08000000000004</v>
          </cell>
        </row>
        <row r="2057">
          <cell r="A2057" t="str">
            <v>GJ337</v>
          </cell>
          <cell r="B2057" t="str">
            <v>板锉</v>
          </cell>
          <cell r="C2057" t="str">
            <v>10"</v>
          </cell>
          <cell r="D2057" t="str">
            <v>把</v>
          </cell>
          <cell r="F2057">
            <v>55</v>
          </cell>
          <cell r="G2057">
            <v>249.1</v>
          </cell>
          <cell r="H2057">
            <v>0.05</v>
          </cell>
          <cell r="I2057">
            <v>249.15</v>
          </cell>
          <cell r="J2057">
            <v>52</v>
          </cell>
          <cell r="K2057">
            <v>235.51</v>
          </cell>
          <cell r="L2057">
            <v>0.18</v>
          </cell>
          <cell r="M2057">
            <v>235.69</v>
          </cell>
          <cell r="N2057">
            <v>3</v>
          </cell>
          <cell r="O2057">
            <v>13.46</v>
          </cell>
          <cell r="Q2057">
            <v>13.46</v>
          </cell>
        </row>
        <row r="2058">
          <cell r="A2058" t="str">
            <v>GJ338</v>
          </cell>
          <cell r="B2058" t="str">
            <v>板锉</v>
          </cell>
          <cell r="C2058" t="str">
            <v>12"</v>
          </cell>
          <cell r="D2058" t="str">
            <v>只</v>
          </cell>
          <cell r="E2058">
            <v>32</v>
          </cell>
          <cell r="F2058">
            <v>270</v>
          </cell>
          <cell r="G2058">
            <v>1890</v>
          </cell>
          <cell r="H2058">
            <v>-183.08</v>
          </cell>
          <cell r="I2058">
            <v>1706.92</v>
          </cell>
          <cell r="J2058">
            <v>277</v>
          </cell>
          <cell r="K2058">
            <v>1939</v>
          </cell>
          <cell r="L2058">
            <v>-153.97</v>
          </cell>
          <cell r="M2058">
            <v>1785.03</v>
          </cell>
          <cell r="N2058">
            <v>25</v>
          </cell>
          <cell r="O2058">
            <v>175</v>
          </cell>
          <cell r="P2058">
            <v>-21.02</v>
          </cell>
          <cell r="Q2058">
            <v>153.97999999999999</v>
          </cell>
        </row>
        <row r="2059">
          <cell r="A2059" t="str">
            <v>GJ340</v>
          </cell>
          <cell r="B2059" t="str">
            <v>钻夹头</v>
          </cell>
          <cell r="C2059" t="str">
            <v>1-13</v>
          </cell>
          <cell r="D2059" t="str">
            <v>只</v>
          </cell>
          <cell r="F2059">
            <v>120</v>
          </cell>
          <cell r="G2059">
            <v>4204.8</v>
          </cell>
          <cell r="H2059">
            <v>-75.19</v>
          </cell>
          <cell r="I2059">
            <v>4129.6099999999997</v>
          </cell>
          <cell r="J2059">
            <v>96</v>
          </cell>
          <cell r="K2059">
            <v>3363.84</v>
          </cell>
          <cell r="L2059">
            <v>-126.35</v>
          </cell>
          <cell r="M2059">
            <v>3237.49</v>
          </cell>
          <cell r="N2059">
            <v>24</v>
          </cell>
          <cell r="O2059">
            <v>840.96</v>
          </cell>
          <cell r="P2059">
            <v>128.06</v>
          </cell>
          <cell r="Q2059">
            <v>969.02</v>
          </cell>
        </row>
        <row r="2060">
          <cell r="A2060" t="str">
            <v>GJ341</v>
          </cell>
          <cell r="B2060" t="str">
            <v>钻夹头</v>
          </cell>
          <cell r="C2060" t="str">
            <v>5-20</v>
          </cell>
          <cell r="D2060" t="str">
            <v>只</v>
          </cell>
          <cell r="F2060">
            <v>15</v>
          </cell>
          <cell r="G2060">
            <v>820.5</v>
          </cell>
          <cell r="I2060">
            <v>820.5</v>
          </cell>
          <cell r="J2060">
            <v>15</v>
          </cell>
          <cell r="K2060">
            <v>820.5</v>
          </cell>
          <cell r="M2060">
            <v>820.5</v>
          </cell>
        </row>
        <row r="2061">
          <cell r="A2061" t="str">
            <v>GJ342</v>
          </cell>
          <cell r="B2061" t="str">
            <v>三爪卡盘</v>
          </cell>
          <cell r="D2061" t="str">
            <v>只</v>
          </cell>
          <cell r="E2061">
            <v>6</v>
          </cell>
          <cell r="J2061">
            <v>6</v>
          </cell>
          <cell r="K2061">
            <v>3727.38</v>
          </cell>
          <cell r="L2061">
            <v>223.19</v>
          </cell>
          <cell r="M2061">
            <v>3950.57</v>
          </cell>
        </row>
        <row r="2062">
          <cell r="A2062" t="str">
            <v>GJ343</v>
          </cell>
          <cell r="B2062" t="str">
            <v>三爪卡盘</v>
          </cell>
          <cell r="C2062" t="str">
            <v>Q250</v>
          </cell>
          <cell r="D2062" t="str">
            <v>只</v>
          </cell>
          <cell r="F2062">
            <v>17</v>
          </cell>
          <cell r="G2062">
            <v>10171.1</v>
          </cell>
          <cell r="H2062">
            <v>-345.35</v>
          </cell>
          <cell r="I2062">
            <v>9825.75</v>
          </cell>
          <cell r="J2062">
            <v>14</v>
          </cell>
          <cell r="K2062">
            <v>8376.2000000000007</v>
          </cell>
          <cell r="L2062">
            <v>-353.95</v>
          </cell>
          <cell r="M2062">
            <v>8022.25</v>
          </cell>
          <cell r="N2062">
            <v>3</v>
          </cell>
          <cell r="O2062">
            <v>1794.9</v>
          </cell>
          <cell r="P2062">
            <v>8.6</v>
          </cell>
          <cell r="Q2062">
            <v>1803.5</v>
          </cell>
        </row>
        <row r="2063">
          <cell r="A2063" t="str">
            <v>GJ344</v>
          </cell>
          <cell r="B2063" t="str">
            <v>三爪卡盘</v>
          </cell>
          <cell r="C2063" t="str">
            <v>Q500</v>
          </cell>
          <cell r="D2063" t="str">
            <v>只</v>
          </cell>
          <cell r="E2063">
            <v>2</v>
          </cell>
          <cell r="F2063">
            <v>2</v>
          </cell>
          <cell r="G2063">
            <v>2564.1</v>
          </cell>
          <cell r="I2063">
            <v>2564.1</v>
          </cell>
          <cell r="J2063">
            <v>4</v>
          </cell>
          <cell r="K2063">
            <v>5128.2</v>
          </cell>
          <cell r="L2063">
            <v>-410.25</v>
          </cell>
          <cell r="M2063">
            <v>4717.95</v>
          </cell>
        </row>
        <row r="2064">
          <cell r="A2064" t="str">
            <v>GJ345</v>
          </cell>
          <cell r="B2064" t="str">
            <v>带锯条</v>
          </cell>
          <cell r="D2064" t="str">
            <v>根</v>
          </cell>
          <cell r="E2064">
            <v>48</v>
          </cell>
          <cell r="F2064">
            <v>200</v>
          </cell>
          <cell r="G2064">
            <v>62800</v>
          </cell>
          <cell r="H2064">
            <v>-13229.41</v>
          </cell>
          <cell r="I2064">
            <v>49570.59</v>
          </cell>
          <cell r="J2064">
            <v>196</v>
          </cell>
          <cell r="K2064">
            <v>61544</v>
          </cell>
          <cell r="L2064">
            <v>-8948.27</v>
          </cell>
          <cell r="M2064">
            <v>52595.73</v>
          </cell>
          <cell r="N2064">
            <v>52</v>
          </cell>
          <cell r="O2064">
            <v>16328</v>
          </cell>
          <cell r="P2064">
            <v>-3712.85</v>
          </cell>
          <cell r="Q2064">
            <v>12615.15</v>
          </cell>
        </row>
        <row r="2065">
          <cell r="A2065" t="str">
            <v>GJ346</v>
          </cell>
          <cell r="B2065" t="str">
            <v>手用锯条</v>
          </cell>
          <cell r="D2065" t="str">
            <v>根</v>
          </cell>
          <cell r="F2065">
            <v>2100</v>
          </cell>
          <cell r="G2065">
            <v>546</v>
          </cell>
          <cell r="I2065">
            <v>546</v>
          </cell>
          <cell r="J2065">
            <v>977</v>
          </cell>
          <cell r="K2065">
            <v>254.02</v>
          </cell>
          <cell r="L2065">
            <v>-17.850000000000001</v>
          </cell>
          <cell r="M2065">
            <v>236.17</v>
          </cell>
          <cell r="N2065">
            <v>1123</v>
          </cell>
          <cell r="O2065">
            <v>291.98</v>
          </cell>
          <cell r="P2065">
            <v>17.850000000000001</v>
          </cell>
          <cell r="Q2065">
            <v>309.83</v>
          </cell>
        </row>
        <row r="2066">
          <cell r="A2066" t="str">
            <v>GJ347</v>
          </cell>
          <cell r="B2066" t="str">
            <v>机用锯条</v>
          </cell>
          <cell r="D2066" t="str">
            <v>根</v>
          </cell>
          <cell r="E2066">
            <v>9</v>
          </cell>
          <cell r="N2066">
            <v>9</v>
          </cell>
          <cell r="O2066">
            <v>124.65</v>
          </cell>
          <cell r="P2066">
            <v>-1.64</v>
          </cell>
          <cell r="Q2066">
            <v>123.01</v>
          </cell>
        </row>
        <row r="2067">
          <cell r="A2067" t="str">
            <v>GJ348</v>
          </cell>
          <cell r="B2067" t="str">
            <v>呆顶尖</v>
          </cell>
          <cell r="C2067" t="str">
            <v>4"</v>
          </cell>
          <cell r="D2067" t="str">
            <v>只</v>
          </cell>
          <cell r="E2067">
            <v>7</v>
          </cell>
          <cell r="F2067">
            <v>10</v>
          </cell>
          <cell r="G2067">
            <v>750</v>
          </cell>
          <cell r="I2067">
            <v>750</v>
          </cell>
          <cell r="J2067">
            <v>9</v>
          </cell>
          <cell r="K2067">
            <v>675</v>
          </cell>
          <cell r="L2067">
            <v>-45.58</v>
          </cell>
          <cell r="M2067">
            <v>629.41999999999996</v>
          </cell>
          <cell r="N2067">
            <v>8</v>
          </cell>
          <cell r="O2067">
            <v>600</v>
          </cell>
          <cell r="P2067">
            <v>-26.04</v>
          </cell>
          <cell r="Q2067">
            <v>573.96</v>
          </cell>
        </row>
        <row r="2068">
          <cell r="A2068" t="str">
            <v>GJ349</v>
          </cell>
          <cell r="B2068" t="str">
            <v>呆顶尖</v>
          </cell>
          <cell r="C2068" t="str">
            <v>5"</v>
          </cell>
          <cell r="D2068" t="str">
            <v>只</v>
          </cell>
          <cell r="E2068">
            <v>11</v>
          </cell>
          <cell r="F2068">
            <v>26</v>
          </cell>
          <cell r="G2068">
            <v>2661.62</v>
          </cell>
          <cell r="I2068">
            <v>2661.62</v>
          </cell>
          <cell r="J2068">
            <v>23</v>
          </cell>
          <cell r="K2068">
            <v>2354.5100000000002</v>
          </cell>
          <cell r="L2068">
            <v>-105.24</v>
          </cell>
          <cell r="M2068">
            <v>2249.27</v>
          </cell>
          <cell r="N2068">
            <v>14</v>
          </cell>
          <cell r="O2068">
            <v>1433.18</v>
          </cell>
          <cell r="P2068">
            <v>180.79</v>
          </cell>
          <cell r="Q2068">
            <v>1613.97</v>
          </cell>
        </row>
        <row r="2069">
          <cell r="A2069" t="str">
            <v>GJ350</v>
          </cell>
          <cell r="B2069" t="str">
            <v>活洛顶尖</v>
          </cell>
          <cell r="C2069" t="str">
            <v>4"</v>
          </cell>
          <cell r="D2069" t="str">
            <v>只</v>
          </cell>
          <cell r="F2069">
            <v>15</v>
          </cell>
          <cell r="G2069">
            <v>1315.5</v>
          </cell>
          <cell r="I2069">
            <v>1315.5</v>
          </cell>
          <cell r="J2069">
            <v>14</v>
          </cell>
          <cell r="K2069">
            <v>1227.8</v>
          </cell>
          <cell r="M2069">
            <v>1227.8</v>
          </cell>
          <cell r="N2069">
            <v>1</v>
          </cell>
          <cell r="O2069">
            <v>87.7</v>
          </cell>
          <cell r="Q2069">
            <v>87.7</v>
          </cell>
        </row>
        <row r="2070">
          <cell r="A2070" t="str">
            <v>GJ351</v>
          </cell>
          <cell r="B2070" t="str">
            <v>活洛顶尖</v>
          </cell>
          <cell r="C2070" t="str">
            <v>5"</v>
          </cell>
          <cell r="D2070" t="str">
            <v>只</v>
          </cell>
          <cell r="F2070">
            <v>35</v>
          </cell>
          <cell r="G2070">
            <v>4786.25</v>
          </cell>
          <cell r="I2070">
            <v>4786.25</v>
          </cell>
          <cell r="J2070">
            <v>20</v>
          </cell>
          <cell r="K2070">
            <v>2735</v>
          </cell>
          <cell r="L2070">
            <v>-6664.99</v>
          </cell>
          <cell r="M2070">
            <v>-3929.99</v>
          </cell>
          <cell r="N2070">
            <v>15</v>
          </cell>
          <cell r="O2070">
            <v>2051.25</v>
          </cell>
          <cell r="P2070">
            <v>-0.01</v>
          </cell>
          <cell r="Q2070">
            <v>2051.2399999999998</v>
          </cell>
        </row>
        <row r="2071">
          <cell r="A2071" t="str">
            <v>GJ352</v>
          </cell>
          <cell r="B2071" t="str">
            <v>台虎钳</v>
          </cell>
          <cell r="D2071" t="str">
            <v>台</v>
          </cell>
          <cell r="E2071">
            <v>1</v>
          </cell>
          <cell r="J2071">
            <v>1</v>
          </cell>
          <cell r="K2071">
            <v>1360</v>
          </cell>
          <cell r="L2071">
            <v>-17.95</v>
          </cell>
          <cell r="M2071">
            <v>1342.05</v>
          </cell>
        </row>
        <row r="2072">
          <cell r="A2072" t="str">
            <v>GJ353</v>
          </cell>
          <cell r="B2072" t="str">
            <v>百分表</v>
          </cell>
          <cell r="D2072" t="str">
            <v>把</v>
          </cell>
          <cell r="E2072">
            <v>2</v>
          </cell>
          <cell r="F2072">
            <v>35</v>
          </cell>
          <cell r="G2072">
            <v>2800</v>
          </cell>
          <cell r="H2072">
            <v>-164.8</v>
          </cell>
          <cell r="I2072">
            <v>2635.2</v>
          </cell>
          <cell r="J2072">
            <v>37</v>
          </cell>
          <cell r="K2072">
            <v>2960</v>
          </cell>
          <cell r="L2072">
            <v>-161.97</v>
          </cell>
          <cell r="M2072">
            <v>2798.03</v>
          </cell>
        </row>
        <row r="2073">
          <cell r="A2073" t="str">
            <v>GJ354</v>
          </cell>
          <cell r="B2073" t="str">
            <v>内径量表</v>
          </cell>
          <cell r="C2073" t="str">
            <v>100-250</v>
          </cell>
          <cell r="D2073" t="str">
            <v>把</v>
          </cell>
          <cell r="E2073">
            <v>2</v>
          </cell>
          <cell r="J2073">
            <v>2</v>
          </cell>
          <cell r="K2073">
            <v>584</v>
          </cell>
          <cell r="L2073">
            <v>-61.78</v>
          </cell>
          <cell r="M2073">
            <v>522.22</v>
          </cell>
        </row>
        <row r="2074">
          <cell r="A2074" t="str">
            <v>GJ357</v>
          </cell>
          <cell r="B2074" t="str">
            <v>内径千分尺</v>
          </cell>
          <cell r="C2074" t="str">
            <v>160-250</v>
          </cell>
          <cell r="D2074" t="str">
            <v>把</v>
          </cell>
          <cell r="F2074">
            <v>1</v>
          </cell>
          <cell r="G2074">
            <v>267.52</v>
          </cell>
          <cell r="H2074">
            <v>-47.64</v>
          </cell>
          <cell r="I2074">
            <v>219.88</v>
          </cell>
          <cell r="J2074">
            <v>1</v>
          </cell>
          <cell r="K2074">
            <v>267.52</v>
          </cell>
          <cell r="L2074">
            <v>-47.64</v>
          </cell>
          <cell r="M2074">
            <v>219.88</v>
          </cell>
        </row>
        <row r="2075">
          <cell r="A2075" t="str">
            <v>GJ361</v>
          </cell>
          <cell r="B2075" t="str">
            <v>外径千分尺</v>
          </cell>
          <cell r="C2075" t="str">
            <v>100-125</v>
          </cell>
          <cell r="D2075" t="str">
            <v>把</v>
          </cell>
          <cell r="F2075">
            <v>3</v>
          </cell>
          <cell r="G2075">
            <v>348</v>
          </cell>
          <cell r="I2075">
            <v>348</v>
          </cell>
          <cell r="J2075">
            <v>3</v>
          </cell>
          <cell r="K2075">
            <v>348</v>
          </cell>
          <cell r="M2075">
            <v>348</v>
          </cell>
        </row>
        <row r="2076">
          <cell r="A2076" t="str">
            <v>GJ362</v>
          </cell>
          <cell r="B2076" t="str">
            <v>外径千分尺</v>
          </cell>
          <cell r="C2076" t="str">
            <v>125-150</v>
          </cell>
          <cell r="D2076" t="str">
            <v>把</v>
          </cell>
          <cell r="F2076">
            <v>3</v>
          </cell>
          <cell r="G2076">
            <v>393</v>
          </cell>
          <cell r="I2076">
            <v>393</v>
          </cell>
          <cell r="J2076">
            <v>3</v>
          </cell>
          <cell r="K2076">
            <v>393</v>
          </cell>
          <cell r="M2076">
            <v>393</v>
          </cell>
        </row>
        <row r="2077">
          <cell r="A2077" t="str">
            <v>GJ363</v>
          </cell>
          <cell r="B2077" t="str">
            <v>外径千分尺</v>
          </cell>
          <cell r="C2077" t="str">
            <v>175-200</v>
          </cell>
          <cell r="D2077" t="str">
            <v>把</v>
          </cell>
          <cell r="E2077">
            <v>1</v>
          </cell>
          <cell r="F2077">
            <v>1</v>
          </cell>
          <cell r="G2077">
            <v>142</v>
          </cell>
          <cell r="I2077">
            <v>142</v>
          </cell>
          <cell r="J2077">
            <v>1</v>
          </cell>
          <cell r="K2077">
            <v>142</v>
          </cell>
          <cell r="L2077">
            <v>-5.22</v>
          </cell>
          <cell r="M2077">
            <v>136.78</v>
          </cell>
          <cell r="N2077">
            <v>1</v>
          </cell>
          <cell r="O2077">
            <v>142</v>
          </cell>
          <cell r="P2077">
            <v>-5.22</v>
          </cell>
          <cell r="Q2077">
            <v>136.78</v>
          </cell>
        </row>
        <row r="2078">
          <cell r="A2078" t="str">
            <v>GJ364</v>
          </cell>
          <cell r="B2078" t="str">
            <v>外径千分尺</v>
          </cell>
          <cell r="C2078" t="str">
            <v>225-250</v>
          </cell>
          <cell r="D2078" t="str">
            <v>把</v>
          </cell>
          <cell r="F2078">
            <v>1</v>
          </cell>
          <cell r="G2078">
            <v>162</v>
          </cell>
          <cell r="I2078">
            <v>162</v>
          </cell>
          <cell r="J2078">
            <v>1</v>
          </cell>
          <cell r="K2078">
            <v>162</v>
          </cell>
          <cell r="M2078">
            <v>162</v>
          </cell>
        </row>
        <row r="2079">
          <cell r="A2079" t="str">
            <v>GJ365</v>
          </cell>
          <cell r="B2079" t="str">
            <v>外径千分尺</v>
          </cell>
          <cell r="C2079" t="str">
            <v>275-300</v>
          </cell>
          <cell r="D2079" t="str">
            <v>把</v>
          </cell>
          <cell r="F2079">
            <v>2</v>
          </cell>
          <cell r="G2079">
            <v>364</v>
          </cell>
          <cell r="I2079">
            <v>364</v>
          </cell>
          <cell r="J2079">
            <v>2</v>
          </cell>
          <cell r="K2079">
            <v>364</v>
          </cell>
          <cell r="M2079">
            <v>364</v>
          </cell>
        </row>
        <row r="2080">
          <cell r="A2080" t="str">
            <v>GJ366</v>
          </cell>
          <cell r="B2080" t="str">
            <v>游标卡尺</v>
          </cell>
          <cell r="C2080" t="str">
            <v>1-150</v>
          </cell>
          <cell r="D2080" t="str">
            <v>把</v>
          </cell>
          <cell r="F2080">
            <v>10</v>
          </cell>
          <cell r="G2080">
            <v>1200</v>
          </cell>
          <cell r="I2080">
            <v>1200</v>
          </cell>
          <cell r="J2080">
            <v>10</v>
          </cell>
          <cell r="K2080">
            <v>1200</v>
          </cell>
          <cell r="L2080">
            <v>-70</v>
          </cell>
          <cell r="M2080">
            <v>1130</v>
          </cell>
          <cell r="P2080">
            <v>70</v>
          </cell>
          <cell r="Q2080">
            <v>70</v>
          </cell>
        </row>
        <row r="2081">
          <cell r="A2081" t="str">
            <v>GJ367</v>
          </cell>
          <cell r="B2081" t="str">
            <v>游标卡尺</v>
          </cell>
          <cell r="C2081" t="str">
            <v>0-300</v>
          </cell>
          <cell r="D2081" t="str">
            <v>把</v>
          </cell>
          <cell r="F2081">
            <v>69</v>
          </cell>
          <cell r="G2081">
            <v>13859.34</v>
          </cell>
          <cell r="H2081">
            <v>-334.74</v>
          </cell>
          <cell r="I2081">
            <v>13524.6</v>
          </cell>
          <cell r="J2081">
            <v>69</v>
          </cell>
          <cell r="K2081">
            <v>13859.34</v>
          </cell>
          <cell r="L2081">
            <v>-334.74</v>
          </cell>
          <cell r="M2081">
            <v>13524.6</v>
          </cell>
        </row>
        <row r="2082">
          <cell r="A2082" t="str">
            <v>GJ369</v>
          </cell>
          <cell r="B2082" t="str">
            <v>直尺</v>
          </cell>
          <cell r="D2082" t="str">
            <v>把</v>
          </cell>
          <cell r="E2082">
            <v>33</v>
          </cell>
          <cell r="F2082">
            <v>76</v>
          </cell>
          <cell r="G2082">
            <v>380</v>
          </cell>
          <cell r="I2082">
            <v>380</v>
          </cell>
          <cell r="J2082">
            <v>100</v>
          </cell>
          <cell r="K2082">
            <v>500</v>
          </cell>
          <cell r="L2082">
            <v>5.56</v>
          </cell>
          <cell r="M2082">
            <v>505.56</v>
          </cell>
          <cell r="N2082">
            <v>9</v>
          </cell>
          <cell r="O2082">
            <v>45</v>
          </cell>
          <cell r="P2082">
            <v>2.81</v>
          </cell>
          <cell r="Q2082">
            <v>47.81</v>
          </cell>
        </row>
        <row r="2083">
          <cell r="A2083" t="str">
            <v>GJ370</v>
          </cell>
          <cell r="B2083" t="str">
            <v>刀口尺</v>
          </cell>
          <cell r="D2083" t="str">
            <v>把</v>
          </cell>
          <cell r="E2083">
            <v>1</v>
          </cell>
          <cell r="F2083">
            <v>2</v>
          </cell>
          <cell r="G2083">
            <v>200</v>
          </cell>
          <cell r="H2083">
            <v>287.60000000000002</v>
          </cell>
          <cell r="I2083">
            <v>487.6</v>
          </cell>
          <cell r="J2083">
            <v>2</v>
          </cell>
          <cell r="K2083">
            <v>200</v>
          </cell>
          <cell r="L2083">
            <v>190.86</v>
          </cell>
          <cell r="M2083">
            <v>390.86</v>
          </cell>
          <cell r="N2083">
            <v>1</v>
          </cell>
          <cell r="O2083">
            <v>100</v>
          </cell>
          <cell r="P2083">
            <v>95.42</v>
          </cell>
          <cell r="Q2083">
            <v>195.42</v>
          </cell>
        </row>
        <row r="2084">
          <cell r="A2084" t="str">
            <v>GJ371</v>
          </cell>
          <cell r="B2084" t="str">
            <v>宽度角尺</v>
          </cell>
          <cell r="D2084" t="str">
            <v>把</v>
          </cell>
          <cell r="E2084">
            <v>1</v>
          </cell>
          <cell r="J2084">
            <v>1</v>
          </cell>
          <cell r="K2084">
            <v>252</v>
          </cell>
          <cell r="L2084">
            <v>-150.19</v>
          </cell>
          <cell r="M2084">
            <v>101.81</v>
          </cell>
        </row>
        <row r="2085">
          <cell r="A2085" t="str">
            <v>GJ372</v>
          </cell>
          <cell r="B2085" t="str">
            <v>深度尺</v>
          </cell>
          <cell r="D2085" t="str">
            <v>把</v>
          </cell>
          <cell r="E2085">
            <v>1</v>
          </cell>
          <cell r="F2085">
            <v>8</v>
          </cell>
          <cell r="G2085">
            <v>1280</v>
          </cell>
          <cell r="I2085">
            <v>1280</v>
          </cell>
          <cell r="J2085">
            <v>9</v>
          </cell>
          <cell r="K2085">
            <v>1440</v>
          </cell>
          <cell r="L2085">
            <v>19.09</v>
          </cell>
          <cell r="M2085">
            <v>1459.09</v>
          </cell>
        </row>
        <row r="2086">
          <cell r="A2086" t="str">
            <v>GJ373</v>
          </cell>
          <cell r="B2086" t="str">
            <v>钻套</v>
          </cell>
          <cell r="C2086" t="str">
            <v>2-3#</v>
          </cell>
          <cell r="D2086" t="str">
            <v>只</v>
          </cell>
          <cell r="F2086">
            <v>82</v>
          </cell>
          <cell r="G2086">
            <v>852.8</v>
          </cell>
          <cell r="I2086">
            <v>852.8</v>
          </cell>
          <cell r="J2086">
            <v>77</v>
          </cell>
          <cell r="K2086">
            <v>800.8</v>
          </cell>
          <cell r="L2086">
            <v>45.26</v>
          </cell>
          <cell r="M2086">
            <v>846.06</v>
          </cell>
          <cell r="N2086">
            <v>5</v>
          </cell>
          <cell r="O2086">
            <v>52</v>
          </cell>
          <cell r="P2086">
            <v>13.24</v>
          </cell>
          <cell r="Q2086">
            <v>65.239999999999995</v>
          </cell>
        </row>
        <row r="2087">
          <cell r="A2087" t="str">
            <v>GJ374</v>
          </cell>
          <cell r="B2087" t="str">
            <v>钻套</v>
          </cell>
          <cell r="C2087" t="str">
            <v>3-4#</v>
          </cell>
          <cell r="D2087" t="str">
            <v>只</v>
          </cell>
          <cell r="F2087">
            <v>51</v>
          </cell>
          <cell r="G2087">
            <v>596.70000000000005</v>
          </cell>
          <cell r="I2087">
            <v>596.70000000000005</v>
          </cell>
          <cell r="J2087">
            <v>50</v>
          </cell>
          <cell r="K2087">
            <v>585</v>
          </cell>
          <cell r="L2087">
            <v>21.25</v>
          </cell>
          <cell r="M2087">
            <v>606.25</v>
          </cell>
          <cell r="N2087">
            <v>1</v>
          </cell>
          <cell r="O2087">
            <v>11.7</v>
          </cell>
          <cell r="P2087">
            <v>1.75</v>
          </cell>
          <cell r="Q2087">
            <v>13.45</v>
          </cell>
        </row>
        <row r="2088">
          <cell r="A2088" t="str">
            <v>GJ375</v>
          </cell>
          <cell r="B2088" t="str">
            <v>钻套</v>
          </cell>
          <cell r="C2088" t="str">
            <v>4-5#</v>
          </cell>
          <cell r="D2088" t="str">
            <v>只</v>
          </cell>
          <cell r="F2088">
            <v>23</v>
          </cell>
          <cell r="G2088">
            <v>572.01</v>
          </cell>
          <cell r="I2088">
            <v>572.01</v>
          </cell>
          <cell r="J2088">
            <v>15</v>
          </cell>
          <cell r="K2088">
            <v>373.05</v>
          </cell>
          <cell r="L2088">
            <v>-26.24</v>
          </cell>
          <cell r="M2088">
            <v>346.81</v>
          </cell>
          <cell r="N2088">
            <v>8</v>
          </cell>
          <cell r="O2088">
            <v>198.96</v>
          </cell>
          <cell r="P2088">
            <v>26.24</v>
          </cell>
          <cell r="Q2088">
            <v>225.2</v>
          </cell>
        </row>
        <row r="2089">
          <cell r="A2089" t="str">
            <v>GJ376</v>
          </cell>
          <cell r="B2089" t="str">
            <v>钻套</v>
          </cell>
          <cell r="C2089" t="str">
            <v>5-6#</v>
          </cell>
          <cell r="D2089" t="str">
            <v>只</v>
          </cell>
          <cell r="F2089">
            <v>10</v>
          </cell>
          <cell r="G2089">
            <v>300</v>
          </cell>
          <cell r="I2089">
            <v>300</v>
          </cell>
          <cell r="J2089">
            <v>2</v>
          </cell>
          <cell r="K2089">
            <v>60</v>
          </cell>
          <cell r="L2089">
            <v>49.4</v>
          </cell>
          <cell r="M2089">
            <v>109.4</v>
          </cell>
          <cell r="N2089">
            <v>8</v>
          </cell>
          <cell r="O2089">
            <v>240</v>
          </cell>
          <cell r="P2089">
            <v>-49.4</v>
          </cell>
          <cell r="Q2089">
            <v>190.6</v>
          </cell>
        </row>
        <row r="2090">
          <cell r="A2090" t="str">
            <v>GJ377</v>
          </cell>
          <cell r="B2090" t="str">
            <v>榔头</v>
          </cell>
          <cell r="D2090" t="str">
            <v>把</v>
          </cell>
          <cell r="F2090">
            <v>24</v>
          </cell>
          <cell r="G2090">
            <v>1025.6400000000001</v>
          </cell>
          <cell r="I2090">
            <v>1025.6400000000001</v>
          </cell>
          <cell r="J2090">
            <v>24</v>
          </cell>
          <cell r="K2090">
            <v>1025.69</v>
          </cell>
          <cell r="M2090">
            <v>1025.69</v>
          </cell>
          <cell r="O2090">
            <v>-0.26</v>
          </cell>
          <cell r="P2090">
            <v>-0.01</v>
          </cell>
          <cell r="Q2090">
            <v>-0.27</v>
          </cell>
        </row>
        <row r="2091">
          <cell r="A2091" t="str">
            <v>GJ378</v>
          </cell>
          <cell r="B2091" t="str">
            <v>手电钻</v>
          </cell>
          <cell r="C2091" t="str">
            <v>6A</v>
          </cell>
          <cell r="D2091" t="str">
            <v>把</v>
          </cell>
          <cell r="F2091">
            <v>5</v>
          </cell>
          <cell r="G2091">
            <v>812</v>
          </cell>
          <cell r="I2091">
            <v>812</v>
          </cell>
          <cell r="J2091">
            <v>5</v>
          </cell>
          <cell r="K2091">
            <v>812</v>
          </cell>
          <cell r="L2091">
            <v>106</v>
          </cell>
          <cell r="M2091">
            <v>918</v>
          </cell>
        </row>
        <row r="2092">
          <cell r="A2092" t="str">
            <v>GJ379</v>
          </cell>
          <cell r="B2092" t="str">
            <v>手电钻</v>
          </cell>
          <cell r="C2092" t="str">
            <v>10A</v>
          </cell>
          <cell r="D2092" t="str">
            <v>把</v>
          </cell>
          <cell r="F2092">
            <v>17</v>
          </cell>
          <cell r="G2092">
            <v>3051.5</v>
          </cell>
          <cell r="H2092">
            <v>51.23</v>
          </cell>
          <cell r="I2092">
            <v>3102.73</v>
          </cell>
          <cell r="J2092">
            <v>17</v>
          </cell>
          <cell r="K2092">
            <v>3051.5</v>
          </cell>
          <cell r="L2092">
            <v>51.23</v>
          </cell>
          <cell r="M2092">
            <v>3102.73</v>
          </cell>
        </row>
        <row r="2093">
          <cell r="A2093" t="str">
            <v>GJ380</v>
          </cell>
          <cell r="B2093" t="str">
            <v>手电钻</v>
          </cell>
          <cell r="C2093" t="str">
            <v>13A</v>
          </cell>
          <cell r="D2093" t="str">
            <v>把</v>
          </cell>
          <cell r="F2093">
            <v>16</v>
          </cell>
          <cell r="G2093">
            <v>3418.88</v>
          </cell>
          <cell r="H2093">
            <v>-0.02</v>
          </cell>
          <cell r="I2093">
            <v>3418.86</v>
          </cell>
          <cell r="J2093">
            <v>16</v>
          </cell>
          <cell r="K2093">
            <v>3418.88</v>
          </cell>
          <cell r="L2093">
            <v>-0.02</v>
          </cell>
          <cell r="M2093">
            <v>3418.86</v>
          </cell>
        </row>
        <row r="2094">
          <cell r="A2094" t="str">
            <v>GJ381</v>
          </cell>
          <cell r="B2094" t="str">
            <v>手电钻</v>
          </cell>
          <cell r="C2094" t="str">
            <v>19A</v>
          </cell>
          <cell r="D2094" t="str">
            <v>把</v>
          </cell>
          <cell r="E2094">
            <v>2</v>
          </cell>
          <cell r="F2094">
            <v>4</v>
          </cell>
          <cell r="G2094">
            <v>1538.4</v>
          </cell>
          <cell r="H2094">
            <v>-290.52999999999997</v>
          </cell>
          <cell r="I2094">
            <v>1247.8699999999999</v>
          </cell>
          <cell r="J2094">
            <v>6</v>
          </cell>
          <cell r="K2094">
            <v>2307.6</v>
          </cell>
          <cell r="L2094">
            <v>-522.98</v>
          </cell>
          <cell r="M2094">
            <v>1784.62</v>
          </cell>
        </row>
        <row r="2095">
          <cell r="A2095" t="str">
            <v>GJ383</v>
          </cell>
          <cell r="B2095" t="str">
            <v>钢丝钳</v>
          </cell>
          <cell r="D2095" t="str">
            <v>把</v>
          </cell>
          <cell r="F2095">
            <v>22</v>
          </cell>
          <cell r="G2095">
            <v>286</v>
          </cell>
          <cell r="H2095">
            <v>-8.23</v>
          </cell>
          <cell r="I2095">
            <v>277.77</v>
          </cell>
          <cell r="J2095">
            <v>22</v>
          </cell>
          <cell r="K2095">
            <v>286</v>
          </cell>
          <cell r="L2095">
            <v>-8.23</v>
          </cell>
          <cell r="M2095">
            <v>277.77</v>
          </cell>
        </row>
        <row r="2096">
          <cell r="A2096" t="str">
            <v>GJ385</v>
          </cell>
          <cell r="B2096" t="str">
            <v>螺纹塞规</v>
          </cell>
          <cell r="C2096" t="str">
            <v>42*4.5</v>
          </cell>
          <cell r="D2096" t="str">
            <v>只</v>
          </cell>
          <cell r="E2096">
            <v>2</v>
          </cell>
          <cell r="F2096">
            <v>9</v>
          </cell>
          <cell r="G2096">
            <v>765</v>
          </cell>
          <cell r="H2096">
            <v>-91</v>
          </cell>
          <cell r="I2096">
            <v>674</v>
          </cell>
          <cell r="J2096">
            <v>9</v>
          </cell>
          <cell r="K2096">
            <v>765</v>
          </cell>
          <cell r="L2096">
            <v>-60.14</v>
          </cell>
          <cell r="M2096">
            <v>704.86</v>
          </cell>
          <cell r="N2096">
            <v>2</v>
          </cell>
          <cell r="O2096">
            <v>170</v>
          </cell>
          <cell r="P2096">
            <v>-13.37</v>
          </cell>
          <cell r="Q2096">
            <v>156.63</v>
          </cell>
        </row>
        <row r="2097">
          <cell r="A2097" t="str">
            <v>GJ386</v>
          </cell>
          <cell r="B2097" t="str">
            <v>螺丝批</v>
          </cell>
          <cell r="D2097" t="str">
            <v>把</v>
          </cell>
          <cell r="E2097">
            <v>1</v>
          </cell>
          <cell r="F2097">
            <v>88</v>
          </cell>
          <cell r="G2097">
            <v>264</v>
          </cell>
          <cell r="I2097">
            <v>264</v>
          </cell>
          <cell r="J2097">
            <v>88</v>
          </cell>
          <cell r="K2097">
            <v>264</v>
          </cell>
          <cell r="L2097">
            <v>0.39</v>
          </cell>
          <cell r="M2097">
            <v>264.39</v>
          </cell>
          <cell r="N2097">
            <v>1</v>
          </cell>
          <cell r="O2097">
            <v>3</v>
          </cell>
          <cell r="P2097">
            <v>1.29</v>
          </cell>
          <cell r="Q2097">
            <v>4.29</v>
          </cell>
        </row>
        <row r="2098">
          <cell r="A2098" t="str">
            <v>GJ387</v>
          </cell>
          <cell r="B2098" t="str">
            <v>锯弓</v>
          </cell>
          <cell r="D2098" t="str">
            <v>把</v>
          </cell>
          <cell r="F2098">
            <v>10</v>
          </cell>
          <cell r="G2098">
            <v>60</v>
          </cell>
          <cell r="I2098">
            <v>60</v>
          </cell>
          <cell r="J2098">
            <v>10</v>
          </cell>
          <cell r="K2098">
            <v>60</v>
          </cell>
          <cell r="M2098">
            <v>60</v>
          </cell>
        </row>
        <row r="2099">
          <cell r="A2099" t="str">
            <v>GJ389</v>
          </cell>
          <cell r="B2099" t="str">
            <v>塞尺</v>
          </cell>
          <cell r="D2099" t="str">
            <v>把</v>
          </cell>
          <cell r="F2099">
            <v>17</v>
          </cell>
          <cell r="G2099">
            <v>255</v>
          </cell>
          <cell r="H2099">
            <v>9.6</v>
          </cell>
          <cell r="I2099">
            <v>264.60000000000002</v>
          </cell>
          <cell r="J2099">
            <v>17</v>
          </cell>
          <cell r="K2099">
            <v>255</v>
          </cell>
          <cell r="L2099">
            <v>9.6</v>
          </cell>
          <cell r="M2099">
            <v>264.60000000000002</v>
          </cell>
        </row>
        <row r="2100">
          <cell r="A2100" t="str">
            <v>GJ391</v>
          </cell>
          <cell r="B2100" t="str">
            <v>快换接头</v>
          </cell>
          <cell r="C2100" t="str">
            <v>5#</v>
          </cell>
          <cell r="D2100" t="str">
            <v>套</v>
          </cell>
          <cell r="F2100">
            <v>2</v>
          </cell>
          <cell r="G2100">
            <v>2550.4</v>
          </cell>
          <cell r="I2100">
            <v>2550.4</v>
          </cell>
          <cell r="J2100">
            <v>1</v>
          </cell>
          <cell r="K2100">
            <v>1275.2</v>
          </cell>
          <cell r="L2100">
            <v>2766.75</v>
          </cell>
          <cell r="M2100">
            <v>4041.95</v>
          </cell>
          <cell r="N2100">
            <v>1</v>
          </cell>
          <cell r="O2100">
            <v>1275.2</v>
          </cell>
          <cell r="P2100">
            <v>2766.75</v>
          </cell>
          <cell r="Q2100">
            <v>4041.95</v>
          </cell>
        </row>
        <row r="2101">
          <cell r="A2101" t="str">
            <v>GJ393</v>
          </cell>
          <cell r="B2101" t="str">
            <v>割枪</v>
          </cell>
          <cell r="D2101" t="str">
            <v>把</v>
          </cell>
          <cell r="E2101">
            <v>1</v>
          </cell>
          <cell r="F2101">
            <v>6</v>
          </cell>
          <cell r="G2101">
            <v>1866</v>
          </cell>
          <cell r="I2101">
            <v>1866</v>
          </cell>
          <cell r="J2101">
            <v>6</v>
          </cell>
          <cell r="K2101">
            <v>1866</v>
          </cell>
          <cell r="L2101">
            <v>189.29</v>
          </cell>
          <cell r="M2101">
            <v>2055.29</v>
          </cell>
          <cell r="N2101">
            <v>1</v>
          </cell>
          <cell r="O2101">
            <v>311</v>
          </cell>
          <cell r="P2101">
            <v>31.55</v>
          </cell>
          <cell r="Q2101">
            <v>342.55</v>
          </cell>
        </row>
        <row r="2102">
          <cell r="A2102" t="str">
            <v>GJ395</v>
          </cell>
          <cell r="B2102" t="str">
            <v>喷漆枪</v>
          </cell>
          <cell r="D2102" t="str">
            <v>把</v>
          </cell>
          <cell r="F2102">
            <v>22</v>
          </cell>
          <cell r="G2102">
            <v>2640</v>
          </cell>
          <cell r="I2102">
            <v>2640</v>
          </cell>
          <cell r="J2102">
            <v>22</v>
          </cell>
          <cell r="K2102">
            <v>2640</v>
          </cell>
          <cell r="M2102">
            <v>2640</v>
          </cell>
        </row>
        <row r="2103">
          <cell r="A2103" t="str">
            <v>GJ396</v>
          </cell>
          <cell r="B2103" t="str">
            <v>合金刀头</v>
          </cell>
          <cell r="C2103" t="str">
            <v>YG6A225</v>
          </cell>
          <cell r="D2103" t="str">
            <v>块</v>
          </cell>
          <cell r="E2103">
            <v>119</v>
          </cell>
          <cell r="F2103">
            <v>742</v>
          </cell>
          <cell r="G2103">
            <v>6900.6</v>
          </cell>
          <cell r="H2103">
            <v>-990.6</v>
          </cell>
          <cell r="I2103">
            <v>5910</v>
          </cell>
          <cell r="J2103">
            <v>767</v>
          </cell>
          <cell r="K2103">
            <v>7133.1</v>
          </cell>
          <cell r="L2103">
            <v>-1003.77</v>
          </cell>
          <cell r="M2103">
            <v>6129.33</v>
          </cell>
          <cell r="N2103">
            <v>94</v>
          </cell>
          <cell r="O2103">
            <v>874.2</v>
          </cell>
          <cell r="P2103">
            <v>-32.99</v>
          </cell>
          <cell r="Q2103">
            <v>841.21</v>
          </cell>
        </row>
        <row r="2104">
          <cell r="A2104" t="str">
            <v>GJ397</v>
          </cell>
          <cell r="B2104" t="str">
            <v>四爪卡盘</v>
          </cell>
          <cell r="D2104" t="str">
            <v>只</v>
          </cell>
          <cell r="F2104">
            <v>1</v>
          </cell>
          <cell r="G2104">
            <v>2000</v>
          </cell>
          <cell r="I2104">
            <v>2000</v>
          </cell>
          <cell r="J2104">
            <v>1</v>
          </cell>
          <cell r="K2104">
            <v>2000</v>
          </cell>
          <cell r="L2104">
            <v>-1188.03</v>
          </cell>
          <cell r="M2104">
            <v>811.97</v>
          </cell>
          <cell r="P2104">
            <v>1188.03</v>
          </cell>
          <cell r="Q2104">
            <v>1188.03</v>
          </cell>
        </row>
        <row r="2105">
          <cell r="A2105" t="str">
            <v>GJ400</v>
          </cell>
          <cell r="B2105" t="str">
            <v>钢印</v>
          </cell>
          <cell r="D2105" t="str">
            <v>套</v>
          </cell>
          <cell r="F2105">
            <v>10</v>
          </cell>
          <cell r="G2105">
            <v>160</v>
          </cell>
          <cell r="H2105">
            <v>109.23</v>
          </cell>
          <cell r="I2105">
            <v>269.23</v>
          </cell>
          <cell r="J2105">
            <v>10</v>
          </cell>
          <cell r="K2105">
            <v>160</v>
          </cell>
          <cell r="L2105">
            <v>109.23</v>
          </cell>
          <cell r="M2105">
            <v>269.23</v>
          </cell>
        </row>
        <row r="2106">
          <cell r="A2106" t="str">
            <v>GJ401</v>
          </cell>
          <cell r="B2106" t="str">
            <v>钻头</v>
          </cell>
          <cell r="C2106" t="str">
            <v>Q45</v>
          </cell>
          <cell r="D2106" t="str">
            <v>支</v>
          </cell>
          <cell r="F2106">
            <v>3</v>
          </cell>
          <cell r="G2106">
            <v>660</v>
          </cell>
          <cell r="I2106">
            <v>660</v>
          </cell>
          <cell r="J2106">
            <v>3</v>
          </cell>
          <cell r="K2106">
            <v>660</v>
          </cell>
          <cell r="L2106">
            <v>7.8</v>
          </cell>
          <cell r="M2106">
            <v>667.8</v>
          </cell>
          <cell r="P2106">
            <v>-7.8</v>
          </cell>
          <cell r="Q2106">
            <v>-7.8</v>
          </cell>
        </row>
        <row r="2107">
          <cell r="A2107" t="str">
            <v>GJ402</v>
          </cell>
          <cell r="B2107" t="str">
            <v>钻头</v>
          </cell>
          <cell r="C2107" t="str">
            <v>Q15.7</v>
          </cell>
          <cell r="D2107" t="str">
            <v>支</v>
          </cell>
          <cell r="F2107">
            <v>2</v>
          </cell>
          <cell r="G2107">
            <v>35.9</v>
          </cell>
          <cell r="I2107">
            <v>35.9</v>
          </cell>
          <cell r="N2107">
            <v>2</v>
          </cell>
          <cell r="O2107">
            <v>35.9</v>
          </cell>
          <cell r="Q2107">
            <v>35.9</v>
          </cell>
        </row>
        <row r="2108">
          <cell r="A2108" t="str">
            <v>GJ403</v>
          </cell>
          <cell r="B2108" t="str">
            <v>钻头</v>
          </cell>
          <cell r="C2108" t="str">
            <v>Q42</v>
          </cell>
          <cell r="D2108" t="str">
            <v>支</v>
          </cell>
          <cell r="F2108">
            <v>6</v>
          </cell>
          <cell r="G2108">
            <v>1077</v>
          </cell>
          <cell r="I2108">
            <v>1077</v>
          </cell>
          <cell r="J2108">
            <v>4</v>
          </cell>
          <cell r="K2108">
            <v>718</v>
          </cell>
          <cell r="L2108">
            <v>-1.5</v>
          </cell>
          <cell r="M2108">
            <v>716.5</v>
          </cell>
          <cell r="N2108">
            <v>2</v>
          </cell>
          <cell r="O2108">
            <v>359</v>
          </cell>
          <cell r="P2108">
            <v>1.5</v>
          </cell>
          <cell r="Q2108">
            <v>360.5</v>
          </cell>
        </row>
        <row r="2109">
          <cell r="A2109" t="str">
            <v>GJ404</v>
          </cell>
          <cell r="B2109" t="str">
            <v>圆柱角尺</v>
          </cell>
          <cell r="C2109" t="str">
            <v>70*300-60*200</v>
          </cell>
          <cell r="D2109" t="str">
            <v>把</v>
          </cell>
          <cell r="F2109">
            <v>3</v>
          </cell>
          <cell r="G2109">
            <v>756.42</v>
          </cell>
          <cell r="I2109">
            <v>756.42</v>
          </cell>
          <cell r="N2109">
            <v>3</v>
          </cell>
          <cell r="O2109">
            <v>756.42</v>
          </cell>
          <cell r="Q2109">
            <v>756.42</v>
          </cell>
        </row>
        <row r="2110">
          <cell r="A2110" t="str">
            <v>GJ405</v>
          </cell>
          <cell r="B2110" t="str">
            <v>卡王钳</v>
          </cell>
          <cell r="C2110" t="str">
            <v>Q9</v>
          </cell>
          <cell r="D2110" t="str">
            <v>把</v>
          </cell>
          <cell r="F2110">
            <v>6</v>
          </cell>
          <cell r="G2110">
            <v>108</v>
          </cell>
          <cell r="I2110">
            <v>108</v>
          </cell>
          <cell r="J2110">
            <v>6</v>
          </cell>
          <cell r="K2110">
            <v>108</v>
          </cell>
          <cell r="L2110">
            <v>-19.760000000000002</v>
          </cell>
          <cell r="M2110">
            <v>88.24</v>
          </cell>
          <cell r="P2110">
            <v>19.760000000000002</v>
          </cell>
          <cell r="Q2110">
            <v>19.760000000000002</v>
          </cell>
        </row>
        <row r="2111">
          <cell r="A2111" t="str">
            <v>GJ406</v>
          </cell>
          <cell r="B2111" t="str">
            <v>塞尺片</v>
          </cell>
          <cell r="D2111" t="str">
            <v>片</v>
          </cell>
          <cell r="F2111">
            <v>300</v>
          </cell>
          <cell r="G2111">
            <v>681</v>
          </cell>
          <cell r="H2111">
            <v>29</v>
          </cell>
          <cell r="I2111">
            <v>710</v>
          </cell>
          <cell r="J2111">
            <v>300</v>
          </cell>
          <cell r="K2111">
            <v>681</v>
          </cell>
          <cell r="L2111">
            <v>29</v>
          </cell>
          <cell r="M2111">
            <v>710</v>
          </cell>
        </row>
        <row r="2112">
          <cell r="A2112" t="str">
            <v>GJ407</v>
          </cell>
          <cell r="B2112" t="str">
            <v>内径量表</v>
          </cell>
          <cell r="C2112" t="str">
            <v>50-160</v>
          </cell>
          <cell r="D2112" t="str">
            <v>把</v>
          </cell>
          <cell r="E2112">
            <v>2</v>
          </cell>
          <cell r="F2112">
            <v>7</v>
          </cell>
          <cell r="G2112">
            <v>1995</v>
          </cell>
          <cell r="I2112">
            <v>1995</v>
          </cell>
          <cell r="J2112">
            <v>8</v>
          </cell>
          <cell r="K2112">
            <v>2280</v>
          </cell>
          <cell r="L2112">
            <v>-25.97</v>
          </cell>
          <cell r="M2112">
            <v>2254.0300000000002</v>
          </cell>
          <cell r="N2112">
            <v>1</v>
          </cell>
          <cell r="O2112">
            <v>285</v>
          </cell>
          <cell r="Q2112">
            <v>285</v>
          </cell>
        </row>
        <row r="2113">
          <cell r="A2113" t="str">
            <v>GJ409</v>
          </cell>
          <cell r="B2113" t="str">
            <v>键槽刀</v>
          </cell>
          <cell r="C2113" t="str">
            <v>Q50</v>
          </cell>
          <cell r="D2113" t="str">
            <v>支</v>
          </cell>
          <cell r="E2113">
            <v>3</v>
          </cell>
          <cell r="F2113">
            <v>10</v>
          </cell>
          <cell r="G2113">
            <v>1200</v>
          </cell>
          <cell r="I2113">
            <v>1200</v>
          </cell>
          <cell r="J2113">
            <v>3</v>
          </cell>
          <cell r="K2113">
            <v>360</v>
          </cell>
          <cell r="L2113">
            <v>9.41</v>
          </cell>
          <cell r="M2113">
            <v>369.41</v>
          </cell>
          <cell r="N2113">
            <v>10</v>
          </cell>
          <cell r="O2113">
            <v>1200</v>
          </cell>
          <cell r="P2113">
            <v>4.09</v>
          </cell>
          <cell r="Q2113">
            <v>1204.0899999999999</v>
          </cell>
        </row>
        <row r="2114">
          <cell r="A2114" t="str">
            <v>GJ410</v>
          </cell>
          <cell r="B2114" t="str">
            <v>合金刀头</v>
          </cell>
          <cell r="C2114" t="str">
            <v>YT15C125</v>
          </cell>
          <cell r="D2114" t="str">
            <v>块</v>
          </cell>
          <cell r="E2114">
            <v>81</v>
          </cell>
          <cell r="F2114">
            <v>54</v>
          </cell>
          <cell r="G2114">
            <v>151.19999999999999</v>
          </cell>
          <cell r="I2114">
            <v>151.19999999999999</v>
          </cell>
          <cell r="J2114">
            <v>99</v>
          </cell>
          <cell r="K2114">
            <v>277.2</v>
          </cell>
          <cell r="L2114">
            <v>-8.2799999999999994</v>
          </cell>
          <cell r="M2114">
            <v>268.92</v>
          </cell>
          <cell r="N2114">
            <v>36</v>
          </cell>
          <cell r="O2114">
            <v>100.8</v>
          </cell>
          <cell r="P2114">
            <v>-14.63</v>
          </cell>
          <cell r="Q2114">
            <v>86.17</v>
          </cell>
        </row>
        <row r="2115">
          <cell r="A2115" t="str">
            <v>GJ411</v>
          </cell>
          <cell r="B2115" t="str">
            <v>外径千分尺</v>
          </cell>
          <cell r="C2115" t="str">
            <v>300-400</v>
          </cell>
          <cell r="D2115" t="str">
            <v>把</v>
          </cell>
          <cell r="F2115">
            <v>1</v>
          </cell>
          <cell r="G2115">
            <v>370</v>
          </cell>
          <cell r="I2115">
            <v>370</v>
          </cell>
          <cell r="J2115">
            <v>1</v>
          </cell>
          <cell r="K2115">
            <v>370</v>
          </cell>
          <cell r="M2115">
            <v>370</v>
          </cell>
        </row>
        <row r="2116">
          <cell r="A2116" t="str">
            <v>GJ412</v>
          </cell>
          <cell r="B2116" t="str">
            <v>活洛顶尖</v>
          </cell>
          <cell r="C2116" t="str">
            <v>6#</v>
          </cell>
          <cell r="D2116" t="str">
            <v>只</v>
          </cell>
          <cell r="F2116">
            <v>1</v>
          </cell>
          <cell r="G2116">
            <v>180</v>
          </cell>
          <cell r="H2116">
            <v>755</v>
          </cell>
          <cell r="I2116">
            <v>935</v>
          </cell>
          <cell r="J2116">
            <v>1</v>
          </cell>
          <cell r="K2116">
            <v>180</v>
          </cell>
          <cell r="L2116">
            <v>775.61</v>
          </cell>
          <cell r="M2116">
            <v>955.61</v>
          </cell>
        </row>
        <row r="2117">
          <cell r="A2117" t="str">
            <v>GJ417</v>
          </cell>
          <cell r="B2117" t="str">
            <v>键槽刀</v>
          </cell>
          <cell r="C2117" t="str">
            <v>Q40</v>
          </cell>
          <cell r="D2117" t="str">
            <v>支</v>
          </cell>
          <cell r="E2117">
            <v>2</v>
          </cell>
          <cell r="F2117">
            <v>5</v>
          </cell>
          <cell r="G2117">
            <v>479.75</v>
          </cell>
          <cell r="H2117">
            <v>-50.49</v>
          </cell>
          <cell r="I2117">
            <v>429.26</v>
          </cell>
          <cell r="J2117">
            <v>3</v>
          </cell>
          <cell r="K2117">
            <v>287.85000000000002</v>
          </cell>
          <cell r="L2117">
            <v>-27.63</v>
          </cell>
          <cell r="M2117">
            <v>260.22000000000003</v>
          </cell>
          <cell r="N2117">
            <v>4</v>
          </cell>
          <cell r="O2117">
            <v>383.8</v>
          </cell>
          <cell r="P2117">
            <v>-36.86</v>
          </cell>
          <cell r="Q2117">
            <v>346.94</v>
          </cell>
        </row>
        <row r="2118">
          <cell r="A2118" t="str">
            <v>GJ419</v>
          </cell>
          <cell r="B2118" t="str">
            <v>环规</v>
          </cell>
          <cell r="D2118" t="str">
            <v>件</v>
          </cell>
          <cell r="F2118">
            <v>8</v>
          </cell>
          <cell r="G2118">
            <v>1375.68</v>
          </cell>
          <cell r="H2118">
            <v>-168.04</v>
          </cell>
          <cell r="I2118">
            <v>1207.6400000000001</v>
          </cell>
          <cell r="J2118">
            <v>7</v>
          </cell>
          <cell r="K2118">
            <v>1203.72</v>
          </cell>
          <cell r="L2118">
            <v>-298.72000000000003</v>
          </cell>
          <cell r="M2118">
            <v>905</v>
          </cell>
          <cell r="N2118">
            <v>1</v>
          </cell>
          <cell r="O2118">
            <v>171.96</v>
          </cell>
          <cell r="P2118">
            <v>130.68</v>
          </cell>
          <cell r="Q2118">
            <v>302.64</v>
          </cell>
        </row>
        <row r="2119">
          <cell r="A2119" t="str">
            <v>GJ423</v>
          </cell>
          <cell r="B2119" t="str">
            <v>铰刀</v>
          </cell>
          <cell r="C2119" t="str">
            <v>Q30</v>
          </cell>
          <cell r="D2119" t="str">
            <v>支</v>
          </cell>
          <cell r="E2119">
            <v>3</v>
          </cell>
          <cell r="F2119">
            <v>9</v>
          </cell>
          <cell r="G2119">
            <v>540</v>
          </cell>
          <cell r="H2119">
            <v>74</v>
          </cell>
          <cell r="I2119">
            <v>614</v>
          </cell>
          <cell r="J2119">
            <v>7</v>
          </cell>
          <cell r="K2119">
            <v>420</v>
          </cell>
          <cell r="L2119">
            <v>129.94</v>
          </cell>
          <cell r="M2119">
            <v>549.94000000000005</v>
          </cell>
          <cell r="N2119">
            <v>5</v>
          </cell>
          <cell r="O2119">
            <v>300</v>
          </cell>
          <cell r="P2119">
            <v>24.66</v>
          </cell>
          <cell r="Q2119">
            <v>324.66000000000003</v>
          </cell>
        </row>
        <row r="2120">
          <cell r="A2120" t="str">
            <v>GJ424</v>
          </cell>
          <cell r="B2120" t="str">
            <v>钻头</v>
          </cell>
          <cell r="C2120" t="str">
            <v>Q29.5</v>
          </cell>
          <cell r="D2120" t="str">
            <v>支</v>
          </cell>
          <cell r="F2120">
            <v>3</v>
          </cell>
          <cell r="G2120">
            <v>270</v>
          </cell>
          <cell r="I2120">
            <v>270</v>
          </cell>
          <cell r="J2120">
            <v>3</v>
          </cell>
          <cell r="K2120">
            <v>270</v>
          </cell>
          <cell r="M2120">
            <v>270</v>
          </cell>
        </row>
        <row r="2121">
          <cell r="A2121" t="str">
            <v>GJ428</v>
          </cell>
          <cell r="B2121" t="str">
            <v>齿轮滚刀</v>
          </cell>
          <cell r="C2121" t="str">
            <v>8M</v>
          </cell>
          <cell r="D2121" t="str">
            <v>把</v>
          </cell>
          <cell r="F2121">
            <v>3</v>
          </cell>
          <cell r="G2121">
            <v>4314</v>
          </cell>
          <cell r="I2121">
            <v>4314</v>
          </cell>
          <cell r="J2121">
            <v>3</v>
          </cell>
          <cell r="K2121">
            <v>4314</v>
          </cell>
          <cell r="M2121">
            <v>4314</v>
          </cell>
        </row>
        <row r="2122">
          <cell r="A2122" t="str">
            <v>GJ429</v>
          </cell>
          <cell r="B2122" t="str">
            <v>齿轮滚刀</v>
          </cell>
          <cell r="C2122" t="str">
            <v>10M</v>
          </cell>
          <cell r="D2122" t="str">
            <v>把</v>
          </cell>
          <cell r="F2122">
            <v>2</v>
          </cell>
          <cell r="G2122">
            <v>5826</v>
          </cell>
          <cell r="I2122">
            <v>5826</v>
          </cell>
          <cell r="J2122">
            <v>2</v>
          </cell>
          <cell r="K2122">
            <v>5826</v>
          </cell>
          <cell r="M2122">
            <v>5826</v>
          </cell>
        </row>
        <row r="2123">
          <cell r="A2123" t="str">
            <v>GJ431</v>
          </cell>
          <cell r="B2123" t="str">
            <v>齿轮滚刀</v>
          </cell>
          <cell r="C2123" t="str">
            <v>14M</v>
          </cell>
          <cell r="D2123" t="str">
            <v>把</v>
          </cell>
          <cell r="P2123">
            <v>-2801.76</v>
          </cell>
          <cell r="Q2123">
            <v>-2801.76</v>
          </cell>
        </row>
        <row r="2124">
          <cell r="A2124" t="str">
            <v>GJ432</v>
          </cell>
          <cell r="B2124" t="str">
            <v>蜗轮滚刀</v>
          </cell>
          <cell r="C2124" t="str">
            <v>M4*20#</v>
          </cell>
          <cell r="D2124" t="str">
            <v>把</v>
          </cell>
          <cell r="P2124">
            <v>-3.58</v>
          </cell>
          <cell r="Q2124">
            <v>-3.58</v>
          </cell>
        </row>
        <row r="2125">
          <cell r="A2125" t="str">
            <v>GJ436</v>
          </cell>
          <cell r="B2125" t="str">
            <v>铣刀盘</v>
          </cell>
          <cell r="C2125" t="str">
            <v>Q125</v>
          </cell>
          <cell r="D2125" t="str">
            <v>把</v>
          </cell>
          <cell r="F2125">
            <v>8</v>
          </cell>
          <cell r="G2125">
            <v>6400</v>
          </cell>
          <cell r="H2125">
            <v>-3361.65</v>
          </cell>
          <cell r="I2125">
            <v>3038.35</v>
          </cell>
          <cell r="J2125">
            <v>7</v>
          </cell>
          <cell r="K2125">
            <v>5600</v>
          </cell>
          <cell r="L2125">
            <v>-2927.03</v>
          </cell>
          <cell r="M2125">
            <v>2672.97</v>
          </cell>
          <cell r="N2125">
            <v>1</v>
          </cell>
          <cell r="O2125">
            <v>800</v>
          </cell>
          <cell r="P2125">
            <v>-434.62</v>
          </cell>
          <cell r="Q2125">
            <v>365.38</v>
          </cell>
        </row>
        <row r="2126">
          <cell r="A2126" t="str">
            <v>GJ437</v>
          </cell>
          <cell r="B2126" t="str">
            <v>铣刀盘</v>
          </cell>
          <cell r="C2126" t="str">
            <v>Q160</v>
          </cell>
          <cell r="D2126" t="str">
            <v>把</v>
          </cell>
          <cell r="E2126">
            <v>1</v>
          </cell>
          <cell r="F2126">
            <v>1</v>
          </cell>
          <cell r="G2126">
            <v>1000</v>
          </cell>
          <cell r="H2126">
            <v>-530</v>
          </cell>
          <cell r="I2126">
            <v>470</v>
          </cell>
          <cell r="J2126">
            <v>2</v>
          </cell>
          <cell r="K2126">
            <v>2000</v>
          </cell>
          <cell r="L2126">
            <v>-1024.04</v>
          </cell>
          <cell r="M2126">
            <v>975.96</v>
          </cell>
        </row>
        <row r="2127">
          <cell r="A2127" t="str">
            <v>GJ438</v>
          </cell>
          <cell r="B2127" t="str">
            <v>合金刀头</v>
          </cell>
          <cell r="C2127" t="str">
            <v>YT15A325</v>
          </cell>
          <cell r="D2127" t="str">
            <v>块</v>
          </cell>
          <cell r="E2127">
            <v>49</v>
          </cell>
          <cell r="F2127">
            <v>246</v>
          </cell>
          <cell r="G2127">
            <v>1601.46</v>
          </cell>
          <cell r="H2127">
            <v>-291.93</v>
          </cell>
          <cell r="I2127">
            <v>1309.53</v>
          </cell>
          <cell r="J2127">
            <v>248</v>
          </cell>
          <cell r="K2127">
            <v>1614.48</v>
          </cell>
          <cell r="L2127">
            <v>-339.47</v>
          </cell>
          <cell r="M2127">
            <v>1275.01</v>
          </cell>
          <cell r="N2127">
            <v>47</v>
          </cell>
          <cell r="O2127">
            <v>305.97000000000003</v>
          </cell>
          <cell r="P2127">
            <v>-55.77</v>
          </cell>
          <cell r="Q2127">
            <v>250.2</v>
          </cell>
        </row>
        <row r="2128">
          <cell r="A2128" t="str">
            <v>GJ439</v>
          </cell>
          <cell r="B2128" t="str">
            <v>外径千分尺</v>
          </cell>
          <cell r="C2128" t="str">
            <v>150-175</v>
          </cell>
          <cell r="D2128" t="str">
            <v>把</v>
          </cell>
          <cell r="E2128">
            <v>1</v>
          </cell>
          <cell r="F2128">
            <v>1</v>
          </cell>
          <cell r="G2128">
            <v>136</v>
          </cell>
          <cell r="I2128">
            <v>136</v>
          </cell>
          <cell r="J2128">
            <v>2</v>
          </cell>
          <cell r="K2128">
            <v>272</v>
          </cell>
          <cell r="L2128">
            <v>-10.88</v>
          </cell>
          <cell r="M2128">
            <v>261.12</v>
          </cell>
        </row>
        <row r="2129">
          <cell r="A2129" t="str">
            <v>GJ440</v>
          </cell>
          <cell r="B2129" t="str">
            <v>外径千分尺</v>
          </cell>
          <cell r="C2129" t="str">
            <v>200-225</v>
          </cell>
          <cell r="D2129" t="str">
            <v>把</v>
          </cell>
          <cell r="F2129">
            <v>2</v>
          </cell>
          <cell r="G2129">
            <v>304</v>
          </cell>
          <cell r="I2129">
            <v>304</v>
          </cell>
          <cell r="J2129">
            <v>2</v>
          </cell>
          <cell r="K2129">
            <v>304</v>
          </cell>
          <cell r="M2129">
            <v>304</v>
          </cell>
        </row>
        <row r="2130">
          <cell r="A2130" t="str">
            <v>GJ448</v>
          </cell>
          <cell r="B2130" t="str">
            <v>合金刀头</v>
          </cell>
          <cell r="C2130" t="str">
            <v>YG6D226</v>
          </cell>
          <cell r="D2130" t="str">
            <v>块</v>
          </cell>
          <cell r="E2130">
            <v>1</v>
          </cell>
          <cell r="F2130">
            <v>234</v>
          </cell>
          <cell r="G2130">
            <v>1399.32</v>
          </cell>
          <cell r="H2130">
            <v>-191.43</v>
          </cell>
          <cell r="I2130">
            <v>1207.8900000000001</v>
          </cell>
          <cell r="J2130">
            <v>235</v>
          </cell>
          <cell r="K2130">
            <v>1405.3</v>
          </cell>
          <cell r="L2130">
            <v>-190.77</v>
          </cell>
          <cell r="M2130">
            <v>1214.53</v>
          </cell>
        </row>
        <row r="2131">
          <cell r="A2131" t="str">
            <v>GJ456</v>
          </cell>
          <cell r="B2131" t="str">
            <v>加长钻头</v>
          </cell>
          <cell r="C2131" t="str">
            <v>Q18</v>
          </cell>
          <cell r="D2131" t="str">
            <v>支</v>
          </cell>
          <cell r="F2131">
            <v>10</v>
          </cell>
          <cell r="G2131">
            <v>581.20000000000005</v>
          </cell>
          <cell r="I2131">
            <v>581.20000000000005</v>
          </cell>
          <cell r="J2131">
            <v>5</v>
          </cell>
          <cell r="K2131">
            <v>290.60000000000002</v>
          </cell>
          <cell r="L2131">
            <v>-0.51</v>
          </cell>
          <cell r="M2131">
            <v>290.08999999999997</v>
          </cell>
          <cell r="N2131">
            <v>5</v>
          </cell>
          <cell r="O2131">
            <v>290.60000000000002</v>
          </cell>
          <cell r="P2131">
            <v>0.51</v>
          </cell>
          <cell r="Q2131">
            <v>291.11</v>
          </cell>
        </row>
        <row r="2132">
          <cell r="A2132" t="str">
            <v>GJ458</v>
          </cell>
          <cell r="B2132" t="str">
            <v>加长钻头</v>
          </cell>
          <cell r="C2132" t="str">
            <v>Q20</v>
          </cell>
          <cell r="D2132" t="str">
            <v>支</v>
          </cell>
          <cell r="E2132">
            <v>1</v>
          </cell>
          <cell r="F2132">
            <v>10</v>
          </cell>
          <cell r="G2132">
            <v>692.3</v>
          </cell>
          <cell r="I2132">
            <v>692.3</v>
          </cell>
          <cell r="J2132">
            <v>2</v>
          </cell>
          <cell r="K2132">
            <v>138.46</v>
          </cell>
          <cell r="L2132">
            <v>-0.38</v>
          </cell>
          <cell r="M2132">
            <v>138.08000000000001</v>
          </cell>
          <cell r="N2132">
            <v>9</v>
          </cell>
          <cell r="O2132">
            <v>623.07000000000005</v>
          </cell>
          <cell r="Q2132">
            <v>623.07000000000005</v>
          </cell>
        </row>
        <row r="2133">
          <cell r="A2133" t="str">
            <v>GJ461</v>
          </cell>
          <cell r="B2133" t="str">
            <v>钻头</v>
          </cell>
          <cell r="C2133" t="str">
            <v>Q40</v>
          </cell>
          <cell r="D2133" t="str">
            <v>支</v>
          </cell>
          <cell r="E2133">
            <v>3</v>
          </cell>
          <cell r="F2133">
            <v>3</v>
          </cell>
          <cell r="G2133">
            <v>494.88</v>
          </cell>
          <cell r="I2133">
            <v>494.88</v>
          </cell>
          <cell r="J2133">
            <v>5</v>
          </cell>
          <cell r="K2133">
            <v>824.8</v>
          </cell>
          <cell r="L2133">
            <v>-4.09</v>
          </cell>
          <cell r="M2133">
            <v>820.71</v>
          </cell>
          <cell r="N2133">
            <v>1</v>
          </cell>
          <cell r="O2133">
            <v>164.96</v>
          </cell>
          <cell r="P2133">
            <v>1.36</v>
          </cell>
          <cell r="Q2133">
            <v>166.32</v>
          </cell>
        </row>
        <row r="2134">
          <cell r="A2134" t="str">
            <v>GJ462</v>
          </cell>
          <cell r="B2134" t="str">
            <v>丝攻</v>
          </cell>
          <cell r="C2134" t="str">
            <v>Q12*1</v>
          </cell>
          <cell r="D2134" t="str">
            <v>支</v>
          </cell>
          <cell r="E2134">
            <v>1</v>
          </cell>
          <cell r="J2134">
            <v>1</v>
          </cell>
          <cell r="K2134">
            <v>10.26</v>
          </cell>
          <cell r="M2134">
            <v>10.26</v>
          </cell>
        </row>
        <row r="2135">
          <cell r="A2135" t="str">
            <v>GJ468</v>
          </cell>
          <cell r="B2135" t="str">
            <v>外径千分尺</v>
          </cell>
          <cell r="C2135" t="str">
            <v>75-100</v>
          </cell>
          <cell r="D2135" t="str">
            <v>把</v>
          </cell>
          <cell r="F2135">
            <v>1</v>
          </cell>
          <cell r="G2135">
            <v>100</v>
          </cell>
          <cell r="I2135">
            <v>100</v>
          </cell>
          <cell r="J2135">
            <v>1</v>
          </cell>
          <cell r="K2135">
            <v>100</v>
          </cell>
          <cell r="M2135">
            <v>100</v>
          </cell>
        </row>
        <row r="2136">
          <cell r="A2136" t="str">
            <v>GJ469</v>
          </cell>
          <cell r="B2136" t="str">
            <v>铣刀盘</v>
          </cell>
          <cell r="C2136" t="str">
            <v>Q80</v>
          </cell>
          <cell r="D2136" t="str">
            <v>只</v>
          </cell>
          <cell r="F2136">
            <v>2</v>
          </cell>
          <cell r="G2136">
            <v>1200</v>
          </cell>
          <cell r="H2136">
            <v>-589.74</v>
          </cell>
          <cell r="I2136">
            <v>610.26</v>
          </cell>
          <cell r="J2136">
            <v>2</v>
          </cell>
          <cell r="K2136">
            <v>1200</v>
          </cell>
          <cell r="L2136">
            <v>-589.74</v>
          </cell>
          <cell r="M2136">
            <v>610.26</v>
          </cell>
        </row>
        <row r="2137">
          <cell r="A2137" t="str">
            <v>GJ470</v>
          </cell>
          <cell r="B2137" t="str">
            <v>剪刀</v>
          </cell>
          <cell r="C2137" t="str">
            <v>Q8卡王钳</v>
          </cell>
          <cell r="D2137" t="str">
            <v>把</v>
          </cell>
          <cell r="F2137">
            <v>13</v>
          </cell>
          <cell r="G2137">
            <v>104</v>
          </cell>
          <cell r="I2137">
            <v>104</v>
          </cell>
          <cell r="J2137">
            <v>13</v>
          </cell>
          <cell r="K2137">
            <v>104</v>
          </cell>
          <cell r="M2137">
            <v>104</v>
          </cell>
        </row>
        <row r="2138">
          <cell r="A2138" t="str">
            <v>GJ472</v>
          </cell>
          <cell r="B2138" t="str">
            <v>锥立铣刀</v>
          </cell>
          <cell r="C2138" t="str">
            <v>Q60</v>
          </cell>
          <cell r="D2138" t="str">
            <v>支</v>
          </cell>
          <cell r="E2138">
            <v>1</v>
          </cell>
          <cell r="F2138">
            <v>2</v>
          </cell>
          <cell r="G2138">
            <v>453.9</v>
          </cell>
          <cell r="I2138">
            <v>453.9</v>
          </cell>
          <cell r="J2138">
            <v>2</v>
          </cell>
          <cell r="K2138">
            <v>453.9</v>
          </cell>
          <cell r="M2138">
            <v>453.9</v>
          </cell>
          <cell r="N2138">
            <v>1</v>
          </cell>
          <cell r="O2138">
            <v>226.95</v>
          </cell>
          <cell r="Q2138">
            <v>226.95</v>
          </cell>
        </row>
        <row r="2139">
          <cell r="A2139" t="str">
            <v>GJ476</v>
          </cell>
          <cell r="B2139" t="str">
            <v>内径量表</v>
          </cell>
          <cell r="C2139" t="str">
            <v>18-35</v>
          </cell>
          <cell r="D2139" t="str">
            <v>把</v>
          </cell>
          <cell r="F2139">
            <v>1</v>
          </cell>
          <cell r="G2139">
            <v>250</v>
          </cell>
          <cell r="I2139">
            <v>250</v>
          </cell>
          <cell r="J2139">
            <v>1</v>
          </cell>
          <cell r="K2139">
            <v>250</v>
          </cell>
          <cell r="M2139">
            <v>250</v>
          </cell>
        </row>
        <row r="2140">
          <cell r="A2140" t="str">
            <v>GJ478</v>
          </cell>
          <cell r="B2140" t="str">
            <v>钢印</v>
          </cell>
          <cell r="C2140" t="str">
            <v>5#</v>
          </cell>
          <cell r="D2140" t="str">
            <v>副</v>
          </cell>
          <cell r="F2140">
            <v>11</v>
          </cell>
          <cell r="G2140">
            <v>121</v>
          </cell>
          <cell r="H2140">
            <v>16.03</v>
          </cell>
          <cell r="I2140">
            <v>137.03</v>
          </cell>
          <cell r="J2140">
            <v>11</v>
          </cell>
          <cell r="K2140">
            <v>121</v>
          </cell>
          <cell r="L2140">
            <v>16.03</v>
          </cell>
          <cell r="M2140">
            <v>137.03</v>
          </cell>
        </row>
        <row r="2141">
          <cell r="A2141" t="str">
            <v>GJ485</v>
          </cell>
          <cell r="B2141" t="str">
            <v>加长钻头</v>
          </cell>
          <cell r="C2141" t="str">
            <v>Q22</v>
          </cell>
          <cell r="D2141" t="str">
            <v>支</v>
          </cell>
          <cell r="F2141">
            <v>7</v>
          </cell>
          <cell r="G2141">
            <v>238</v>
          </cell>
          <cell r="I2141">
            <v>238</v>
          </cell>
          <cell r="J2141">
            <v>4</v>
          </cell>
          <cell r="K2141">
            <v>136</v>
          </cell>
          <cell r="M2141">
            <v>136</v>
          </cell>
          <cell r="N2141">
            <v>3</v>
          </cell>
          <cell r="O2141">
            <v>102</v>
          </cell>
          <cell r="Q2141">
            <v>102</v>
          </cell>
        </row>
        <row r="2142">
          <cell r="A2142" t="str">
            <v>GJ490</v>
          </cell>
          <cell r="B2142" t="str">
            <v>锥钻</v>
          </cell>
          <cell r="C2142" t="str">
            <v>Q20</v>
          </cell>
          <cell r="D2142" t="str">
            <v>支</v>
          </cell>
          <cell r="F2142">
            <v>20</v>
          </cell>
          <cell r="G2142">
            <v>544</v>
          </cell>
          <cell r="I2142">
            <v>544</v>
          </cell>
          <cell r="J2142">
            <v>9</v>
          </cell>
          <cell r="K2142">
            <v>244.8</v>
          </cell>
          <cell r="M2142">
            <v>244.8</v>
          </cell>
          <cell r="N2142">
            <v>11</v>
          </cell>
          <cell r="O2142">
            <v>299.2</v>
          </cell>
          <cell r="Q2142">
            <v>299.2</v>
          </cell>
        </row>
        <row r="2143">
          <cell r="A2143" t="str">
            <v>GJ492</v>
          </cell>
          <cell r="B2143" t="str">
            <v>加长钻头</v>
          </cell>
          <cell r="C2143" t="str">
            <v>Q26</v>
          </cell>
          <cell r="D2143" t="str">
            <v>支</v>
          </cell>
          <cell r="E2143">
            <v>3</v>
          </cell>
          <cell r="F2143">
            <v>7</v>
          </cell>
          <cell r="G2143">
            <v>696.71</v>
          </cell>
          <cell r="I2143">
            <v>696.71</v>
          </cell>
          <cell r="J2143">
            <v>8</v>
          </cell>
          <cell r="K2143">
            <v>796.24</v>
          </cell>
          <cell r="L2143">
            <v>10.15</v>
          </cell>
          <cell r="M2143">
            <v>806.39</v>
          </cell>
          <cell r="N2143">
            <v>2</v>
          </cell>
          <cell r="O2143">
            <v>199.06</v>
          </cell>
          <cell r="Q2143">
            <v>199.06</v>
          </cell>
        </row>
        <row r="2144">
          <cell r="A2144" t="str">
            <v>GJ493</v>
          </cell>
          <cell r="B2144" t="str">
            <v>铣刀盘</v>
          </cell>
          <cell r="C2144" t="str">
            <v>Q250</v>
          </cell>
          <cell r="D2144" t="str">
            <v>只</v>
          </cell>
          <cell r="F2144">
            <v>7</v>
          </cell>
          <cell r="G2144">
            <v>10111.08</v>
          </cell>
          <cell r="H2144">
            <v>-2259.3200000000002</v>
          </cell>
          <cell r="I2144">
            <v>7851.76</v>
          </cell>
          <cell r="J2144">
            <v>6</v>
          </cell>
          <cell r="K2144">
            <v>8666.64</v>
          </cell>
          <cell r="L2144">
            <v>-1918.12</v>
          </cell>
          <cell r="M2144">
            <v>6748.52</v>
          </cell>
          <cell r="N2144">
            <v>1</v>
          </cell>
          <cell r="O2144">
            <v>1444.44</v>
          </cell>
          <cell r="P2144">
            <v>-341.2</v>
          </cell>
          <cell r="Q2144">
            <v>1103.24</v>
          </cell>
        </row>
        <row r="2145">
          <cell r="A2145" t="str">
            <v>GJ495</v>
          </cell>
          <cell r="B2145" t="str">
            <v>快换夹头</v>
          </cell>
          <cell r="C2145" t="str">
            <v>3#;4#</v>
          </cell>
          <cell r="D2145" t="str">
            <v>只</v>
          </cell>
          <cell r="E2145">
            <v>10</v>
          </cell>
          <cell r="F2145">
            <v>13</v>
          </cell>
          <cell r="G2145">
            <v>1872.26</v>
          </cell>
          <cell r="H2145">
            <v>-1461.2</v>
          </cell>
          <cell r="I2145">
            <v>411.06</v>
          </cell>
          <cell r="J2145">
            <v>20</v>
          </cell>
          <cell r="K2145">
            <v>2880.4</v>
          </cell>
          <cell r="L2145">
            <v>-3865.23</v>
          </cell>
          <cell r="M2145">
            <v>-984.83</v>
          </cell>
          <cell r="N2145">
            <v>3</v>
          </cell>
          <cell r="O2145">
            <v>432.06</v>
          </cell>
          <cell r="P2145">
            <v>-433.6</v>
          </cell>
          <cell r="Q2145">
            <v>-1.54</v>
          </cell>
        </row>
        <row r="2146">
          <cell r="A2146" t="str">
            <v>GJ504</v>
          </cell>
          <cell r="B2146" t="str">
            <v>外径千分尺</v>
          </cell>
          <cell r="C2146" t="str">
            <v>50-75</v>
          </cell>
          <cell r="D2146" t="str">
            <v>把</v>
          </cell>
          <cell r="E2146">
            <v>1</v>
          </cell>
          <cell r="J2146">
            <v>1</v>
          </cell>
          <cell r="K2146">
            <v>96</v>
          </cell>
          <cell r="L2146">
            <v>-13.2</v>
          </cell>
          <cell r="M2146">
            <v>82.8</v>
          </cell>
        </row>
        <row r="2147">
          <cell r="A2147" t="str">
            <v>GJ511</v>
          </cell>
          <cell r="B2147" t="str">
            <v>外径千分尺</v>
          </cell>
          <cell r="C2147" t="str">
            <v>25-50</v>
          </cell>
          <cell r="D2147" t="str">
            <v>只</v>
          </cell>
          <cell r="F2147">
            <v>1</v>
          </cell>
          <cell r="G2147">
            <v>90</v>
          </cell>
          <cell r="I2147">
            <v>90</v>
          </cell>
          <cell r="J2147">
            <v>1</v>
          </cell>
          <cell r="K2147">
            <v>90</v>
          </cell>
          <cell r="M2147">
            <v>90</v>
          </cell>
        </row>
        <row r="2148">
          <cell r="A2148" t="str">
            <v>GJ512</v>
          </cell>
          <cell r="B2148" t="str">
            <v>钢直尺</v>
          </cell>
          <cell r="C2148" t="str">
            <v>500MM</v>
          </cell>
          <cell r="D2148" t="str">
            <v>把</v>
          </cell>
          <cell r="F2148">
            <v>22</v>
          </cell>
          <cell r="G2148">
            <v>266.2</v>
          </cell>
          <cell r="H2148">
            <v>-18.440000000000001</v>
          </cell>
          <cell r="I2148">
            <v>247.76</v>
          </cell>
          <cell r="J2148">
            <v>22</v>
          </cell>
          <cell r="K2148">
            <v>266.2</v>
          </cell>
          <cell r="L2148">
            <v>-11.08</v>
          </cell>
          <cell r="M2148">
            <v>255.12</v>
          </cell>
        </row>
        <row r="2149">
          <cell r="A2149" t="str">
            <v>GJ517</v>
          </cell>
          <cell r="B2149" t="str">
            <v>铣刀盘</v>
          </cell>
          <cell r="C2149" t="str">
            <v>Q100</v>
          </cell>
          <cell r="D2149" t="str">
            <v>只</v>
          </cell>
          <cell r="F2149">
            <v>3</v>
          </cell>
          <cell r="G2149">
            <v>1230.78</v>
          </cell>
          <cell r="H2149">
            <v>-184.62</v>
          </cell>
          <cell r="I2149">
            <v>1046.1600000000001</v>
          </cell>
          <cell r="J2149">
            <v>3</v>
          </cell>
          <cell r="K2149">
            <v>1230.78</v>
          </cell>
          <cell r="L2149">
            <v>-184.62</v>
          </cell>
          <cell r="M2149">
            <v>1046.1600000000001</v>
          </cell>
        </row>
        <row r="2150">
          <cell r="A2150" t="str">
            <v>GJ519</v>
          </cell>
          <cell r="B2150" t="str">
            <v>游标卡尺</v>
          </cell>
          <cell r="C2150" t="str">
            <v>0-500</v>
          </cell>
          <cell r="D2150" t="str">
            <v>把</v>
          </cell>
          <cell r="F2150">
            <v>2</v>
          </cell>
          <cell r="G2150">
            <v>723.08</v>
          </cell>
          <cell r="I2150">
            <v>723.08</v>
          </cell>
          <cell r="J2150">
            <v>2</v>
          </cell>
          <cell r="K2150">
            <v>723.08</v>
          </cell>
          <cell r="M2150">
            <v>723.08</v>
          </cell>
        </row>
        <row r="2151">
          <cell r="A2151" t="str">
            <v>GJ520</v>
          </cell>
          <cell r="B2151" t="str">
            <v>游标卡尺</v>
          </cell>
          <cell r="C2151" t="str">
            <v>0-200</v>
          </cell>
          <cell r="D2151" t="str">
            <v>把</v>
          </cell>
          <cell r="F2151">
            <v>8</v>
          </cell>
          <cell r="G2151">
            <v>984.64</v>
          </cell>
          <cell r="I2151">
            <v>984.64</v>
          </cell>
          <cell r="J2151">
            <v>8</v>
          </cell>
          <cell r="K2151">
            <v>984.64</v>
          </cell>
          <cell r="M2151">
            <v>984.64</v>
          </cell>
        </row>
        <row r="2152">
          <cell r="A2152" t="str">
            <v>GJ521</v>
          </cell>
          <cell r="B2152" t="str">
            <v>外径千分尺</v>
          </cell>
          <cell r="C2152" t="str">
            <v>250-275</v>
          </cell>
          <cell r="D2152" t="str">
            <v>把</v>
          </cell>
          <cell r="F2152">
            <v>1</v>
          </cell>
          <cell r="G2152">
            <v>147</v>
          </cell>
          <cell r="I2152">
            <v>147</v>
          </cell>
          <cell r="J2152">
            <v>1</v>
          </cell>
          <cell r="K2152">
            <v>147</v>
          </cell>
          <cell r="M2152">
            <v>147</v>
          </cell>
        </row>
        <row r="2153">
          <cell r="A2153" t="str">
            <v>GJ524</v>
          </cell>
          <cell r="B2153" t="str">
            <v>中心钻</v>
          </cell>
          <cell r="C2153" t="str">
            <v>Q6</v>
          </cell>
          <cell r="D2153" t="str">
            <v>支</v>
          </cell>
          <cell r="E2153">
            <v>11</v>
          </cell>
          <cell r="J2153">
            <v>11</v>
          </cell>
          <cell r="K2153">
            <v>130.9</v>
          </cell>
          <cell r="L2153">
            <v>-15.96</v>
          </cell>
          <cell r="M2153">
            <v>114.94</v>
          </cell>
        </row>
        <row r="2154">
          <cell r="A2154" t="str">
            <v>GJ525</v>
          </cell>
          <cell r="B2154" t="str">
            <v>左丝攻</v>
          </cell>
          <cell r="C2154" t="str">
            <v>Q16</v>
          </cell>
          <cell r="D2154" t="str">
            <v>支</v>
          </cell>
          <cell r="E2154">
            <v>5</v>
          </cell>
          <cell r="J2154">
            <v>5</v>
          </cell>
          <cell r="K2154">
            <v>71.8</v>
          </cell>
          <cell r="L2154">
            <v>-1.63</v>
          </cell>
          <cell r="M2154">
            <v>70.17</v>
          </cell>
          <cell r="P2154">
            <v>-0.01</v>
          </cell>
          <cell r="Q2154">
            <v>-0.01</v>
          </cell>
        </row>
        <row r="2155">
          <cell r="A2155" t="str">
            <v>GJ526</v>
          </cell>
          <cell r="B2155" t="str">
            <v>重型活洛顶尖</v>
          </cell>
          <cell r="C2155" t="str">
            <v>5#</v>
          </cell>
          <cell r="D2155" t="str">
            <v>只</v>
          </cell>
          <cell r="F2155">
            <v>8</v>
          </cell>
          <cell r="G2155">
            <v>3760</v>
          </cell>
          <cell r="H2155">
            <v>0.64</v>
          </cell>
          <cell r="I2155">
            <v>3760.64</v>
          </cell>
          <cell r="J2155">
            <v>7</v>
          </cell>
          <cell r="K2155">
            <v>3290</v>
          </cell>
          <cell r="L2155">
            <v>0.56000000000000005</v>
          </cell>
          <cell r="M2155">
            <v>3290.56</v>
          </cell>
          <cell r="N2155">
            <v>1</v>
          </cell>
          <cell r="O2155">
            <v>470</v>
          </cell>
          <cell r="P2155">
            <v>0.08</v>
          </cell>
          <cell r="Q2155">
            <v>470.08</v>
          </cell>
        </row>
        <row r="2156">
          <cell r="A2156" t="str">
            <v>GJ528</v>
          </cell>
          <cell r="B2156" t="str">
            <v>管丝钳</v>
          </cell>
          <cell r="C2156" t="str">
            <v>18</v>
          </cell>
          <cell r="D2156" t="str">
            <v>把</v>
          </cell>
          <cell r="F2156">
            <v>1</v>
          </cell>
          <cell r="G2156">
            <v>23.93</v>
          </cell>
          <cell r="I2156">
            <v>23.93</v>
          </cell>
          <cell r="J2156">
            <v>1</v>
          </cell>
          <cell r="K2156">
            <v>23.93</v>
          </cell>
          <cell r="M2156">
            <v>23.93</v>
          </cell>
        </row>
        <row r="2157">
          <cell r="A2157" t="str">
            <v>GJ533</v>
          </cell>
          <cell r="B2157" t="str">
            <v>合金刀头</v>
          </cell>
          <cell r="C2157" t="str">
            <v>YG8A430</v>
          </cell>
          <cell r="D2157" t="str">
            <v>块</v>
          </cell>
          <cell r="E2157">
            <v>72</v>
          </cell>
          <cell r="F2157">
            <v>29</v>
          </cell>
          <cell r="G2157">
            <v>174.87</v>
          </cell>
          <cell r="H2157">
            <v>26.99</v>
          </cell>
          <cell r="I2157">
            <v>201.86</v>
          </cell>
          <cell r="J2157">
            <v>97</v>
          </cell>
          <cell r="K2157">
            <v>584.91</v>
          </cell>
          <cell r="L2157">
            <v>25.21</v>
          </cell>
          <cell r="M2157">
            <v>610.12</v>
          </cell>
          <cell r="N2157">
            <v>4</v>
          </cell>
          <cell r="O2157">
            <v>24.12</v>
          </cell>
          <cell r="P2157">
            <v>1.77</v>
          </cell>
          <cell r="Q2157">
            <v>25.89</v>
          </cell>
        </row>
        <row r="2158">
          <cell r="A2158" t="str">
            <v>GJ535</v>
          </cell>
          <cell r="B2158" t="str">
            <v>钻头</v>
          </cell>
          <cell r="C2158" t="str">
            <v>Q21</v>
          </cell>
          <cell r="D2158" t="str">
            <v>支</v>
          </cell>
          <cell r="F2158">
            <v>2</v>
          </cell>
          <cell r="G2158">
            <v>68.08</v>
          </cell>
          <cell r="I2158">
            <v>68.08</v>
          </cell>
          <cell r="J2158">
            <v>1</v>
          </cell>
          <cell r="K2158">
            <v>34.04</v>
          </cell>
          <cell r="M2158">
            <v>34.04</v>
          </cell>
          <cell r="N2158">
            <v>1</v>
          </cell>
          <cell r="O2158">
            <v>34.04</v>
          </cell>
          <cell r="Q2158">
            <v>34.04</v>
          </cell>
        </row>
        <row r="2159">
          <cell r="A2159" t="str">
            <v>GJ539</v>
          </cell>
          <cell r="B2159" t="str">
            <v>滚刀(镶片)</v>
          </cell>
          <cell r="C2159" t="str">
            <v>12M</v>
          </cell>
          <cell r="D2159" t="str">
            <v>把</v>
          </cell>
          <cell r="E2159">
            <v>1</v>
          </cell>
          <cell r="F2159">
            <v>3</v>
          </cell>
          <cell r="G2159">
            <v>7572</v>
          </cell>
          <cell r="I2159">
            <v>7572</v>
          </cell>
          <cell r="J2159">
            <v>4</v>
          </cell>
          <cell r="K2159">
            <v>10096</v>
          </cell>
          <cell r="L2159">
            <v>0.01</v>
          </cell>
          <cell r="M2159">
            <v>10096.01</v>
          </cell>
          <cell r="P2159">
            <v>-0.01</v>
          </cell>
          <cell r="Q2159">
            <v>-0.01</v>
          </cell>
        </row>
        <row r="2160">
          <cell r="A2160" t="str">
            <v>GJ540</v>
          </cell>
          <cell r="B2160" t="str">
            <v>杆式蜗轮滚刀</v>
          </cell>
          <cell r="C2160" t="str">
            <v>M6</v>
          </cell>
          <cell r="D2160" t="str">
            <v>只</v>
          </cell>
          <cell r="P2160">
            <v>55.55</v>
          </cell>
          <cell r="Q2160">
            <v>55.55</v>
          </cell>
        </row>
        <row r="2161">
          <cell r="A2161" t="str">
            <v>GJ543</v>
          </cell>
          <cell r="B2161" t="str">
            <v>合金刀头</v>
          </cell>
          <cell r="C2161" t="str">
            <v>YG8A125</v>
          </cell>
          <cell r="D2161" t="str">
            <v>块</v>
          </cell>
          <cell r="E2161">
            <v>28</v>
          </cell>
          <cell r="F2161">
            <v>69</v>
          </cell>
          <cell r="G2161">
            <v>509.22</v>
          </cell>
          <cell r="H2161">
            <v>88.47</v>
          </cell>
          <cell r="I2161">
            <v>597.69000000000005</v>
          </cell>
          <cell r="J2161">
            <v>51</v>
          </cell>
          <cell r="K2161">
            <v>376.38</v>
          </cell>
          <cell r="L2161">
            <v>29.41</v>
          </cell>
          <cell r="M2161">
            <v>405.79</v>
          </cell>
          <cell r="N2161">
            <v>46</v>
          </cell>
          <cell r="O2161">
            <v>339.48</v>
          </cell>
          <cell r="P2161">
            <v>58.98</v>
          </cell>
          <cell r="Q2161">
            <v>398.46</v>
          </cell>
        </row>
        <row r="2162">
          <cell r="A2162" t="str">
            <v>GJ562</v>
          </cell>
          <cell r="B2162" t="str">
            <v>内六角板手</v>
          </cell>
          <cell r="C2162" t="str">
            <v>Q19</v>
          </cell>
          <cell r="D2162" t="str">
            <v>把</v>
          </cell>
          <cell r="F2162">
            <v>5</v>
          </cell>
          <cell r="G2162">
            <v>29.9</v>
          </cell>
          <cell r="H2162">
            <v>0.25</v>
          </cell>
          <cell r="I2162">
            <v>30.15</v>
          </cell>
          <cell r="J2162">
            <v>5</v>
          </cell>
          <cell r="K2162">
            <v>29.9</v>
          </cell>
          <cell r="L2162">
            <v>0.25</v>
          </cell>
          <cell r="M2162">
            <v>30.15</v>
          </cell>
        </row>
        <row r="2163">
          <cell r="A2163" t="str">
            <v>GJ563</v>
          </cell>
          <cell r="B2163" t="str">
            <v>内六角板手</v>
          </cell>
          <cell r="C2163" t="str">
            <v>Q22</v>
          </cell>
          <cell r="D2163" t="str">
            <v>把</v>
          </cell>
          <cell r="F2163">
            <v>5</v>
          </cell>
          <cell r="G2163">
            <v>47</v>
          </cell>
          <cell r="H2163">
            <v>-2.75</v>
          </cell>
          <cell r="I2163">
            <v>44.25</v>
          </cell>
          <cell r="J2163">
            <v>5</v>
          </cell>
          <cell r="K2163">
            <v>47</v>
          </cell>
          <cell r="L2163">
            <v>-2.75</v>
          </cell>
          <cell r="M2163">
            <v>44.25</v>
          </cell>
        </row>
        <row r="2164">
          <cell r="A2164" t="str">
            <v>GJ567</v>
          </cell>
          <cell r="B2164" t="str">
            <v>合金刀头</v>
          </cell>
          <cell r="C2164" t="str">
            <v>YW1A425</v>
          </cell>
          <cell r="D2164" t="str">
            <v>块</v>
          </cell>
          <cell r="E2164">
            <v>20</v>
          </cell>
          <cell r="J2164">
            <v>20</v>
          </cell>
          <cell r="K2164">
            <v>155</v>
          </cell>
          <cell r="L2164">
            <v>-8.8800000000000008</v>
          </cell>
          <cell r="M2164">
            <v>146.12</v>
          </cell>
        </row>
        <row r="2165">
          <cell r="A2165" t="str">
            <v>GJ574</v>
          </cell>
          <cell r="B2165" t="str">
            <v>套筒扳手</v>
          </cell>
          <cell r="D2165" t="str">
            <v>套</v>
          </cell>
          <cell r="F2165">
            <v>16</v>
          </cell>
          <cell r="G2165">
            <v>1904</v>
          </cell>
          <cell r="H2165">
            <v>-138.72</v>
          </cell>
          <cell r="I2165">
            <v>1765.28</v>
          </cell>
          <cell r="J2165">
            <v>6</v>
          </cell>
          <cell r="K2165">
            <v>714</v>
          </cell>
          <cell r="L2165">
            <v>-24.07</v>
          </cell>
          <cell r="M2165">
            <v>689.93</v>
          </cell>
          <cell r="N2165">
            <v>10</v>
          </cell>
          <cell r="O2165">
            <v>1190</v>
          </cell>
          <cell r="P2165">
            <v>-114.65</v>
          </cell>
          <cell r="Q2165">
            <v>1075.3499999999999</v>
          </cell>
        </row>
        <row r="2166">
          <cell r="A2166" t="str">
            <v>GJ575</v>
          </cell>
          <cell r="B2166" t="str">
            <v>铣刀盘</v>
          </cell>
          <cell r="C2166" t="str">
            <v>Q200</v>
          </cell>
          <cell r="D2166" t="str">
            <v>只</v>
          </cell>
          <cell r="E2166">
            <v>2</v>
          </cell>
          <cell r="F2166">
            <v>5</v>
          </cell>
          <cell r="G2166">
            <v>4102.55</v>
          </cell>
          <cell r="H2166">
            <v>296.25</v>
          </cell>
          <cell r="I2166">
            <v>4398.8</v>
          </cell>
          <cell r="J2166">
            <v>6</v>
          </cell>
          <cell r="K2166">
            <v>4923.0600000000004</v>
          </cell>
          <cell r="L2166">
            <v>307.27</v>
          </cell>
          <cell r="M2166">
            <v>5230.33</v>
          </cell>
          <cell r="N2166">
            <v>1</v>
          </cell>
          <cell r="O2166">
            <v>820.51</v>
          </cell>
          <cell r="P2166">
            <v>34.19</v>
          </cell>
          <cell r="Q2166">
            <v>854.7</v>
          </cell>
        </row>
        <row r="2167">
          <cell r="A2167" t="str">
            <v>GJ576</v>
          </cell>
          <cell r="B2167" t="str">
            <v>钻头</v>
          </cell>
          <cell r="C2167" t="str">
            <v>Q34.5</v>
          </cell>
          <cell r="D2167" t="str">
            <v>支</v>
          </cell>
          <cell r="F2167">
            <v>3</v>
          </cell>
          <cell r="G2167">
            <v>351.9</v>
          </cell>
          <cell r="I2167">
            <v>351.9</v>
          </cell>
          <cell r="J2167">
            <v>2</v>
          </cell>
          <cell r="K2167">
            <v>234.6</v>
          </cell>
          <cell r="M2167">
            <v>234.6</v>
          </cell>
          <cell r="N2167">
            <v>1</v>
          </cell>
          <cell r="O2167">
            <v>117.3</v>
          </cell>
          <cell r="Q2167">
            <v>117.3</v>
          </cell>
        </row>
        <row r="2168">
          <cell r="A2168" t="str">
            <v>GJ578</v>
          </cell>
          <cell r="B2168" t="str">
            <v>钻头</v>
          </cell>
          <cell r="C2168" t="str">
            <v>Q32</v>
          </cell>
          <cell r="D2168" t="str">
            <v>支</v>
          </cell>
          <cell r="F2168">
            <v>7</v>
          </cell>
          <cell r="G2168">
            <v>672.35</v>
          </cell>
          <cell r="I2168">
            <v>672.35</v>
          </cell>
          <cell r="J2168">
            <v>4</v>
          </cell>
          <cell r="K2168">
            <v>384.2</v>
          </cell>
          <cell r="M2168">
            <v>384.2</v>
          </cell>
          <cell r="N2168">
            <v>3</v>
          </cell>
          <cell r="O2168">
            <v>288.14999999999998</v>
          </cell>
          <cell r="Q2168">
            <v>288.14999999999998</v>
          </cell>
        </row>
        <row r="2169">
          <cell r="A2169" t="str">
            <v>GJ580</v>
          </cell>
          <cell r="B2169" t="str">
            <v>板牙</v>
          </cell>
          <cell r="C2169" t="str">
            <v>G5/8-14</v>
          </cell>
          <cell r="D2169" t="str">
            <v>块</v>
          </cell>
          <cell r="P2169">
            <v>-5.96</v>
          </cell>
          <cell r="Q2169">
            <v>-5.96</v>
          </cell>
        </row>
        <row r="2170">
          <cell r="A2170" t="str">
            <v>GJ581</v>
          </cell>
          <cell r="B2170" t="str">
            <v>平口钳</v>
          </cell>
          <cell r="C2170" t="str">
            <v>320</v>
          </cell>
          <cell r="D2170" t="str">
            <v>台</v>
          </cell>
          <cell r="E2170">
            <v>2</v>
          </cell>
          <cell r="F2170">
            <v>1</v>
          </cell>
          <cell r="G2170">
            <v>1068.3800000000001</v>
          </cell>
          <cell r="I2170">
            <v>1068.3800000000001</v>
          </cell>
          <cell r="J2170">
            <v>3</v>
          </cell>
          <cell r="K2170">
            <v>3205.14</v>
          </cell>
          <cell r="M2170">
            <v>3205.14</v>
          </cell>
        </row>
        <row r="2171">
          <cell r="A2171" t="str">
            <v>GJ583</v>
          </cell>
          <cell r="B2171" t="str">
            <v>钻头（加长）</v>
          </cell>
          <cell r="C2171" t="str">
            <v>Q20.8</v>
          </cell>
          <cell r="D2171" t="str">
            <v>支</v>
          </cell>
          <cell r="F2171">
            <v>12</v>
          </cell>
          <cell r="G2171">
            <v>826.2</v>
          </cell>
          <cell r="I2171">
            <v>826.2</v>
          </cell>
          <cell r="J2171">
            <v>12</v>
          </cell>
          <cell r="K2171">
            <v>826.2</v>
          </cell>
          <cell r="M2171">
            <v>826.2</v>
          </cell>
        </row>
        <row r="2172">
          <cell r="A2172" t="str">
            <v>GJ586</v>
          </cell>
          <cell r="B2172" t="str">
            <v>钻头</v>
          </cell>
          <cell r="C2172" t="str">
            <v>Q23.7</v>
          </cell>
          <cell r="D2172" t="str">
            <v>支</v>
          </cell>
          <cell r="F2172">
            <v>3</v>
          </cell>
          <cell r="G2172">
            <v>138</v>
          </cell>
          <cell r="H2172">
            <v>-7</v>
          </cell>
          <cell r="I2172">
            <v>131</v>
          </cell>
          <cell r="J2172">
            <v>1</v>
          </cell>
          <cell r="K2172">
            <v>46</v>
          </cell>
          <cell r="L2172">
            <v>-3.5</v>
          </cell>
          <cell r="M2172">
            <v>42.5</v>
          </cell>
          <cell r="N2172">
            <v>2</v>
          </cell>
          <cell r="O2172">
            <v>92</v>
          </cell>
          <cell r="P2172">
            <v>-3.5</v>
          </cell>
          <cell r="Q2172">
            <v>88.5</v>
          </cell>
        </row>
        <row r="2173">
          <cell r="A2173" t="str">
            <v>GJ589</v>
          </cell>
          <cell r="B2173" t="str">
            <v>钻头</v>
          </cell>
          <cell r="C2173" t="str">
            <v>Q8.7</v>
          </cell>
          <cell r="D2173" t="str">
            <v>支</v>
          </cell>
          <cell r="F2173">
            <v>10</v>
          </cell>
          <cell r="G2173">
            <v>6.8</v>
          </cell>
          <cell r="I2173">
            <v>6.8</v>
          </cell>
          <cell r="J2173">
            <v>2</v>
          </cell>
          <cell r="K2173">
            <v>1.36</v>
          </cell>
          <cell r="L2173">
            <v>6.12</v>
          </cell>
          <cell r="M2173">
            <v>7.48</v>
          </cell>
          <cell r="N2173">
            <v>8</v>
          </cell>
          <cell r="O2173">
            <v>5.44</v>
          </cell>
          <cell r="P2173">
            <v>-6.12</v>
          </cell>
          <cell r="Q2173">
            <v>-0.68</v>
          </cell>
        </row>
        <row r="2174">
          <cell r="A2174" t="str">
            <v>GJ590</v>
          </cell>
          <cell r="B2174" t="str">
            <v>钻头</v>
          </cell>
          <cell r="C2174" t="str">
            <v>Q11.3</v>
          </cell>
          <cell r="D2174" t="str">
            <v>支</v>
          </cell>
          <cell r="F2174">
            <v>10</v>
          </cell>
          <cell r="G2174">
            <v>54.4</v>
          </cell>
          <cell r="I2174">
            <v>54.4</v>
          </cell>
          <cell r="J2174">
            <v>3</v>
          </cell>
          <cell r="K2174">
            <v>16.32</v>
          </cell>
          <cell r="M2174">
            <v>16.32</v>
          </cell>
          <cell r="N2174">
            <v>7</v>
          </cell>
          <cell r="O2174">
            <v>38.08</v>
          </cell>
          <cell r="Q2174">
            <v>38.08</v>
          </cell>
        </row>
        <row r="2175">
          <cell r="A2175" t="str">
            <v>GJ597</v>
          </cell>
          <cell r="B2175" t="str">
            <v>电工刀</v>
          </cell>
          <cell r="C2175" t="str">
            <v>大号</v>
          </cell>
          <cell r="D2175" t="str">
            <v>把</v>
          </cell>
          <cell r="F2175">
            <v>2</v>
          </cell>
          <cell r="G2175">
            <v>11.68</v>
          </cell>
          <cell r="I2175">
            <v>11.68</v>
          </cell>
          <cell r="J2175">
            <v>2</v>
          </cell>
          <cell r="K2175">
            <v>11.68</v>
          </cell>
          <cell r="M2175">
            <v>11.68</v>
          </cell>
        </row>
        <row r="2176">
          <cell r="A2176" t="str">
            <v>GJ600</v>
          </cell>
          <cell r="B2176" t="str">
            <v>锥钻</v>
          </cell>
          <cell r="C2176" t="str">
            <v>φ37</v>
          </cell>
          <cell r="D2176" t="str">
            <v>支</v>
          </cell>
          <cell r="F2176">
            <v>5</v>
          </cell>
          <cell r="G2176">
            <v>811.75</v>
          </cell>
          <cell r="I2176">
            <v>811.75</v>
          </cell>
          <cell r="J2176">
            <v>2</v>
          </cell>
          <cell r="K2176">
            <v>324.7</v>
          </cell>
          <cell r="M2176">
            <v>324.7</v>
          </cell>
          <cell r="N2176">
            <v>3</v>
          </cell>
          <cell r="O2176">
            <v>487.05</v>
          </cell>
          <cell r="Q2176">
            <v>487.05</v>
          </cell>
        </row>
        <row r="2177">
          <cell r="A2177" t="str">
            <v>GJ602</v>
          </cell>
          <cell r="B2177" t="str">
            <v>内径量表</v>
          </cell>
          <cell r="C2177" t="str">
            <v>10-18/1级</v>
          </cell>
          <cell r="D2177" t="str">
            <v>套</v>
          </cell>
          <cell r="F2177">
            <v>1</v>
          </cell>
          <cell r="G2177">
            <v>384</v>
          </cell>
          <cell r="I2177">
            <v>384</v>
          </cell>
          <cell r="J2177">
            <v>1</v>
          </cell>
          <cell r="K2177">
            <v>384</v>
          </cell>
          <cell r="M2177">
            <v>384</v>
          </cell>
        </row>
        <row r="2178">
          <cell r="A2178" t="str">
            <v>GJ603</v>
          </cell>
          <cell r="B2178" t="str">
            <v>电子外.内沟槽卡尺</v>
          </cell>
          <cell r="C2178" t="str">
            <v>300</v>
          </cell>
          <cell r="D2178" t="str">
            <v>把</v>
          </cell>
          <cell r="F2178">
            <v>2</v>
          </cell>
          <cell r="G2178">
            <v>1100</v>
          </cell>
          <cell r="H2178">
            <v>62.88</v>
          </cell>
          <cell r="I2178">
            <v>1162.8800000000001</v>
          </cell>
          <cell r="J2178">
            <v>2</v>
          </cell>
          <cell r="K2178">
            <v>1100</v>
          </cell>
          <cell r="L2178">
            <v>62.88</v>
          </cell>
          <cell r="M2178">
            <v>1162.8800000000001</v>
          </cell>
        </row>
        <row r="2179">
          <cell r="A2179" t="str">
            <v>GJ605</v>
          </cell>
          <cell r="B2179" t="str">
            <v>剥线钳</v>
          </cell>
          <cell r="D2179" t="str">
            <v>把</v>
          </cell>
          <cell r="P2179">
            <v>-0.08</v>
          </cell>
          <cell r="Q2179">
            <v>-0.08</v>
          </cell>
        </row>
        <row r="2180">
          <cell r="A2180" t="str">
            <v>GJ608</v>
          </cell>
          <cell r="B2180" t="str">
            <v>钻头</v>
          </cell>
          <cell r="C2180" t="str">
            <v>Q15.5</v>
          </cell>
          <cell r="D2180" t="str">
            <v>支</v>
          </cell>
          <cell r="E2180">
            <v>5</v>
          </cell>
          <cell r="F2180">
            <v>14</v>
          </cell>
          <cell r="G2180">
            <v>214.2</v>
          </cell>
          <cell r="I2180">
            <v>214.2</v>
          </cell>
          <cell r="J2180">
            <v>16</v>
          </cell>
          <cell r="K2180">
            <v>244.8</v>
          </cell>
          <cell r="M2180">
            <v>244.8</v>
          </cell>
          <cell r="N2180">
            <v>3</v>
          </cell>
          <cell r="O2180">
            <v>45.9</v>
          </cell>
          <cell r="Q2180">
            <v>45.9</v>
          </cell>
        </row>
        <row r="2181">
          <cell r="A2181" t="str">
            <v>GJ611</v>
          </cell>
          <cell r="B2181" t="str">
            <v>呆板手</v>
          </cell>
          <cell r="C2181" t="str">
            <v>5.5-27</v>
          </cell>
          <cell r="D2181" t="str">
            <v>套</v>
          </cell>
          <cell r="E2181">
            <v>12</v>
          </cell>
          <cell r="F2181">
            <v>10</v>
          </cell>
          <cell r="G2181">
            <v>248.4</v>
          </cell>
          <cell r="I2181">
            <v>248.4</v>
          </cell>
          <cell r="J2181">
            <v>22</v>
          </cell>
          <cell r="K2181">
            <v>546.48</v>
          </cell>
          <cell r="L2181">
            <v>-98.45</v>
          </cell>
          <cell r="M2181">
            <v>448.03</v>
          </cell>
          <cell r="P2181">
            <v>104</v>
          </cell>
          <cell r="Q2181">
            <v>104</v>
          </cell>
        </row>
        <row r="2182">
          <cell r="A2182" t="str">
            <v>GJ614</v>
          </cell>
          <cell r="B2182" t="str">
            <v>光面环规</v>
          </cell>
          <cell r="D2182" t="str">
            <v>只</v>
          </cell>
          <cell r="F2182">
            <v>6</v>
          </cell>
          <cell r="G2182">
            <v>984</v>
          </cell>
          <cell r="I2182">
            <v>984</v>
          </cell>
          <cell r="J2182">
            <v>6</v>
          </cell>
          <cell r="K2182">
            <v>984</v>
          </cell>
          <cell r="M2182">
            <v>984</v>
          </cell>
        </row>
        <row r="2183">
          <cell r="A2183" t="str">
            <v>GJ616</v>
          </cell>
          <cell r="B2183" t="str">
            <v>加长钻头</v>
          </cell>
          <cell r="C2183" t="str">
            <v>Q17.3</v>
          </cell>
          <cell r="D2183" t="str">
            <v>支</v>
          </cell>
          <cell r="E2183">
            <v>9</v>
          </cell>
          <cell r="F2183">
            <v>20</v>
          </cell>
          <cell r="G2183">
            <v>1122</v>
          </cell>
          <cell r="I2183">
            <v>1122</v>
          </cell>
          <cell r="J2183">
            <v>17</v>
          </cell>
          <cell r="K2183">
            <v>953.7</v>
          </cell>
          <cell r="M2183">
            <v>953.7</v>
          </cell>
          <cell r="N2183">
            <v>12</v>
          </cell>
          <cell r="O2183">
            <v>673.2</v>
          </cell>
          <cell r="Q2183">
            <v>673.2</v>
          </cell>
        </row>
        <row r="2184">
          <cell r="A2184" t="str">
            <v>GJ620</v>
          </cell>
          <cell r="B2184" t="str">
            <v>钻头</v>
          </cell>
          <cell r="C2184" t="str">
            <v>Q17.5</v>
          </cell>
          <cell r="D2184" t="str">
            <v>支</v>
          </cell>
          <cell r="E2184">
            <v>4</v>
          </cell>
          <cell r="F2184">
            <v>10</v>
          </cell>
          <cell r="G2184">
            <v>204</v>
          </cell>
          <cell r="I2184">
            <v>204</v>
          </cell>
          <cell r="J2184">
            <v>6</v>
          </cell>
          <cell r="K2184">
            <v>122.4</v>
          </cell>
          <cell r="M2184">
            <v>122.4</v>
          </cell>
          <cell r="N2184">
            <v>8</v>
          </cell>
          <cell r="O2184">
            <v>163.19999999999999</v>
          </cell>
          <cell r="Q2184">
            <v>163.19999999999999</v>
          </cell>
        </row>
        <row r="2185">
          <cell r="A2185" t="str">
            <v>GJ621</v>
          </cell>
          <cell r="B2185" t="str">
            <v>活顶尖</v>
          </cell>
          <cell r="C2185" t="str">
            <v>6#</v>
          </cell>
          <cell r="D2185" t="str">
            <v>只</v>
          </cell>
          <cell r="F2185">
            <v>5</v>
          </cell>
          <cell r="G2185">
            <v>2991.45</v>
          </cell>
          <cell r="I2185">
            <v>2991.45</v>
          </cell>
          <cell r="J2185">
            <v>5</v>
          </cell>
          <cell r="K2185">
            <v>2991.45</v>
          </cell>
          <cell r="M2185">
            <v>2991.45</v>
          </cell>
        </row>
        <row r="2186">
          <cell r="A2186" t="str">
            <v>GJ628</v>
          </cell>
          <cell r="B2186" t="str">
            <v>内径量表</v>
          </cell>
          <cell r="C2186" t="str">
            <v>250-450</v>
          </cell>
          <cell r="D2186" t="str">
            <v>套</v>
          </cell>
          <cell r="E2186">
            <v>1</v>
          </cell>
          <cell r="F2186">
            <v>1</v>
          </cell>
          <cell r="G2186">
            <v>312.8</v>
          </cell>
          <cell r="I2186">
            <v>312.8</v>
          </cell>
          <cell r="J2186">
            <v>1</v>
          </cell>
          <cell r="K2186">
            <v>312.8</v>
          </cell>
          <cell r="M2186">
            <v>312.8</v>
          </cell>
          <cell r="N2186">
            <v>1</v>
          </cell>
          <cell r="O2186">
            <v>312.8</v>
          </cell>
          <cell r="Q2186">
            <v>312.8</v>
          </cell>
        </row>
        <row r="2187">
          <cell r="A2187" t="str">
            <v>GJ634</v>
          </cell>
          <cell r="B2187" t="str">
            <v>园柱角尺</v>
          </cell>
          <cell r="C2187" t="str">
            <v>400*80</v>
          </cell>
          <cell r="D2187" t="str">
            <v>根</v>
          </cell>
          <cell r="F2187">
            <v>3</v>
          </cell>
          <cell r="G2187">
            <v>1584.6</v>
          </cell>
          <cell r="I2187">
            <v>1584.6</v>
          </cell>
          <cell r="N2187">
            <v>3</v>
          </cell>
          <cell r="O2187">
            <v>1584.6</v>
          </cell>
          <cell r="Q2187">
            <v>1584.6</v>
          </cell>
        </row>
        <row r="2188">
          <cell r="A2188" t="str">
            <v>GJ635</v>
          </cell>
          <cell r="B2188" t="str">
            <v>硬度计导线.电池.压头</v>
          </cell>
          <cell r="D2188" t="str">
            <v>只</v>
          </cell>
          <cell r="F2188">
            <v>2</v>
          </cell>
          <cell r="G2188">
            <v>598.29999999999995</v>
          </cell>
          <cell r="H2188">
            <v>85.46</v>
          </cell>
          <cell r="I2188">
            <v>683.76</v>
          </cell>
          <cell r="J2188">
            <v>2</v>
          </cell>
          <cell r="K2188">
            <v>598.29999999999995</v>
          </cell>
          <cell r="L2188">
            <v>85.46</v>
          </cell>
          <cell r="M2188">
            <v>683.76</v>
          </cell>
        </row>
        <row r="2189">
          <cell r="A2189" t="str">
            <v>GJ637</v>
          </cell>
          <cell r="B2189" t="str">
            <v>立铣刀</v>
          </cell>
          <cell r="C2189" t="str">
            <v>Q40</v>
          </cell>
          <cell r="D2189" t="str">
            <v>支</v>
          </cell>
          <cell r="E2189">
            <v>2</v>
          </cell>
          <cell r="F2189">
            <v>7</v>
          </cell>
          <cell r="G2189">
            <v>547.4</v>
          </cell>
          <cell r="I2189">
            <v>547.4</v>
          </cell>
          <cell r="J2189">
            <v>2</v>
          </cell>
          <cell r="K2189">
            <v>156.4</v>
          </cell>
          <cell r="M2189">
            <v>156.4</v>
          </cell>
          <cell r="N2189">
            <v>7</v>
          </cell>
          <cell r="O2189">
            <v>547.4</v>
          </cell>
          <cell r="P2189">
            <v>-0.01</v>
          </cell>
          <cell r="Q2189">
            <v>547.39</v>
          </cell>
        </row>
        <row r="2190">
          <cell r="A2190" t="str">
            <v>GJ639</v>
          </cell>
          <cell r="B2190" t="str">
            <v>锥钻(加长)</v>
          </cell>
          <cell r="C2190" t="str">
            <v>Q18.5</v>
          </cell>
          <cell r="D2190" t="str">
            <v>支</v>
          </cell>
          <cell r="E2190">
            <v>5</v>
          </cell>
          <cell r="F2190">
            <v>10</v>
          </cell>
          <cell r="G2190">
            <v>494</v>
          </cell>
          <cell r="I2190">
            <v>494</v>
          </cell>
          <cell r="J2190">
            <v>7</v>
          </cell>
          <cell r="K2190">
            <v>345.8</v>
          </cell>
          <cell r="L2190">
            <v>16.8</v>
          </cell>
          <cell r="M2190">
            <v>362.6</v>
          </cell>
          <cell r="N2190">
            <v>8</v>
          </cell>
          <cell r="O2190">
            <v>395.2</v>
          </cell>
          <cell r="P2190">
            <v>-16.8</v>
          </cell>
          <cell r="Q2190">
            <v>378.4</v>
          </cell>
        </row>
        <row r="2191">
          <cell r="A2191" t="str">
            <v>GJ640</v>
          </cell>
          <cell r="B2191" t="str">
            <v>平口钳</v>
          </cell>
          <cell r="C2191" t="str">
            <v>Q250</v>
          </cell>
          <cell r="D2191" t="str">
            <v>台</v>
          </cell>
          <cell r="E2191">
            <v>1</v>
          </cell>
          <cell r="J2191">
            <v>1</v>
          </cell>
          <cell r="K2191">
            <v>752.14</v>
          </cell>
          <cell r="M2191">
            <v>752.14</v>
          </cell>
        </row>
        <row r="2192">
          <cell r="A2192" t="str">
            <v>GJ641</v>
          </cell>
          <cell r="B2192" t="str">
            <v>平口钳</v>
          </cell>
          <cell r="C2192" t="str">
            <v>Q200</v>
          </cell>
          <cell r="D2192" t="str">
            <v>只</v>
          </cell>
          <cell r="E2192">
            <v>1</v>
          </cell>
          <cell r="J2192">
            <v>1</v>
          </cell>
          <cell r="K2192">
            <v>559</v>
          </cell>
          <cell r="M2192">
            <v>559</v>
          </cell>
        </row>
        <row r="2193">
          <cell r="A2193" t="str">
            <v>GJ642</v>
          </cell>
          <cell r="B2193" t="str">
            <v>铣夹头</v>
          </cell>
          <cell r="C2193" t="str">
            <v>JXT25-50</v>
          </cell>
          <cell r="D2193" t="str">
            <v>只</v>
          </cell>
          <cell r="F2193">
            <v>3</v>
          </cell>
          <cell r="G2193">
            <v>4461.54</v>
          </cell>
          <cell r="I2193">
            <v>4461.54</v>
          </cell>
          <cell r="J2193">
            <v>2</v>
          </cell>
          <cell r="K2193">
            <v>2974.36</v>
          </cell>
          <cell r="L2193">
            <v>379.23</v>
          </cell>
          <cell r="M2193">
            <v>3353.59</v>
          </cell>
          <cell r="N2193">
            <v>1</v>
          </cell>
          <cell r="O2193">
            <v>1487.18</v>
          </cell>
          <cell r="P2193">
            <v>-379.23</v>
          </cell>
          <cell r="Q2193">
            <v>1107.95</v>
          </cell>
        </row>
        <row r="2194">
          <cell r="A2194" t="str">
            <v>GJ643</v>
          </cell>
          <cell r="B2194" t="str">
            <v>台虎钳</v>
          </cell>
          <cell r="C2194" t="str">
            <v>10#</v>
          </cell>
          <cell r="D2194" t="str">
            <v>台</v>
          </cell>
          <cell r="F2194">
            <v>4</v>
          </cell>
          <cell r="G2194">
            <v>1350.4</v>
          </cell>
          <cell r="I2194">
            <v>1350.4</v>
          </cell>
          <cell r="J2194">
            <v>3</v>
          </cell>
          <cell r="K2194">
            <v>1012.8</v>
          </cell>
          <cell r="M2194">
            <v>1012.8</v>
          </cell>
          <cell r="N2194">
            <v>1</v>
          </cell>
          <cell r="O2194">
            <v>337.6</v>
          </cell>
          <cell r="Q2194">
            <v>337.6</v>
          </cell>
        </row>
        <row r="2195">
          <cell r="A2195" t="str">
            <v>GJ644</v>
          </cell>
          <cell r="B2195" t="str">
            <v>钻头</v>
          </cell>
          <cell r="C2195" t="str">
            <v>Q19.5</v>
          </cell>
          <cell r="D2195" t="str">
            <v>支</v>
          </cell>
          <cell r="F2195">
            <v>13</v>
          </cell>
          <cell r="G2195">
            <v>298.35000000000002</v>
          </cell>
          <cell r="I2195">
            <v>298.35000000000002</v>
          </cell>
          <cell r="J2195">
            <v>4</v>
          </cell>
          <cell r="K2195">
            <v>91.8</v>
          </cell>
          <cell r="M2195">
            <v>91.8</v>
          </cell>
          <cell r="N2195">
            <v>9</v>
          </cell>
          <cell r="O2195">
            <v>206.55</v>
          </cell>
          <cell r="Q2195">
            <v>206.55</v>
          </cell>
        </row>
        <row r="2196">
          <cell r="A2196" t="str">
            <v>GJ645</v>
          </cell>
          <cell r="B2196" t="str">
            <v>钻头</v>
          </cell>
          <cell r="C2196" t="str">
            <v>Q24.5</v>
          </cell>
          <cell r="D2196" t="str">
            <v>支</v>
          </cell>
          <cell r="F2196">
            <v>3</v>
          </cell>
          <cell r="G2196">
            <v>127.5</v>
          </cell>
          <cell r="I2196">
            <v>127.5</v>
          </cell>
          <cell r="J2196">
            <v>3</v>
          </cell>
          <cell r="K2196">
            <v>127.5</v>
          </cell>
          <cell r="L2196">
            <v>10.5</v>
          </cell>
          <cell r="M2196">
            <v>138</v>
          </cell>
          <cell r="P2196">
            <v>-10.5</v>
          </cell>
          <cell r="Q2196">
            <v>-10.5</v>
          </cell>
        </row>
        <row r="2197">
          <cell r="A2197" t="str">
            <v>GJ646</v>
          </cell>
          <cell r="B2197" t="str">
            <v>立铣刀</v>
          </cell>
          <cell r="C2197" t="str">
            <v>Q5</v>
          </cell>
          <cell r="D2197" t="str">
            <v>支</v>
          </cell>
          <cell r="F2197">
            <v>100</v>
          </cell>
          <cell r="G2197">
            <v>527</v>
          </cell>
          <cell r="I2197">
            <v>527</v>
          </cell>
          <cell r="J2197">
            <v>24</v>
          </cell>
          <cell r="K2197">
            <v>126.48</v>
          </cell>
          <cell r="M2197">
            <v>126.48</v>
          </cell>
          <cell r="N2197">
            <v>76</v>
          </cell>
          <cell r="O2197">
            <v>400.52</v>
          </cell>
          <cell r="Q2197">
            <v>400.52</v>
          </cell>
        </row>
        <row r="2198">
          <cell r="A2198" t="str">
            <v>GJ647</v>
          </cell>
          <cell r="B2198" t="str">
            <v>合金刀头</v>
          </cell>
          <cell r="C2198" t="str">
            <v>YG6A150</v>
          </cell>
          <cell r="D2198" t="str">
            <v>块</v>
          </cell>
          <cell r="F2198">
            <v>40</v>
          </cell>
          <cell r="G2198">
            <v>660.4</v>
          </cell>
          <cell r="H2198">
            <v>198.53</v>
          </cell>
          <cell r="I2198">
            <v>858.93</v>
          </cell>
          <cell r="J2198">
            <v>12</v>
          </cell>
          <cell r="K2198">
            <v>198.12</v>
          </cell>
          <cell r="M2198">
            <v>198.12</v>
          </cell>
          <cell r="N2198">
            <v>28</v>
          </cell>
          <cell r="O2198">
            <v>462.28</v>
          </cell>
          <cell r="P2198">
            <v>198.53</v>
          </cell>
          <cell r="Q2198">
            <v>660.81</v>
          </cell>
        </row>
        <row r="2199">
          <cell r="A2199" t="str">
            <v>GJ648</v>
          </cell>
          <cell r="B2199" t="str">
            <v>螺纹千分尺</v>
          </cell>
          <cell r="C2199" t="str">
            <v>25-50</v>
          </cell>
          <cell r="D2199" t="str">
            <v>把</v>
          </cell>
          <cell r="F2199">
            <v>1</v>
          </cell>
          <cell r="G2199">
            <v>164.05</v>
          </cell>
          <cell r="I2199">
            <v>164.05</v>
          </cell>
          <cell r="J2199">
            <v>1</v>
          </cell>
          <cell r="K2199">
            <v>164.05</v>
          </cell>
          <cell r="M2199">
            <v>164.05</v>
          </cell>
        </row>
        <row r="2200">
          <cell r="A2200" t="str">
            <v>GJ649</v>
          </cell>
          <cell r="B2200" t="str">
            <v>螺纹千分尺</v>
          </cell>
          <cell r="C2200" t="str">
            <v>50-75</v>
          </cell>
          <cell r="D2200" t="str">
            <v>把</v>
          </cell>
          <cell r="F2200">
            <v>1</v>
          </cell>
          <cell r="G2200">
            <v>191.25</v>
          </cell>
          <cell r="I2200">
            <v>191.25</v>
          </cell>
          <cell r="J2200">
            <v>1</v>
          </cell>
          <cell r="K2200">
            <v>191.25</v>
          </cell>
          <cell r="M2200">
            <v>191.25</v>
          </cell>
        </row>
        <row r="2201">
          <cell r="A2201" t="str">
            <v>GJ650</v>
          </cell>
          <cell r="B2201" t="str">
            <v>螺纹千分尺</v>
          </cell>
          <cell r="C2201" t="str">
            <v>75-100</v>
          </cell>
          <cell r="D2201" t="str">
            <v>把</v>
          </cell>
          <cell r="F2201">
            <v>1</v>
          </cell>
          <cell r="G2201">
            <v>208.25</v>
          </cell>
          <cell r="I2201">
            <v>208.25</v>
          </cell>
          <cell r="J2201">
            <v>1</v>
          </cell>
          <cell r="K2201">
            <v>208.25</v>
          </cell>
          <cell r="M2201">
            <v>208.25</v>
          </cell>
        </row>
        <row r="2202">
          <cell r="A2202" t="str">
            <v>GJ651</v>
          </cell>
          <cell r="B2202" t="str">
            <v>杠杆百分表</v>
          </cell>
          <cell r="C2202" t="str">
            <v>0-0.8</v>
          </cell>
          <cell r="D2202" t="str">
            <v>件</v>
          </cell>
          <cell r="F2202">
            <v>2</v>
          </cell>
          <cell r="G2202">
            <v>493</v>
          </cell>
          <cell r="I2202">
            <v>493</v>
          </cell>
          <cell r="J2202">
            <v>2</v>
          </cell>
          <cell r="K2202">
            <v>493</v>
          </cell>
          <cell r="L2202">
            <v>0.01</v>
          </cell>
          <cell r="M2202">
            <v>493.01</v>
          </cell>
          <cell r="P2202">
            <v>-0.01</v>
          </cell>
          <cell r="Q2202">
            <v>-0.01</v>
          </cell>
        </row>
        <row r="2203">
          <cell r="A2203" t="str">
            <v>GJ652</v>
          </cell>
          <cell r="B2203" t="str">
            <v>游标卡尺</v>
          </cell>
          <cell r="C2203" t="str">
            <v>0-1000</v>
          </cell>
          <cell r="D2203" t="str">
            <v>把</v>
          </cell>
          <cell r="F2203">
            <v>2</v>
          </cell>
          <cell r="G2203">
            <v>2840.7</v>
          </cell>
          <cell r="I2203">
            <v>2840.7</v>
          </cell>
          <cell r="J2203">
            <v>2</v>
          </cell>
          <cell r="K2203">
            <v>2840.7</v>
          </cell>
          <cell r="M2203">
            <v>2840.7</v>
          </cell>
        </row>
        <row r="2204">
          <cell r="A2204" t="str">
            <v>GJ653</v>
          </cell>
          <cell r="B2204" t="str">
            <v>高度游标卡尺</v>
          </cell>
          <cell r="C2204" t="str">
            <v>Q300</v>
          </cell>
          <cell r="D2204" t="str">
            <v>把</v>
          </cell>
          <cell r="F2204">
            <v>2</v>
          </cell>
          <cell r="G2204">
            <v>542.29999999999995</v>
          </cell>
          <cell r="I2204">
            <v>542.29999999999995</v>
          </cell>
          <cell r="J2204">
            <v>2</v>
          </cell>
          <cell r="K2204">
            <v>542.29999999999995</v>
          </cell>
          <cell r="M2204">
            <v>542.29999999999995</v>
          </cell>
        </row>
        <row r="2205">
          <cell r="A2205" t="str">
            <v>GJ654</v>
          </cell>
          <cell r="B2205" t="str">
            <v>高度游标卡尺</v>
          </cell>
          <cell r="C2205" t="str">
            <v>Q500</v>
          </cell>
          <cell r="D2205" t="str">
            <v>把</v>
          </cell>
          <cell r="F2205">
            <v>1</v>
          </cell>
          <cell r="G2205">
            <v>467.5</v>
          </cell>
          <cell r="I2205">
            <v>467.5</v>
          </cell>
          <cell r="J2205">
            <v>1</v>
          </cell>
          <cell r="K2205">
            <v>467.5</v>
          </cell>
          <cell r="M2205">
            <v>467.5</v>
          </cell>
        </row>
        <row r="2206">
          <cell r="A2206" t="str">
            <v>GJ655</v>
          </cell>
          <cell r="B2206" t="str">
            <v>钻头</v>
          </cell>
          <cell r="C2206" t="str">
            <v>Q0.6</v>
          </cell>
          <cell r="D2206" t="str">
            <v>支</v>
          </cell>
          <cell r="F2206">
            <v>10</v>
          </cell>
          <cell r="G2206">
            <v>6</v>
          </cell>
          <cell r="I2206">
            <v>6</v>
          </cell>
          <cell r="J2206">
            <v>10</v>
          </cell>
          <cell r="K2206">
            <v>6</v>
          </cell>
          <cell r="M2206">
            <v>6</v>
          </cell>
        </row>
        <row r="2207">
          <cell r="A2207" t="str">
            <v>GJ656</v>
          </cell>
          <cell r="B2207" t="str">
            <v>钻头</v>
          </cell>
          <cell r="C2207" t="str">
            <v>Q0.8</v>
          </cell>
          <cell r="D2207" t="str">
            <v>支</v>
          </cell>
          <cell r="F2207">
            <v>10</v>
          </cell>
          <cell r="G2207">
            <v>6</v>
          </cell>
          <cell r="I2207">
            <v>6</v>
          </cell>
          <cell r="J2207">
            <v>10</v>
          </cell>
          <cell r="K2207">
            <v>6</v>
          </cell>
          <cell r="M2207">
            <v>6</v>
          </cell>
        </row>
        <row r="2208">
          <cell r="A2208" t="str">
            <v>GJ657</v>
          </cell>
          <cell r="B2208" t="str">
            <v>钻头</v>
          </cell>
          <cell r="C2208" t="str">
            <v>Q1.2</v>
          </cell>
          <cell r="D2208" t="str">
            <v>支</v>
          </cell>
          <cell r="F2208">
            <v>10</v>
          </cell>
          <cell r="G2208">
            <v>6</v>
          </cell>
          <cell r="I2208">
            <v>6</v>
          </cell>
          <cell r="J2208">
            <v>10</v>
          </cell>
          <cell r="K2208">
            <v>6</v>
          </cell>
          <cell r="M2208">
            <v>6</v>
          </cell>
        </row>
        <row r="2209">
          <cell r="A2209" t="str">
            <v>GJ658</v>
          </cell>
          <cell r="B2209" t="str">
            <v>拉刀</v>
          </cell>
          <cell r="C2209" t="str">
            <v>245-2899</v>
          </cell>
          <cell r="D2209" t="str">
            <v>支</v>
          </cell>
          <cell r="F2209">
            <v>1</v>
          </cell>
          <cell r="G2209">
            <v>2954</v>
          </cell>
          <cell r="I2209">
            <v>2954</v>
          </cell>
          <cell r="J2209">
            <v>1</v>
          </cell>
          <cell r="K2209">
            <v>2954</v>
          </cell>
          <cell r="M2209">
            <v>2954</v>
          </cell>
        </row>
        <row r="2210">
          <cell r="A2210" t="str">
            <v>GJ659</v>
          </cell>
          <cell r="B2210" t="str">
            <v>加长钻头</v>
          </cell>
          <cell r="C2210" t="str">
            <v>Q22</v>
          </cell>
          <cell r="D2210" t="str">
            <v>支</v>
          </cell>
          <cell r="F2210">
            <v>2</v>
          </cell>
          <cell r="G2210">
            <v>156.4</v>
          </cell>
          <cell r="I2210">
            <v>156.4</v>
          </cell>
          <cell r="J2210">
            <v>2</v>
          </cell>
          <cell r="K2210">
            <v>156.4</v>
          </cell>
          <cell r="M2210">
            <v>156.4</v>
          </cell>
        </row>
        <row r="2211">
          <cell r="A2211" t="str">
            <v>GJ660</v>
          </cell>
          <cell r="B2211" t="str">
            <v>白钢刀</v>
          </cell>
          <cell r="C2211" t="str">
            <v>25*300</v>
          </cell>
          <cell r="D2211" t="str">
            <v>把</v>
          </cell>
          <cell r="F2211">
            <v>5</v>
          </cell>
          <cell r="G2211">
            <v>250</v>
          </cell>
          <cell r="I2211">
            <v>250</v>
          </cell>
          <cell r="J2211">
            <v>3</v>
          </cell>
          <cell r="K2211">
            <v>150</v>
          </cell>
          <cell r="L2211">
            <v>210</v>
          </cell>
          <cell r="M2211">
            <v>360</v>
          </cell>
          <cell r="N2211">
            <v>2</v>
          </cell>
          <cell r="O2211">
            <v>100</v>
          </cell>
          <cell r="P2211">
            <v>-210</v>
          </cell>
          <cell r="Q2211">
            <v>-110</v>
          </cell>
        </row>
        <row r="2212">
          <cell r="A2212" t="str">
            <v>GJ661</v>
          </cell>
          <cell r="B2212" t="str">
            <v>特种砂轮刀</v>
          </cell>
          <cell r="D2212" t="str">
            <v>把</v>
          </cell>
          <cell r="F2212">
            <v>3</v>
          </cell>
          <cell r="G2212">
            <v>1923.09</v>
          </cell>
          <cell r="I2212">
            <v>1923.09</v>
          </cell>
          <cell r="J2212">
            <v>3</v>
          </cell>
          <cell r="K2212">
            <v>1923.09</v>
          </cell>
          <cell r="M2212">
            <v>1923.09</v>
          </cell>
        </row>
        <row r="2213">
          <cell r="A2213" t="str">
            <v>GJ662</v>
          </cell>
          <cell r="B2213" t="str">
            <v>表面粗糙度比较样块</v>
          </cell>
          <cell r="D2213" t="str">
            <v>件</v>
          </cell>
          <cell r="F2213">
            <v>1</v>
          </cell>
          <cell r="G2213">
            <v>467.5</v>
          </cell>
          <cell r="I2213">
            <v>467.5</v>
          </cell>
          <cell r="J2213">
            <v>1</v>
          </cell>
          <cell r="K2213">
            <v>467.5</v>
          </cell>
          <cell r="M2213">
            <v>467.5</v>
          </cell>
        </row>
        <row r="2214">
          <cell r="A2214" t="str">
            <v>GJ663</v>
          </cell>
          <cell r="B2214" t="str">
            <v>铣夹头</v>
          </cell>
          <cell r="C2214" t="str">
            <v>TX16-40</v>
          </cell>
          <cell r="D2214" t="str">
            <v>只</v>
          </cell>
          <cell r="F2214">
            <v>2</v>
          </cell>
          <cell r="G2214">
            <v>147</v>
          </cell>
          <cell r="I2214">
            <v>147</v>
          </cell>
          <cell r="J2214">
            <v>2</v>
          </cell>
          <cell r="K2214">
            <v>147</v>
          </cell>
          <cell r="M2214">
            <v>147</v>
          </cell>
        </row>
        <row r="2215">
          <cell r="A2215" t="str">
            <v>GJ664</v>
          </cell>
          <cell r="B2215" t="str">
            <v>钻头</v>
          </cell>
          <cell r="C2215" t="str">
            <v>Q63</v>
          </cell>
          <cell r="D2215" t="str">
            <v>支</v>
          </cell>
          <cell r="F2215">
            <v>1</v>
          </cell>
          <cell r="G2215">
            <v>525.29999999999995</v>
          </cell>
          <cell r="I2215">
            <v>525.29999999999995</v>
          </cell>
          <cell r="J2215">
            <v>1</v>
          </cell>
          <cell r="K2215">
            <v>525.29999999999995</v>
          </cell>
          <cell r="M2215">
            <v>525.29999999999995</v>
          </cell>
        </row>
        <row r="2216">
          <cell r="A2216" t="str">
            <v>GJ665</v>
          </cell>
          <cell r="B2216" t="str">
            <v>加长钻头</v>
          </cell>
          <cell r="C2216" t="str">
            <v>Q10.2</v>
          </cell>
          <cell r="D2216" t="str">
            <v>支</v>
          </cell>
          <cell r="F2216">
            <v>2</v>
          </cell>
          <cell r="G2216">
            <v>68</v>
          </cell>
          <cell r="I2216">
            <v>68</v>
          </cell>
          <cell r="J2216">
            <v>2</v>
          </cell>
          <cell r="K2216">
            <v>68</v>
          </cell>
          <cell r="M2216">
            <v>68</v>
          </cell>
        </row>
        <row r="2217">
          <cell r="A2217" t="str">
            <v>GJ666</v>
          </cell>
          <cell r="B2217" t="str">
            <v>内六角扳手</v>
          </cell>
          <cell r="C2217" t="str">
            <v>Q17</v>
          </cell>
          <cell r="D2217" t="str">
            <v>支</v>
          </cell>
          <cell r="F2217">
            <v>5</v>
          </cell>
          <cell r="G2217">
            <v>19.100000000000001</v>
          </cell>
          <cell r="I2217">
            <v>19.100000000000001</v>
          </cell>
          <cell r="J2217">
            <v>5</v>
          </cell>
          <cell r="K2217">
            <v>19.100000000000001</v>
          </cell>
          <cell r="M2217">
            <v>19.100000000000001</v>
          </cell>
        </row>
        <row r="2218">
          <cell r="A2218" t="str">
            <v>GJ667</v>
          </cell>
          <cell r="B2218" t="str">
            <v>合金钻头</v>
          </cell>
          <cell r="C2218" t="str">
            <v>Q5</v>
          </cell>
          <cell r="D2218" t="str">
            <v>支</v>
          </cell>
          <cell r="F2218">
            <v>2</v>
          </cell>
          <cell r="G2218">
            <v>51.28</v>
          </cell>
          <cell r="I2218">
            <v>51.28</v>
          </cell>
          <cell r="J2218">
            <v>2</v>
          </cell>
          <cell r="K2218">
            <v>51.28</v>
          </cell>
          <cell r="M2218">
            <v>51.28</v>
          </cell>
        </row>
        <row r="2219">
          <cell r="A2219" t="str">
            <v>GJ668</v>
          </cell>
          <cell r="B2219" t="str">
            <v>合金丝攻</v>
          </cell>
          <cell r="C2219" t="str">
            <v>Q6</v>
          </cell>
          <cell r="D2219" t="str">
            <v>支</v>
          </cell>
          <cell r="F2219">
            <v>2</v>
          </cell>
          <cell r="G2219">
            <v>20.52</v>
          </cell>
          <cell r="H2219">
            <v>-0.01</v>
          </cell>
          <cell r="I2219">
            <v>20.51</v>
          </cell>
          <cell r="J2219">
            <v>2</v>
          </cell>
          <cell r="K2219">
            <v>20.52</v>
          </cell>
          <cell r="L2219">
            <v>-0.01</v>
          </cell>
          <cell r="M2219">
            <v>20.51</v>
          </cell>
        </row>
        <row r="2220">
          <cell r="A2220" t="str">
            <v>GJ669</v>
          </cell>
          <cell r="B2220" t="str">
            <v>铣刀盘</v>
          </cell>
          <cell r="C2220" t="str">
            <v>Q400</v>
          </cell>
          <cell r="D2220" t="str">
            <v>把</v>
          </cell>
          <cell r="F2220">
            <v>1</v>
          </cell>
          <cell r="G2220">
            <v>2820</v>
          </cell>
          <cell r="I2220">
            <v>2820</v>
          </cell>
          <cell r="J2220">
            <v>1</v>
          </cell>
          <cell r="K2220">
            <v>2820</v>
          </cell>
          <cell r="M2220">
            <v>2820</v>
          </cell>
        </row>
        <row r="2221">
          <cell r="A2221" t="str">
            <v>GJ670</v>
          </cell>
          <cell r="B2221" t="str">
            <v>合金刀头</v>
          </cell>
          <cell r="C2221" t="str">
            <v>YG6X100*10*12</v>
          </cell>
          <cell r="D2221" t="str">
            <v>块</v>
          </cell>
          <cell r="F2221">
            <v>20</v>
          </cell>
          <cell r="G2221">
            <v>976</v>
          </cell>
          <cell r="H2221">
            <v>0.14000000000000001</v>
          </cell>
          <cell r="I2221">
            <v>976.14</v>
          </cell>
          <cell r="J2221">
            <v>11</v>
          </cell>
          <cell r="K2221">
            <v>536.79999999999995</v>
          </cell>
          <cell r="L2221">
            <v>0.08</v>
          </cell>
          <cell r="M2221">
            <v>536.88</v>
          </cell>
          <cell r="N2221">
            <v>9</v>
          </cell>
          <cell r="O2221">
            <v>439.2</v>
          </cell>
          <cell r="P2221">
            <v>0.06</v>
          </cell>
          <cell r="Q2221">
            <v>439.26</v>
          </cell>
        </row>
        <row r="2222">
          <cell r="A2222" t="str">
            <v>GJ671</v>
          </cell>
          <cell r="B2222" t="str">
            <v>镶片滚刀</v>
          </cell>
          <cell r="C2222" t="str">
            <v>M14A</v>
          </cell>
          <cell r="D2222" t="str">
            <v>把</v>
          </cell>
          <cell r="F2222">
            <v>1</v>
          </cell>
          <cell r="G2222">
            <v>3171.35</v>
          </cell>
          <cell r="I2222">
            <v>3171.35</v>
          </cell>
          <cell r="J2222">
            <v>1</v>
          </cell>
          <cell r="K2222">
            <v>3171.35</v>
          </cell>
          <cell r="L2222">
            <v>560</v>
          </cell>
          <cell r="M2222">
            <v>3731.35</v>
          </cell>
          <cell r="P2222">
            <v>-560</v>
          </cell>
          <cell r="Q2222">
            <v>-560</v>
          </cell>
        </row>
        <row r="2223">
          <cell r="A2223" t="str">
            <v>GJ673</v>
          </cell>
          <cell r="B2223" t="str">
            <v>划线规</v>
          </cell>
          <cell r="D2223" t="str">
            <v>把</v>
          </cell>
          <cell r="F2223">
            <v>4</v>
          </cell>
          <cell r="G2223">
            <v>75.2</v>
          </cell>
          <cell r="H2223">
            <v>-2.6</v>
          </cell>
          <cell r="I2223">
            <v>72.599999999999994</v>
          </cell>
          <cell r="J2223">
            <v>4</v>
          </cell>
          <cell r="K2223">
            <v>75.2</v>
          </cell>
          <cell r="L2223">
            <v>-2.6</v>
          </cell>
          <cell r="M2223">
            <v>72.599999999999994</v>
          </cell>
        </row>
        <row r="2224">
          <cell r="A2224" t="str">
            <v>GJ674</v>
          </cell>
          <cell r="B2224" t="str">
            <v>高度划线尺</v>
          </cell>
          <cell r="C2224" t="str">
            <v>0-1000</v>
          </cell>
          <cell r="D2224" t="str">
            <v>把</v>
          </cell>
          <cell r="F2224">
            <v>1</v>
          </cell>
          <cell r="G2224">
            <v>1815.16</v>
          </cell>
          <cell r="I2224">
            <v>1815.16</v>
          </cell>
          <cell r="J2224">
            <v>1</v>
          </cell>
          <cell r="K2224">
            <v>1815.16</v>
          </cell>
          <cell r="M2224">
            <v>1815.16</v>
          </cell>
        </row>
        <row r="2225">
          <cell r="A2225" t="str">
            <v>GJ676</v>
          </cell>
          <cell r="B2225" t="str">
            <v>丝攻</v>
          </cell>
          <cell r="C2225" t="str">
            <v>Q64</v>
          </cell>
          <cell r="D2225" t="str">
            <v>支</v>
          </cell>
          <cell r="F2225">
            <v>4</v>
          </cell>
          <cell r="G2225">
            <v>1800</v>
          </cell>
          <cell r="H2225">
            <v>15.8</v>
          </cell>
          <cell r="I2225">
            <v>1815.8</v>
          </cell>
          <cell r="J2225">
            <v>1</v>
          </cell>
          <cell r="K2225">
            <v>450</v>
          </cell>
          <cell r="M2225">
            <v>450</v>
          </cell>
          <cell r="N2225">
            <v>3</v>
          </cell>
          <cell r="O2225">
            <v>1350</v>
          </cell>
          <cell r="P2225">
            <v>15.8</v>
          </cell>
          <cell r="Q2225">
            <v>1365.8</v>
          </cell>
        </row>
        <row r="2226">
          <cell r="A2226" t="str">
            <v>GJ677</v>
          </cell>
          <cell r="B2226" t="str">
            <v>钻头</v>
          </cell>
          <cell r="C2226" t="str">
            <v>Q57</v>
          </cell>
          <cell r="D2226" t="str">
            <v>支</v>
          </cell>
          <cell r="F2226">
            <v>3</v>
          </cell>
          <cell r="G2226">
            <v>1050</v>
          </cell>
          <cell r="I2226">
            <v>1050</v>
          </cell>
          <cell r="J2226">
            <v>1</v>
          </cell>
          <cell r="K2226">
            <v>350</v>
          </cell>
          <cell r="M2226">
            <v>350</v>
          </cell>
          <cell r="N2226">
            <v>2</v>
          </cell>
          <cell r="O2226">
            <v>700</v>
          </cell>
          <cell r="Q2226">
            <v>700</v>
          </cell>
        </row>
        <row r="2227">
          <cell r="A2227" t="str">
            <v>GJ681</v>
          </cell>
          <cell r="B2227" t="str">
            <v>钻头</v>
          </cell>
          <cell r="C2227" t="str">
            <v>Q27.9</v>
          </cell>
          <cell r="D2227" t="str">
            <v>支</v>
          </cell>
          <cell r="F2227">
            <v>2</v>
          </cell>
          <cell r="G2227">
            <v>116.24</v>
          </cell>
          <cell r="H2227">
            <v>-2.02</v>
          </cell>
          <cell r="I2227">
            <v>114.22</v>
          </cell>
          <cell r="J2227">
            <v>1</v>
          </cell>
          <cell r="K2227">
            <v>58.12</v>
          </cell>
          <cell r="M2227">
            <v>58.12</v>
          </cell>
          <cell r="N2227">
            <v>1</v>
          </cell>
          <cell r="O2227">
            <v>58.12</v>
          </cell>
          <cell r="P2227">
            <v>-2.02</v>
          </cell>
          <cell r="Q2227">
            <v>56.1</v>
          </cell>
        </row>
        <row r="2228">
          <cell r="A2228" t="str">
            <v>GJ689</v>
          </cell>
          <cell r="B2228" t="str">
            <v>钻头</v>
          </cell>
          <cell r="C2228" t="str">
            <v>Q6</v>
          </cell>
          <cell r="D2228" t="str">
            <v>支</v>
          </cell>
          <cell r="F2228">
            <v>10</v>
          </cell>
          <cell r="G2228">
            <v>17.899999999999999</v>
          </cell>
          <cell r="I2228">
            <v>17.899999999999999</v>
          </cell>
          <cell r="J2228">
            <v>3</v>
          </cell>
          <cell r="K2228">
            <v>5.37</v>
          </cell>
          <cell r="L2228">
            <v>-1.02</v>
          </cell>
          <cell r="M2228">
            <v>4.3499999999999996</v>
          </cell>
          <cell r="N2228">
            <v>7</v>
          </cell>
          <cell r="O2228">
            <v>12.53</v>
          </cell>
          <cell r="P2228">
            <v>1.02</v>
          </cell>
          <cell r="Q2228">
            <v>13.55</v>
          </cell>
        </row>
        <row r="2229">
          <cell r="A2229" t="str">
            <v>GJ690</v>
          </cell>
          <cell r="B2229" t="str">
            <v>钻头</v>
          </cell>
          <cell r="C2229" t="str">
            <v>Q6.5</v>
          </cell>
          <cell r="D2229" t="str">
            <v>支</v>
          </cell>
          <cell r="F2229">
            <v>10</v>
          </cell>
          <cell r="G2229">
            <v>22.1</v>
          </cell>
          <cell r="I2229">
            <v>22.1</v>
          </cell>
          <cell r="J2229">
            <v>1</v>
          </cell>
          <cell r="K2229">
            <v>2.21</v>
          </cell>
          <cell r="L2229">
            <v>-0.42</v>
          </cell>
          <cell r="M2229">
            <v>1.79</v>
          </cell>
          <cell r="N2229">
            <v>9</v>
          </cell>
          <cell r="O2229">
            <v>19.89</v>
          </cell>
          <cell r="P2229">
            <v>0.42</v>
          </cell>
          <cell r="Q2229">
            <v>20.309999999999999</v>
          </cell>
        </row>
        <row r="2230">
          <cell r="A2230" t="str">
            <v>GJ691</v>
          </cell>
          <cell r="B2230" t="str">
            <v>钻头</v>
          </cell>
          <cell r="C2230" t="str">
            <v>Q7</v>
          </cell>
          <cell r="D2230" t="str">
            <v>支</v>
          </cell>
          <cell r="F2230">
            <v>40</v>
          </cell>
          <cell r="G2230">
            <v>88.4</v>
          </cell>
          <cell r="I2230">
            <v>88.4</v>
          </cell>
          <cell r="J2230">
            <v>2</v>
          </cell>
          <cell r="K2230">
            <v>4.42</v>
          </cell>
          <cell r="L2230">
            <v>-0.21</v>
          </cell>
          <cell r="M2230">
            <v>4.21</v>
          </cell>
          <cell r="N2230">
            <v>38</v>
          </cell>
          <cell r="O2230">
            <v>83.98</v>
          </cell>
          <cell r="P2230">
            <v>0.21</v>
          </cell>
          <cell r="Q2230">
            <v>84.19</v>
          </cell>
        </row>
        <row r="2231">
          <cell r="A2231" t="str">
            <v>GJ692</v>
          </cell>
          <cell r="B2231" t="str">
            <v>钻头</v>
          </cell>
          <cell r="C2231" t="str">
            <v>Q10</v>
          </cell>
          <cell r="D2231" t="str">
            <v>支</v>
          </cell>
          <cell r="F2231">
            <v>10</v>
          </cell>
          <cell r="G2231">
            <v>51</v>
          </cell>
          <cell r="I2231">
            <v>51</v>
          </cell>
          <cell r="J2231">
            <v>1</v>
          </cell>
          <cell r="K2231">
            <v>5.0999999999999996</v>
          </cell>
          <cell r="L2231">
            <v>-0.85</v>
          </cell>
          <cell r="M2231">
            <v>4.25</v>
          </cell>
          <cell r="N2231">
            <v>9</v>
          </cell>
          <cell r="O2231">
            <v>45.9</v>
          </cell>
          <cell r="P2231">
            <v>0.85</v>
          </cell>
          <cell r="Q2231">
            <v>46.75</v>
          </cell>
        </row>
        <row r="2232">
          <cell r="A2232" t="str">
            <v>GJ695</v>
          </cell>
          <cell r="B2232" t="str">
            <v>钻头</v>
          </cell>
          <cell r="C2232" t="str">
            <v>Q30.5</v>
          </cell>
          <cell r="D2232" t="str">
            <v>支</v>
          </cell>
          <cell r="F2232">
            <v>3</v>
          </cell>
          <cell r="G2232">
            <v>283.05</v>
          </cell>
          <cell r="I2232">
            <v>283.05</v>
          </cell>
          <cell r="J2232">
            <v>1</v>
          </cell>
          <cell r="K2232">
            <v>94.35</v>
          </cell>
          <cell r="M2232">
            <v>94.35</v>
          </cell>
          <cell r="N2232">
            <v>2</v>
          </cell>
          <cell r="O2232">
            <v>188.7</v>
          </cell>
          <cell r="Q2232">
            <v>188.7</v>
          </cell>
        </row>
        <row r="2233">
          <cell r="A2233" t="str">
            <v>GJ696</v>
          </cell>
          <cell r="B2233" t="str">
            <v>钻头</v>
          </cell>
          <cell r="C2233" t="str">
            <v>Q34.6</v>
          </cell>
          <cell r="D2233" t="str">
            <v>支</v>
          </cell>
          <cell r="F2233">
            <v>1</v>
          </cell>
          <cell r="G2233">
            <v>141.1</v>
          </cell>
          <cell r="I2233">
            <v>141.1</v>
          </cell>
          <cell r="J2233">
            <v>1</v>
          </cell>
          <cell r="K2233">
            <v>141.1</v>
          </cell>
          <cell r="L2233">
            <v>-23.8</v>
          </cell>
          <cell r="M2233">
            <v>117.3</v>
          </cell>
          <cell r="P2233">
            <v>23.8</v>
          </cell>
          <cell r="Q2233">
            <v>23.8</v>
          </cell>
        </row>
        <row r="2234">
          <cell r="A2234" t="str">
            <v>GJ698</v>
          </cell>
          <cell r="B2234" t="str">
            <v>加长钻头</v>
          </cell>
          <cell r="C2234" t="str">
            <v>Q6</v>
          </cell>
          <cell r="D2234" t="str">
            <v>支</v>
          </cell>
          <cell r="F2234">
            <v>5</v>
          </cell>
          <cell r="G2234">
            <v>23</v>
          </cell>
          <cell r="I2234">
            <v>23</v>
          </cell>
          <cell r="J2234">
            <v>5</v>
          </cell>
          <cell r="K2234">
            <v>23</v>
          </cell>
          <cell r="M2234">
            <v>23</v>
          </cell>
        </row>
        <row r="2235">
          <cell r="A2235" t="str">
            <v>GJ699</v>
          </cell>
          <cell r="B2235" t="str">
            <v>加长钻头</v>
          </cell>
          <cell r="C2235" t="str">
            <v>Q32</v>
          </cell>
          <cell r="D2235" t="str">
            <v>支</v>
          </cell>
          <cell r="F2235">
            <v>6</v>
          </cell>
          <cell r="G2235">
            <v>1080</v>
          </cell>
          <cell r="I2235">
            <v>1080</v>
          </cell>
          <cell r="J2235">
            <v>1</v>
          </cell>
          <cell r="K2235">
            <v>180</v>
          </cell>
          <cell r="M2235">
            <v>180</v>
          </cell>
          <cell r="N2235">
            <v>5</v>
          </cell>
          <cell r="O2235">
            <v>900</v>
          </cell>
          <cell r="Q2235">
            <v>900</v>
          </cell>
        </row>
        <row r="2236">
          <cell r="A2236" t="str">
            <v>GJ700</v>
          </cell>
          <cell r="B2236" t="str">
            <v>丝攻</v>
          </cell>
          <cell r="C2236" t="str">
            <v>Q80</v>
          </cell>
          <cell r="D2236" t="str">
            <v>支</v>
          </cell>
          <cell r="F2236">
            <v>3</v>
          </cell>
          <cell r="G2236">
            <v>1740</v>
          </cell>
          <cell r="I2236">
            <v>1740</v>
          </cell>
          <cell r="J2236">
            <v>2</v>
          </cell>
          <cell r="K2236">
            <v>1160</v>
          </cell>
          <cell r="M2236">
            <v>1160</v>
          </cell>
          <cell r="N2236">
            <v>1</v>
          </cell>
          <cell r="O2236">
            <v>580</v>
          </cell>
          <cell r="Q2236">
            <v>580</v>
          </cell>
        </row>
        <row r="2237">
          <cell r="A2237" t="str">
            <v>GJ701</v>
          </cell>
          <cell r="B2237" t="str">
            <v>T6916镗床工夹具、刀具</v>
          </cell>
          <cell r="D2237" t="str">
            <v>批</v>
          </cell>
          <cell r="F2237">
            <v>1</v>
          </cell>
          <cell r="G2237">
            <v>17094.02</v>
          </cell>
          <cell r="I2237">
            <v>17094.02</v>
          </cell>
          <cell r="J2237">
            <v>1</v>
          </cell>
          <cell r="K2237">
            <v>17094.02</v>
          </cell>
          <cell r="M2237">
            <v>17094.02</v>
          </cell>
        </row>
        <row r="2238">
          <cell r="A2238" t="str">
            <v>GJ703</v>
          </cell>
          <cell r="B2238" t="str">
            <v>磁座钻</v>
          </cell>
          <cell r="C2238" t="str">
            <v>38</v>
          </cell>
          <cell r="D2238" t="str">
            <v>台</v>
          </cell>
          <cell r="F2238">
            <v>1</v>
          </cell>
          <cell r="G2238">
            <v>2649.57</v>
          </cell>
          <cell r="I2238">
            <v>2649.57</v>
          </cell>
          <cell r="J2238">
            <v>1</v>
          </cell>
          <cell r="K2238">
            <v>2649.57</v>
          </cell>
          <cell r="M2238">
            <v>2649.57</v>
          </cell>
        </row>
        <row r="2239">
          <cell r="A2239" t="str">
            <v>GJ704</v>
          </cell>
          <cell r="B2239" t="str">
            <v>钻头</v>
          </cell>
          <cell r="C2239" t="str">
            <v>Q39.6</v>
          </cell>
          <cell r="D2239" t="str">
            <v>支</v>
          </cell>
          <cell r="F2239">
            <v>1</v>
          </cell>
          <cell r="G2239">
            <v>164.05</v>
          </cell>
          <cell r="I2239">
            <v>164.05</v>
          </cell>
          <cell r="J2239">
            <v>1</v>
          </cell>
          <cell r="K2239">
            <v>164.05</v>
          </cell>
          <cell r="M2239">
            <v>164.05</v>
          </cell>
        </row>
        <row r="2240">
          <cell r="A2240" t="str">
            <v>GJ706</v>
          </cell>
          <cell r="B2240" t="str">
            <v>钻头</v>
          </cell>
          <cell r="C2240" t="str">
            <v>Q26.4</v>
          </cell>
          <cell r="D2240" t="str">
            <v>支</v>
          </cell>
          <cell r="F2240">
            <v>2</v>
          </cell>
          <cell r="G2240">
            <v>107.1</v>
          </cell>
          <cell r="I2240">
            <v>107.1</v>
          </cell>
          <cell r="J2240">
            <v>1</v>
          </cell>
          <cell r="K2240">
            <v>53.55</v>
          </cell>
          <cell r="M2240">
            <v>53.55</v>
          </cell>
          <cell r="N2240">
            <v>1</v>
          </cell>
          <cell r="O2240">
            <v>53.55</v>
          </cell>
          <cell r="Q2240">
            <v>53.55</v>
          </cell>
        </row>
        <row r="2241">
          <cell r="A2241" t="str">
            <v>GJ707</v>
          </cell>
          <cell r="B2241" t="str">
            <v>钻头</v>
          </cell>
          <cell r="C2241" t="str">
            <v>Q24.3</v>
          </cell>
          <cell r="D2241" t="str">
            <v>支</v>
          </cell>
          <cell r="F2241">
            <v>2</v>
          </cell>
          <cell r="G2241">
            <v>85</v>
          </cell>
          <cell r="I2241">
            <v>85</v>
          </cell>
          <cell r="J2241">
            <v>1</v>
          </cell>
          <cell r="K2241">
            <v>42.5</v>
          </cell>
          <cell r="M2241">
            <v>42.5</v>
          </cell>
          <cell r="N2241">
            <v>1</v>
          </cell>
          <cell r="O2241">
            <v>42.5</v>
          </cell>
          <cell r="Q2241">
            <v>42.5</v>
          </cell>
        </row>
        <row r="2242">
          <cell r="A2242" t="str">
            <v>GJ709</v>
          </cell>
          <cell r="B2242" t="str">
            <v>钻头</v>
          </cell>
          <cell r="C2242" t="str">
            <v>Q39.8</v>
          </cell>
          <cell r="D2242" t="str">
            <v>支</v>
          </cell>
          <cell r="F2242">
            <v>1</v>
          </cell>
          <cell r="G2242">
            <v>164.05</v>
          </cell>
          <cell r="I2242">
            <v>164.05</v>
          </cell>
          <cell r="J2242">
            <v>1</v>
          </cell>
          <cell r="K2242">
            <v>164.05</v>
          </cell>
          <cell r="M2242">
            <v>164.05</v>
          </cell>
        </row>
        <row r="2243">
          <cell r="A2243" t="str">
            <v>GJ713</v>
          </cell>
          <cell r="B2243" t="str">
            <v>立铣刀</v>
          </cell>
          <cell r="C2243" t="str">
            <v>Q35</v>
          </cell>
          <cell r="D2243" t="str">
            <v>支</v>
          </cell>
          <cell r="F2243">
            <v>2</v>
          </cell>
          <cell r="G2243">
            <v>124</v>
          </cell>
          <cell r="I2243">
            <v>124</v>
          </cell>
          <cell r="J2243">
            <v>2</v>
          </cell>
          <cell r="K2243">
            <v>124</v>
          </cell>
          <cell r="M2243">
            <v>124</v>
          </cell>
        </row>
        <row r="2244">
          <cell r="A2244" t="str">
            <v>GJ714</v>
          </cell>
          <cell r="B2244" t="str">
            <v>键槽刀</v>
          </cell>
          <cell r="C2244" t="str">
            <v>Q15</v>
          </cell>
          <cell r="D2244" t="str">
            <v>支</v>
          </cell>
          <cell r="F2244">
            <v>2</v>
          </cell>
          <cell r="G2244">
            <v>40.799999999999997</v>
          </cell>
          <cell r="I2244">
            <v>40.799999999999997</v>
          </cell>
          <cell r="J2244">
            <v>2</v>
          </cell>
          <cell r="K2244">
            <v>40.799999999999997</v>
          </cell>
          <cell r="M2244">
            <v>40.799999999999997</v>
          </cell>
        </row>
        <row r="2245">
          <cell r="A2245" t="str">
            <v>GJ715</v>
          </cell>
          <cell r="B2245" t="str">
            <v>钻头</v>
          </cell>
          <cell r="C2245" t="str">
            <v>Q43.5</v>
          </cell>
          <cell r="D2245" t="str">
            <v>支</v>
          </cell>
          <cell r="F2245">
            <v>1</v>
          </cell>
          <cell r="G2245">
            <v>185</v>
          </cell>
          <cell r="I2245">
            <v>185</v>
          </cell>
          <cell r="J2245">
            <v>1</v>
          </cell>
          <cell r="K2245">
            <v>185</v>
          </cell>
          <cell r="M2245">
            <v>185</v>
          </cell>
        </row>
        <row r="2246">
          <cell r="A2246" t="str">
            <v>GS001</v>
          </cell>
          <cell r="B2246" t="str">
            <v>钢丝挡圈</v>
          </cell>
          <cell r="C2246" t="str">
            <v>Q30</v>
          </cell>
          <cell r="D2246" t="str">
            <v>只</v>
          </cell>
          <cell r="F2246">
            <v>500</v>
          </cell>
          <cell r="G2246">
            <v>90</v>
          </cell>
          <cell r="I2246">
            <v>90</v>
          </cell>
          <cell r="J2246">
            <v>278</v>
          </cell>
          <cell r="K2246">
            <v>50.04</v>
          </cell>
          <cell r="L2246">
            <v>-85.25</v>
          </cell>
          <cell r="M2246">
            <v>-35.21</v>
          </cell>
          <cell r="N2246">
            <v>222</v>
          </cell>
          <cell r="O2246">
            <v>39.96</v>
          </cell>
          <cell r="P2246">
            <v>85.25</v>
          </cell>
          <cell r="Q2246">
            <v>125.21</v>
          </cell>
        </row>
        <row r="2247">
          <cell r="A2247" t="str">
            <v>HG001</v>
          </cell>
          <cell r="B2247" t="str">
            <v>光面环规</v>
          </cell>
          <cell r="C2247" t="str">
            <v>Q110</v>
          </cell>
          <cell r="D2247" t="str">
            <v>只</v>
          </cell>
          <cell r="F2247">
            <v>1</v>
          </cell>
          <cell r="G2247">
            <v>243.8</v>
          </cell>
          <cell r="I2247">
            <v>243.8</v>
          </cell>
          <cell r="J2247">
            <v>1</v>
          </cell>
          <cell r="K2247">
            <v>243.8</v>
          </cell>
          <cell r="M2247">
            <v>243.8</v>
          </cell>
        </row>
        <row r="2248">
          <cell r="A2248" t="str">
            <v>HG002</v>
          </cell>
          <cell r="B2248" t="str">
            <v>光面环规</v>
          </cell>
          <cell r="C2248" t="str">
            <v>Q120</v>
          </cell>
          <cell r="D2248" t="str">
            <v>件</v>
          </cell>
          <cell r="F2248">
            <v>1</v>
          </cell>
          <cell r="G2248">
            <v>243.8</v>
          </cell>
          <cell r="I2248">
            <v>243.8</v>
          </cell>
          <cell r="J2248">
            <v>1</v>
          </cell>
          <cell r="K2248">
            <v>243.8</v>
          </cell>
          <cell r="M2248">
            <v>243.8</v>
          </cell>
        </row>
        <row r="2249">
          <cell r="A2249" t="str">
            <v>HG003</v>
          </cell>
          <cell r="B2249" t="str">
            <v>光面环规</v>
          </cell>
          <cell r="C2249" t="str">
            <v>Q130</v>
          </cell>
          <cell r="D2249" t="str">
            <v>件</v>
          </cell>
          <cell r="F2249">
            <v>1</v>
          </cell>
          <cell r="G2249">
            <v>299</v>
          </cell>
          <cell r="I2249">
            <v>299</v>
          </cell>
          <cell r="J2249">
            <v>1</v>
          </cell>
          <cell r="K2249">
            <v>299</v>
          </cell>
          <cell r="M2249">
            <v>299</v>
          </cell>
        </row>
        <row r="2250">
          <cell r="A2250" t="str">
            <v>HG004</v>
          </cell>
          <cell r="B2250" t="str">
            <v>光面环规</v>
          </cell>
          <cell r="C2250" t="str">
            <v>Q150</v>
          </cell>
          <cell r="D2250" t="str">
            <v>件</v>
          </cell>
          <cell r="F2250">
            <v>1</v>
          </cell>
          <cell r="G2250">
            <v>466.44</v>
          </cell>
          <cell r="I2250">
            <v>466.44</v>
          </cell>
          <cell r="J2250">
            <v>1</v>
          </cell>
          <cell r="K2250">
            <v>466.44</v>
          </cell>
          <cell r="M2250">
            <v>466.44</v>
          </cell>
        </row>
        <row r="2251">
          <cell r="A2251" t="str">
            <v>HG005</v>
          </cell>
          <cell r="B2251" t="str">
            <v>光面环规</v>
          </cell>
          <cell r="C2251" t="str">
            <v>Q160</v>
          </cell>
          <cell r="D2251" t="str">
            <v>件</v>
          </cell>
          <cell r="F2251">
            <v>1</v>
          </cell>
          <cell r="G2251">
            <v>547.4</v>
          </cell>
          <cell r="I2251">
            <v>547.4</v>
          </cell>
          <cell r="J2251">
            <v>1</v>
          </cell>
          <cell r="K2251">
            <v>547.4</v>
          </cell>
          <cell r="M2251">
            <v>547.4</v>
          </cell>
        </row>
        <row r="2252">
          <cell r="A2252" t="str">
            <v>HG006</v>
          </cell>
          <cell r="B2252" t="str">
            <v>光面环规</v>
          </cell>
          <cell r="C2252" t="str">
            <v>Q170</v>
          </cell>
          <cell r="D2252" t="str">
            <v>件</v>
          </cell>
          <cell r="F2252">
            <v>1</v>
          </cell>
          <cell r="G2252">
            <v>634.79999999999995</v>
          </cell>
          <cell r="I2252">
            <v>634.79999999999995</v>
          </cell>
          <cell r="J2252">
            <v>1</v>
          </cell>
          <cell r="K2252">
            <v>634.79999999999995</v>
          </cell>
          <cell r="M2252">
            <v>634.79999999999995</v>
          </cell>
        </row>
        <row r="2253">
          <cell r="A2253" t="str">
            <v>HG007</v>
          </cell>
          <cell r="B2253" t="str">
            <v>光面环规</v>
          </cell>
          <cell r="C2253" t="str">
            <v>Q180</v>
          </cell>
          <cell r="D2253" t="str">
            <v>件</v>
          </cell>
          <cell r="F2253">
            <v>1</v>
          </cell>
          <cell r="G2253">
            <v>634.79999999999995</v>
          </cell>
          <cell r="I2253">
            <v>634.79999999999995</v>
          </cell>
          <cell r="J2253">
            <v>1</v>
          </cell>
          <cell r="K2253">
            <v>634.79999999999995</v>
          </cell>
          <cell r="M2253">
            <v>634.79999999999995</v>
          </cell>
        </row>
        <row r="2254">
          <cell r="A2254" t="str">
            <v>HG008</v>
          </cell>
          <cell r="B2254" t="str">
            <v>光面环规</v>
          </cell>
          <cell r="C2254" t="str">
            <v>Q190</v>
          </cell>
          <cell r="D2254" t="str">
            <v>件</v>
          </cell>
          <cell r="F2254">
            <v>1</v>
          </cell>
          <cell r="G2254">
            <v>759</v>
          </cell>
          <cell r="I2254">
            <v>759</v>
          </cell>
          <cell r="J2254">
            <v>1</v>
          </cell>
          <cell r="K2254">
            <v>759</v>
          </cell>
          <cell r="M2254">
            <v>759</v>
          </cell>
        </row>
        <row r="2255">
          <cell r="A2255" t="str">
            <v>HG009</v>
          </cell>
          <cell r="B2255" t="str">
            <v>光面环规</v>
          </cell>
          <cell r="C2255" t="str">
            <v>Q98</v>
          </cell>
          <cell r="D2255" t="str">
            <v>付</v>
          </cell>
          <cell r="F2255">
            <v>1</v>
          </cell>
          <cell r="G2255">
            <v>198</v>
          </cell>
          <cell r="I2255">
            <v>198</v>
          </cell>
          <cell r="J2255">
            <v>1</v>
          </cell>
          <cell r="K2255">
            <v>198</v>
          </cell>
          <cell r="M2255">
            <v>198</v>
          </cell>
        </row>
        <row r="2256">
          <cell r="A2256" t="str">
            <v>HG010</v>
          </cell>
          <cell r="B2256" t="str">
            <v>光面环规</v>
          </cell>
          <cell r="C2256" t="str">
            <v>Q121</v>
          </cell>
          <cell r="D2256" t="str">
            <v>付</v>
          </cell>
          <cell r="F2256">
            <v>1</v>
          </cell>
          <cell r="G2256">
            <v>283</v>
          </cell>
          <cell r="I2256">
            <v>283</v>
          </cell>
          <cell r="J2256">
            <v>1</v>
          </cell>
          <cell r="K2256">
            <v>283</v>
          </cell>
          <cell r="M2256">
            <v>283</v>
          </cell>
        </row>
        <row r="2257">
          <cell r="A2257" t="str">
            <v>HG011</v>
          </cell>
          <cell r="B2257" t="str">
            <v>光面环规</v>
          </cell>
          <cell r="C2257" t="str">
            <v>Q125</v>
          </cell>
          <cell r="D2257" t="str">
            <v>付</v>
          </cell>
          <cell r="F2257">
            <v>1</v>
          </cell>
          <cell r="G2257">
            <v>283</v>
          </cell>
          <cell r="I2257">
            <v>283</v>
          </cell>
          <cell r="J2257">
            <v>1</v>
          </cell>
          <cell r="K2257">
            <v>283</v>
          </cell>
          <cell r="M2257">
            <v>283</v>
          </cell>
        </row>
        <row r="2258">
          <cell r="A2258" t="str">
            <v>HG014</v>
          </cell>
          <cell r="B2258" t="str">
            <v>螺纹环规</v>
          </cell>
          <cell r="C2258" t="str">
            <v>M30*2</v>
          </cell>
          <cell r="D2258" t="str">
            <v>付</v>
          </cell>
          <cell r="F2258">
            <v>1</v>
          </cell>
          <cell r="G2258">
            <v>81.599999999999994</v>
          </cell>
          <cell r="I2258">
            <v>81.599999999999994</v>
          </cell>
          <cell r="J2258">
            <v>1</v>
          </cell>
          <cell r="K2258">
            <v>81.599999999999994</v>
          </cell>
          <cell r="M2258">
            <v>81.599999999999994</v>
          </cell>
        </row>
        <row r="2259">
          <cell r="A2259" t="str">
            <v>JC001</v>
          </cell>
          <cell r="B2259" t="str">
            <v>变压器</v>
          </cell>
          <cell r="C2259" t="str">
            <v>BK50</v>
          </cell>
          <cell r="D2259" t="str">
            <v>只</v>
          </cell>
          <cell r="E2259">
            <v>9</v>
          </cell>
          <cell r="F2259">
            <v>32</v>
          </cell>
          <cell r="G2259">
            <v>916.16</v>
          </cell>
          <cell r="H2259">
            <v>65.819999999999993</v>
          </cell>
          <cell r="I2259">
            <v>981.98</v>
          </cell>
          <cell r="J2259">
            <v>41</v>
          </cell>
          <cell r="K2259">
            <v>1173.83</v>
          </cell>
          <cell r="L2259">
            <v>-0.3</v>
          </cell>
          <cell r="M2259">
            <v>1173.53</v>
          </cell>
          <cell r="P2259">
            <v>145.26</v>
          </cell>
          <cell r="Q2259">
            <v>145.26</v>
          </cell>
        </row>
        <row r="2260">
          <cell r="A2260" t="str">
            <v>JC002</v>
          </cell>
          <cell r="B2260" t="str">
            <v>变压器</v>
          </cell>
          <cell r="C2260" t="str">
            <v>BK63</v>
          </cell>
          <cell r="D2260" t="str">
            <v>只</v>
          </cell>
          <cell r="E2260">
            <v>778</v>
          </cell>
          <cell r="F2260">
            <v>2199</v>
          </cell>
          <cell r="G2260">
            <v>118416.15</v>
          </cell>
          <cell r="H2260">
            <v>-14886.77</v>
          </cell>
          <cell r="I2260">
            <v>103529.38</v>
          </cell>
          <cell r="J2260">
            <v>2747</v>
          </cell>
          <cell r="K2260">
            <v>147925.95000000001</v>
          </cell>
          <cell r="L2260">
            <v>-21153.24</v>
          </cell>
          <cell r="M2260">
            <v>126772.71</v>
          </cell>
          <cell r="N2260">
            <v>230</v>
          </cell>
          <cell r="O2260">
            <v>12385.5</v>
          </cell>
          <cell r="P2260">
            <v>6118.42</v>
          </cell>
          <cell r="Q2260">
            <v>18503.919999999998</v>
          </cell>
        </row>
        <row r="2261">
          <cell r="A2261" t="str">
            <v>JC006</v>
          </cell>
          <cell r="B2261" t="str">
            <v>变压器</v>
          </cell>
          <cell r="C2261" t="str">
            <v>BK250</v>
          </cell>
          <cell r="D2261" t="str">
            <v>只</v>
          </cell>
          <cell r="E2261">
            <v>58</v>
          </cell>
          <cell r="F2261">
            <v>353</v>
          </cell>
          <cell r="G2261">
            <v>40736.199999999997</v>
          </cell>
          <cell r="H2261">
            <v>-3644.92</v>
          </cell>
          <cell r="I2261">
            <v>37091.279999999999</v>
          </cell>
          <cell r="J2261">
            <v>369</v>
          </cell>
          <cell r="K2261">
            <v>42582.6</v>
          </cell>
          <cell r="L2261">
            <v>-4409.7299999999996</v>
          </cell>
          <cell r="M2261">
            <v>38172.870000000003</v>
          </cell>
          <cell r="N2261">
            <v>42</v>
          </cell>
          <cell r="O2261">
            <v>4846.8</v>
          </cell>
          <cell r="P2261">
            <v>1706.51</v>
          </cell>
          <cell r="Q2261">
            <v>6553.31</v>
          </cell>
        </row>
        <row r="2262">
          <cell r="A2262" t="str">
            <v>JC007</v>
          </cell>
          <cell r="B2262" t="str">
            <v>变压器</v>
          </cell>
          <cell r="C2262" t="str">
            <v>BK300</v>
          </cell>
          <cell r="D2262" t="str">
            <v>只</v>
          </cell>
          <cell r="E2262">
            <v>38</v>
          </cell>
          <cell r="F2262">
            <v>31</v>
          </cell>
          <cell r="G2262">
            <v>4929</v>
          </cell>
          <cell r="H2262">
            <v>-32.5</v>
          </cell>
          <cell r="I2262">
            <v>4896.5</v>
          </cell>
          <cell r="J2262">
            <v>41</v>
          </cell>
          <cell r="K2262">
            <v>6519</v>
          </cell>
          <cell r="L2262">
            <v>-13.39</v>
          </cell>
          <cell r="M2262">
            <v>6505.61</v>
          </cell>
          <cell r="N2262">
            <v>28</v>
          </cell>
          <cell r="O2262">
            <v>4452</v>
          </cell>
          <cell r="P2262">
            <v>-3.67</v>
          </cell>
          <cell r="Q2262">
            <v>4448.33</v>
          </cell>
        </row>
        <row r="2263">
          <cell r="A2263" t="str">
            <v>JC008</v>
          </cell>
          <cell r="B2263" t="str">
            <v>变压器</v>
          </cell>
          <cell r="C2263" t="str">
            <v>BK400</v>
          </cell>
          <cell r="D2263" t="str">
            <v>只</v>
          </cell>
          <cell r="E2263">
            <v>13</v>
          </cell>
          <cell r="F2263">
            <v>254</v>
          </cell>
          <cell r="G2263">
            <v>58615.58</v>
          </cell>
          <cell r="I2263">
            <v>58615.58</v>
          </cell>
          <cell r="J2263">
            <v>159</v>
          </cell>
          <cell r="K2263">
            <v>36692.43</v>
          </cell>
          <cell r="L2263">
            <v>-1940.11</v>
          </cell>
          <cell r="M2263">
            <v>34752.32</v>
          </cell>
          <cell r="N2263">
            <v>108</v>
          </cell>
          <cell r="O2263">
            <v>24923.16</v>
          </cell>
          <cell r="P2263">
            <v>2017.51</v>
          </cell>
          <cell r="Q2263">
            <v>26940.67</v>
          </cell>
        </row>
        <row r="2264">
          <cell r="A2264" t="str">
            <v>JC013</v>
          </cell>
          <cell r="B2264" t="str">
            <v>交流接触器</v>
          </cell>
          <cell r="C2264" t="str">
            <v>CJ10-10A/110V</v>
          </cell>
          <cell r="D2264" t="str">
            <v>只</v>
          </cell>
          <cell r="E2264">
            <v>6</v>
          </cell>
          <cell r="F2264">
            <v>25</v>
          </cell>
          <cell r="G2264">
            <v>900</v>
          </cell>
          <cell r="I2264">
            <v>900</v>
          </cell>
          <cell r="J2264">
            <v>28</v>
          </cell>
          <cell r="K2264">
            <v>1008</v>
          </cell>
          <cell r="L2264">
            <v>-137.1</v>
          </cell>
          <cell r="M2264">
            <v>870.9</v>
          </cell>
          <cell r="N2264">
            <v>3</v>
          </cell>
          <cell r="O2264">
            <v>108</v>
          </cell>
          <cell r="P2264">
            <v>137.1</v>
          </cell>
          <cell r="Q2264">
            <v>245.1</v>
          </cell>
        </row>
        <row r="2265">
          <cell r="A2265" t="str">
            <v>JC015</v>
          </cell>
          <cell r="B2265" t="str">
            <v>交流接触器</v>
          </cell>
          <cell r="C2265" t="str">
            <v>CJ10-10A/380V</v>
          </cell>
          <cell r="D2265" t="str">
            <v>只</v>
          </cell>
          <cell r="E2265">
            <v>83</v>
          </cell>
          <cell r="F2265">
            <v>944</v>
          </cell>
          <cell r="G2265">
            <v>32284.799999999999</v>
          </cell>
          <cell r="H2265">
            <v>-1390.46</v>
          </cell>
          <cell r="I2265">
            <v>30894.34</v>
          </cell>
          <cell r="J2265">
            <v>921</v>
          </cell>
          <cell r="K2265">
            <v>31498.2</v>
          </cell>
          <cell r="L2265">
            <v>-2380.5300000000002</v>
          </cell>
          <cell r="M2265">
            <v>29117.67</v>
          </cell>
          <cell r="N2265">
            <v>106</v>
          </cell>
          <cell r="O2265">
            <v>3625.2</v>
          </cell>
          <cell r="P2265">
            <v>681.99</v>
          </cell>
          <cell r="Q2265">
            <v>4307.1899999999996</v>
          </cell>
        </row>
        <row r="2266">
          <cell r="A2266" t="str">
            <v>JC016</v>
          </cell>
          <cell r="B2266" t="str">
            <v>交流接触器</v>
          </cell>
          <cell r="C2266" t="str">
            <v>CJ10-20A/110V</v>
          </cell>
          <cell r="D2266" t="str">
            <v>只</v>
          </cell>
          <cell r="F2266">
            <v>13</v>
          </cell>
          <cell r="G2266">
            <v>650</v>
          </cell>
          <cell r="I2266">
            <v>650</v>
          </cell>
          <cell r="J2266">
            <v>13</v>
          </cell>
          <cell r="K2266">
            <v>650</v>
          </cell>
          <cell r="L2266">
            <v>-270.51</v>
          </cell>
          <cell r="M2266">
            <v>379.49</v>
          </cell>
          <cell r="P2266">
            <v>270.51</v>
          </cell>
          <cell r="Q2266">
            <v>270.51</v>
          </cell>
        </row>
        <row r="2267">
          <cell r="A2267" t="str">
            <v>JC017</v>
          </cell>
          <cell r="B2267" t="str">
            <v>交流接触器</v>
          </cell>
          <cell r="C2267" t="str">
            <v>CJ10-20A/127V</v>
          </cell>
          <cell r="D2267" t="str">
            <v>只</v>
          </cell>
          <cell r="E2267">
            <v>3</v>
          </cell>
          <cell r="F2267">
            <v>5</v>
          </cell>
          <cell r="G2267">
            <v>280</v>
          </cell>
          <cell r="I2267">
            <v>280</v>
          </cell>
          <cell r="J2267">
            <v>8</v>
          </cell>
          <cell r="K2267">
            <v>448</v>
          </cell>
          <cell r="L2267">
            <v>-0.4</v>
          </cell>
          <cell r="M2267">
            <v>447.6</v>
          </cell>
        </row>
        <row r="2268">
          <cell r="A2268" t="str">
            <v>JC019</v>
          </cell>
          <cell r="B2268" t="str">
            <v>交流接触器</v>
          </cell>
          <cell r="C2268" t="str">
            <v>CJ20-25A/110V</v>
          </cell>
          <cell r="D2268" t="str">
            <v>只</v>
          </cell>
          <cell r="E2268">
            <v>1</v>
          </cell>
          <cell r="J2268">
            <v>1</v>
          </cell>
          <cell r="K2268">
            <v>100</v>
          </cell>
          <cell r="L2268">
            <v>-132.43</v>
          </cell>
          <cell r="M2268">
            <v>-32.43</v>
          </cell>
        </row>
        <row r="2269">
          <cell r="A2269" t="str">
            <v>JC021</v>
          </cell>
          <cell r="B2269" t="str">
            <v>交流接触器</v>
          </cell>
          <cell r="C2269" t="str">
            <v>CJT1-62A/110V</v>
          </cell>
          <cell r="D2269" t="str">
            <v>只</v>
          </cell>
          <cell r="E2269">
            <v>2</v>
          </cell>
          <cell r="J2269">
            <v>2</v>
          </cell>
          <cell r="K2269">
            <v>340</v>
          </cell>
          <cell r="L2269">
            <v>-0.9</v>
          </cell>
          <cell r="M2269">
            <v>339.1</v>
          </cell>
          <cell r="P2269">
            <v>-0.01</v>
          </cell>
          <cell r="Q2269">
            <v>-0.01</v>
          </cell>
        </row>
        <row r="2270">
          <cell r="A2270" t="str">
            <v>JC024</v>
          </cell>
          <cell r="B2270" t="str">
            <v>交流接触器</v>
          </cell>
          <cell r="C2270" t="str">
            <v>CJX2-129A/220V</v>
          </cell>
          <cell r="D2270" t="str">
            <v>只</v>
          </cell>
          <cell r="E2270">
            <v>1</v>
          </cell>
          <cell r="J2270">
            <v>1</v>
          </cell>
          <cell r="K2270">
            <v>200</v>
          </cell>
          <cell r="L2270">
            <v>-2.64</v>
          </cell>
          <cell r="M2270">
            <v>197.36</v>
          </cell>
        </row>
        <row r="2271">
          <cell r="A2271" t="str">
            <v>JC025</v>
          </cell>
          <cell r="B2271" t="str">
            <v>交流接触器</v>
          </cell>
          <cell r="C2271" t="str">
            <v>3TB4117-12/22</v>
          </cell>
          <cell r="D2271" t="str">
            <v>只</v>
          </cell>
          <cell r="E2271">
            <v>63</v>
          </cell>
          <cell r="F2271">
            <v>640</v>
          </cell>
          <cell r="G2271">
            <v>33920</v>
          </cell>
          <cell r="H2271">
            <v>-9061.9699999999993</v>
          </cell>
          <cell r="I2271">
            <v>24858.03</v>
          </cell>
          <cell r="J2271">
            <v>563</v>
          </cell>
          <cell r="K2271">
            <v>29839</v>
          </cell>
          <cell r="L2271">
            <v>-2343.9899999999998</v>
          </cell>
          <cell r="M2271">
            <v>27495.01</v>
          </cell>
          <cell r="N2271">
            <v>140</v>
          </cell>
          <cell r="O2271">
            <v>7420</v>
          </cell>
          <cell r="P2271">
            <v>-1362</v>
          </cell>
          <cell r="Q2271">
            <v>6058</v>
          </cell>
        </row>
        <row r="2272">
          <cell r="A2272" t="str">
            <v>JC026</v>
          </cell>
          <cell r="B2272" t="str">
            <v>交流接触器</v>
          </cell>
          <cell r="C2272" t="str">
            <v>3TB4117/0A</v>
          </cell>
          <cell r="D2272" t="str">
            <v>只</v>
          </cell>
          <cell r="F2272">
            <v>50</v>
          </cell>
          <cell r="G2272">
            <v>2265</v>
          </cell>
          <cell r="H2272">
            <v>-183.8</v>
          </cell>
          <cell r="I2272">
            <v>2081.1999999999998</v>
          </cell>
          <cell r="J2272">
            <v>50</v>
          </cell>
          <cell r="K2272">
            <v>2265</v>
          </cell>
          <cell r="L2272">
            <v>-183.8</v>
          </cell>
          <cell r="M2272">
            <v>2081.1999999999998</v>
          </cell>
        </row>
        <row r="2273">
          <cell r="A2273" t="str">
            <v>JC028</v>
          </cell>
          <cell r="B2273" t="str">
            <v>交流接触器</v>
          </cell>
          <cell r="C2273" t="str">
            <v>3TB4117-0A/380V</v>
          </cell>
          <cell r="D2273" t="str">
            <v>只</v>
          </cell>
          <cell r="E2273">
            <v>108</v>
          </cell>
          <cell r="F2273">
            <v>10</v>
          </cell>
          <cell r="G2273">
            <v>430</v>
          </cell>
          <cell r="I2273">
            <v>430</v>
          </cell>
          <cell r="J2273">
            <v>118</v>
          </cell>
          <cell r="K2273">
            <v>5074</v>
          </cell>
          <cell r="L2273">
            <v>-174.81</v>
          </cell>
          <cell r="M2273">
            <v>4899.1899999999996</v>
          </cell>
        </row>
        <row r="2274">
          <cell r="A2274" t="str">
            <v>JC030</v>
          </cell>
          <cell r="B2274" t="str">
            <v>交流接触器</v>
          </cell>
          <cell r="C2274" t="str">
            <v>3TB4217-16/22</v>
          </cell>
          <cell r="D2274" t="str">
            <v>只</v>
          </cell>
          <cell r="E2274">
            <v>35</v>
          </cell>
          <cell r="F2274">
            <v>406</v>
          </cell>
          <cell r="G2274">
            <v>20300</v>
          </cell>
          <cell r="H2274">
            <v>-1217.52</v>
          </cell>
          <cell r="I2274">
            <v>19082.48</v>
          </cell>
          <cell r="J2274">
            <v>246</v>
          </cell>
          <cell r="K2274">
            <v>12300</v>
          </cell>
          <cell r="L2274">
            <v>-652.73</v>
          </cell>
          <cell r="M2274">
            <v>11647.27</v>
          </cell>
          <cell r="N2274">
            <v>195</v>
          </cell>
          <cell r="O2274">
            <v>9750</v>
          </cell>
          <cell r="P2274">
            <v>-267.74</v>
          </cell>
          <cell r="Q2274">
            <v>9482.26</v>
          </cell>
        </row>
        <row r="2275">
          <cell r="A2275" t="str">
            <v>JC031</v>
          </cell>
          <cell r="B2275" t="str">
            <v>交流接触器</v>
          </cell>
          <cell r="C2275" t="str">
            <v>3TB4217-0A/220V</v>
          </cell>
          <cell r="D2275" t="str">
            <v>只</v>
          </cell>
          <cell r="E2275">
            <v>180</v>
          </cell>
          <cell r="F2275">
            <v>50</v>
          </cell>
          <cell r="G2275">
            <v>2500</v>
          </cell>
          <cell r="H2275">
            <v>0.85</v>
          </cell>
          <cell r="I2275">
            <v>2500.85</v>
          </cell>
          <cell r="J2275">
            <v>221</v>
          </cell>
          <cell r="K2275">
            <v>11050</v>
          </cell>
          <cell r="L2275">
            <v>-28.18</v>
          </cell>
          <cell r="M2275">
            <v>11021.82</v>
          </cell>
          <cell r="N2275">
            <v>9</v>
          </cell>
          <cell r="O2275">
            <v>450</v>
          </cell>
          <cell r="P2275">
            <v>-0.22</v>
          </cell>
          <cell r="Q2275">
            <v>449.78</v>
          </cell>
        </row>
        <row r="2276">
          <cell r="A2276" t="str">
            <v>JC032</v>
          </cell>
          <cell r="B2276" t="str">
            <v>交流接触器</v>
          </cell>
          <cell r="C2276" t="str">
            <v>CJ32-25A/220V</v>
          </cell>
          <cell r="D2276" t="str">
            <v>只</v>
          </cell>
          <cell r="P2276">
            <v>9.5399999999999991</v>
          </cell>
          <cell r="Q2276">
            <v>9.5399999999999991</v>
          </cell>
        </row>
        <row r="2277">
          <cell r="A2277" t="str">
            <v>JC036</v>
          </cell>
          <cell r="B2277" t="str">
            <v>交流接触器</v>
          </cell>
          <cell r="C2277" t="str">
            <v>CJX0-10A/380V</v>
          </cell>
          <cell r="D2277" t="str">
            <v>只</v>
          </cell>
          <cell r="F2277">
            <v>90</v>
          </cell>
          <cell r="G2277">
            <v>4275</v>
          </cell>
          <cell r="I2277">
            <v>4275</v>
          </cell>
          <cell r="J2277">
            <v>90</v>
          </cell>
          <cell r="K2277">
            <v>4275</v>
          </cell>
          <cell r="M2277">
            <v>4275</v>
          </cell>
        </row>
        <row r="2278">
          <cell r="A2278" t="str">
            <v>JC037</v>
          </cell>
          <cell r="B2278" t="str">
            <v>交流接触器</v>
          </cell>
          <cell r="C2278" t="str">
            <v>40A/380V</v>
          </cell>
          <cell r="D2278" t="str">
            <v>只</v>
          </cell>
          <cell r="E2278">
            <v>6</v>
          </cell>
          <cell r="F2278">
            <v>10</v>
          </cell>
          <cell r="G2278">
            <v>1200</v>
          </cell>
          <cell r="H2278">
            <v>-793.17</v>
          </cell>
          <cell r="I2278">
            <v>406.83</v>
          </cell>
          <cell r="J2278">
            <v>16</v>
          </cell>
          <cell r="K2278">
            <v>1920</v>
          </cell>
          <cell r="L2278">
            <v>-140.07</v>
          </cell>
          <cell r="M2278">
            <v>1779.93</v>
          </cell>
        </row>
        <row r="2279">
          <cell r="A2279" t="str">
            <v>JC038</v>
          </cell>
          <cell r="B2279" t="str">
            <v>交流接触器</v>
          </cell>
          <cell r="C2279" t="str">
            <v>CJ10-10A/127V</v>
          </cell>
          <cell r="D2279" t="str">
            <v>只</v>
          </cell>
          <cell r="E2279">
            <v>4</v>
          </cell>
          <cell r="J2279">
            <v>4</v>
          </cell>
          <cell r="K2279">
            <v>160</v>
          </cell>
          <cell r="L2279">
            <v>22.96</v>
          </cell>
          <cell r="M2279">
            <v>182.96</v>
          </cell>
        </row>
        <row r="2280">
          <cell r="A2280" t="str">
            <v>JC039</v>
          </cell>
          <cell r="B2280" t="str">
            <v>交流接触器</v>
          </cell>
          <cell r="C2280" t="str">
            <v>45A/36V-4617</v>
          </cell>
          <cell r="D2280" t="str">
            <v>只</v>
          </cell>
          <cell r="F2280">
            <v>40</v>
          </cell>
          <cell r="G2280">
            <v>4000</v>
          </cell>
          <cell r="I2280">
            <v>4000</v>
          </cell>
          <cell r="J2280">
            <v>36</v>
          </cell>
          <cell r="K2280">
            <v>3600</v>
          </cell>
          <cell r="M2280">
            <v>3600</v>
          </cell>
          <cell r="N2280">
            <v>4</v>
          </cell>
          <cell r="O2280">
            <v>400</v>
          </cell>
          <cell r="Q2280">
            <v>400</v>
          </cell>
        </row>
        <row r="2281">
          <cell r="A2281" t="str">
            <v>JC043</v>
          </cell>
          <cell r="B2281" t="str">
            <v>交流接触器</v>
          </cell>
          <cell r="C2281" t="str">
            <v>4417-220V</v>
          </cell>
          <cell r="D2281" t="str">
            <v>只</v>
          </cell>
          <cell r="E2281">
            <v>8</v>
          </cell>
          <cell r="F2281">
            <v>200</v>
          </cell>
          <cell r="G2281">
            <v>19660</v>
          </cell>
          <cell r="H2281">
            <v>-3318.12</v>
          </cell>
          <cell r="I2281">
            <v>16341.88</v>
          </cell>
          <cell r="J2281">
            <v>118</v>
          </cell>
          <cell r="K2281">
            <v>11599.4</v>
          </cell>
          <cell r="L2281">
            <v>-1957.69</v>
          </cell>
          <cell r="M2281">
            <v>9641.7099999999991</v>
          </cell>
          <cell r="N2281">
            <v>90</v>
          </cell>
          <cell r="O2281">
            <v>8847</v>
          </cell>
          <cell r="P2281">
            <v>-1493.15</v>
          </cell>
          <cell r="Q2281">
            <v>7353.85</v>
          </cell>
        </row>
        <row r="2282">
          <cell r="A2282" t="str">
            <v>JC045</v>
          </cell>
          <cell r="B2282" t="str">
            <v>交流接触器</v>
          </cell>
          <cell r="C2282" t="str">
            <v>3TB4617-45/220V</v>
          </cell>
          <cell r="D2282" t="str">
            <v>只</v>
          </cell>
          <cell r="E2282">
            <v>67</v>
          </cell>
          <cell r="F2282">
            <v>62</v>
          </cell>
          <cell r="G2282">
            <v>8804</v>
          </cell>
          <cell r="H2282">
            <v>788.31</v>
          </cell>
          <cell r="I2282">
            <v>9592.31</v>
          </cell>
          <cell r="J2282">
            <v>94</v>
          </cell>
          <cell r="K2282">
            <v>13348</v>
          </cell>
          <cell r="L2282">
            <v>2755.18</v>
          </cell>
          <cell r="M2282">
            <v>16103.18</v>
          </cell>
          <cell r="N2282">
            <v>35</v>
          </cell>
          <cell r="O2282">
            <v>4970</v>
          </cell>
          <cell r="P2282">
            <v>331.34</v>
          </cell>
          <cell r="Q2282">
            <v>5301.34</v>
          </cell>
        </row>
        <row r="2283">
          <cell r="A2283" t="str">
            <v>JC046</v>
          </cell>
          <cell r="B2283" t="str">
            <v>交流接触器</v>
          </cell>
          <cell r="C2283" t="str">
            <v>3TB4017/220V</v>
          </cell>
          <cell r="D2283" t="str">
            <v>只</v>
          </cell>
          <cell r="E2283">
            <v>102</v>
          </cell>
          <cell r="F2283">
            <v>150</v>
          </cell>
          <cell r="G2283">
            <v>6154.5</v>
          </cell>
          <cell r="H2283">
            <v>-423.73</v>
          </cell>
          <cell r="I2283">
            <v>5730.77</v>
          </cell>
          <cell r="J2283">
            <v>213</v>
          </cell>
          <cell r="K2283">
            <v>8739.39</v>
          </cell>
          <cell r="L2283">
            <v>-582.69000000000005</v>
          </cell>
          <cell r="M2283">
            <v>8156.7</v>
          </cell>
          <cell r="N2283">
            <v>39</v>
          </cell>
          <cell r="O2283">
            <v>1600.17</v>
          </cell>
          <cell r="P2283">
            <v>-109.44</v>
          </cell>
          <cell r="Q2283">
            <v>1490.73</v>
          </cell>
        </row>
        <row r="2284">
          <cell r="A2284" t="str">
            <v>JC054</v>
          </cell>
          <cell r="B2284" t="str">
            <v>交流接触器</v>
          </cell>
          <cell r="C2284" t="str">
            <v>20A/380V</v>
          </cell>
          <cell r="D2284" t="str">
            <v>只</v>
          </cell>
          <cell r="E2284">
            <v>3</v>
          </cell>
          <cell r="F2284">
            <v>20</v>
          </cell>
          <cell r="G2284">
            <v>991.44</v>
          </cell>
          <cell r="I2284">
            <v>991.44</v>
          </cell>
          <cell r="J2284">
            <v>23</v>
          </cell>
          <cell r="K2284">
            <v>1140.1199999999999</v>
          </cell>
          <cell r="L2284">
            <v>111.77</v>
          </cell>
          <cell r="M2284">
            <v>1251.8900000000001</v>
          </cell>
          <cell r="O2284">
            <v>0.15</v>
          </cell>
          <cell r="P2284">
            <v>0.05</v>
          </cell>
          <cell r="Q2284">
            <v>0.2</v>
          </cell>
        </row>
        <row r="2285">
          <cell r="A2285" t="str">
            <v>JC056</v>
          </cell>
          <cell r="B2285" t="str">
            <v>交流接触器</v>
          </cell>
          <cell r="C2285" t="str">
            <v>3TB4317-22/22</v>
          </cell>
          <cell r="D2285" t="str">
            <v>只</v>
          </cell>
          <cell r="E2285">
            <v>55</v>
          </cell>
          <cell r="F2285">
            <v>460</v>
          </cell>
          <cell r="G2285">
            <v>55200</v>
          </cell>
          <cell r="H2285">
            <v>-19345.310000000001</v>
          </cell>
          <cell r="I2285">
            <v>35854.69</v>
          </cell>
          <cell r="J2285">
            <v>467</v>
          </cell>
          <cell r="K2285">
            <v>56040</v>
          </cell>
          <cell r="L2285">
            <v>-20998.05</v>
          </cell>
          <cell r="M2285">
            <v>35041.949999999997</v>
          </cell>
          <cell r="N2285">
            <v>48</v>
          </cell>
          <cell r="O2285">
            <v>5760</v>
          </cell>
          <cell r="P2285">
            <v>-1140.29</v>
          </cell>
          <cell r="Q2285">
            <v>4619.71</v>
          </cell>
        </row>
        <row r="2286">
          <cell r="A2286" t="str">
            <v>JC058</v>
          </cell>
          <cell r="B2286" t="str">
            <v>交流接触器</v>
          </cell>
          <cell r="C2286" t="str">
            <v>3TB4417-32/22</v>
          </cell>
          <cell r="D2286" t="str">
            <v>只</v>
          </cell>
          <cell r="E2286">
            <v>8</v>
          </cell>
          <cell r="F2286">
            <v>390</v>
          </cell>
          <cell r="G2286">
            <v>31200</v>
          </cell>
          <cell r="H2286">
            <v>-3994.87</v>
          </cell>
          <cell r="I2286">
            <v>27205.13</v>
          </cell>
          <cell r="J2286">
            <v>307</v>
          </cell>
          <cell r="K2286">
            <v>24560</v>
          </cell>
          <cell r="L2286">
            <v>-3038.04</v>
          </cell>
          <cell r="M2286">
            <v>21521.96</v>
          </cell>
          <cell r="N2286">
            <v>91</v>
          </cell>
          <cell r="O2286">
            <v>7280</v>
          </cell>
          <cell r="P2286">
            <v>-946.53</v>
          </cell>
          <cell r="Q2286">
            <v>6333.47</v>
          </cell>
        </row>
        <row r="2287">
          <cell r="A2287" t="str">
            <v>JC060</v>
          </cell>
          <cell r="B2287" t="str">
            <v>交流接触器</v>
          </cell>
          <cell r="C2287" t="str">
            <v>CJ1-60A/36V</v>
          </cell>
          <cell r="D2287" t="str">
            <v>只</v>
          </cell>
          <cell r="E2287">
            <v>1</v>
          </cell>
          <cell r="J2287">
            <v>1</v>
          </cell>
          <cell r="K2287">
            <v>170.08</v>
          </cell>
          <cell r="M2287">
            <v>170.08</v>
          </cell>
        </row>
        <row r="2288">
          <cell r="A2288" t="str">
            <v>JC065</v>
          </cell>
          <cell r="B2288" t="str">
            <v>交流接触器</v>
          </cell>
          <cell r="C2288" t="str">
            <v>37-30-22A/36V</v>
          </cell>
          <cell r="D2288" t="str">
            <v>只</v>
          </cell>
          <cell r="E2288">
            <v>4</v>
          </cell>
          <cell r="J2288">
            <v>4</v>
          </cell>
          <cell r="K2288">
            <v>340</v>
          </cell>
          <cell r="M2288">
            <v>340</v>
          </cell>
        </row>
        <row r="2289">
          <cell r="A2289" t="str">
            <v>JC067</v>
          </cell>
          <cell r="B2289" t="str">
            <v>交流接触器</v>
          </cell>
          <cell r="C2289" t="str">
            <v>CJ0-75A/127V</v>
          </cell>
          <cell r="D2289" t="str">
            <v>只</v>
          </cell>
          <cell r="E2289">
            <v>2</v>
          </cell>
          <cell r="J2289">
            <v>2</v>
          </cell>
          <cell r="K2289">
            <v>393.16</v>
          </cell>
          <cell r="M2289">
            <v>393.16</v>
          </cell>
        </row>
        <row r="2290">
          <cell r="A2290" t="str">
            <v>JC077</v>
          </cell>
          <cell r="B2290" t="str">
            <v>交流接触器</v>
          </cell>
          <cell r="C2290" t="str">
            <v>CJX4-501180</v>
          </cell>
          <cell r="D2290" t="str">
            <v>只</v>
          </cell>
          <cell r="E2290">
            <v>1</v>
          </cell>
          <cell r="J2290">
            <v>1</v>
          </cell>
          <cell r="K2290">
            <v>177.78</v>
          </cell>
          <cell r="M2290">
            <v>177.78</v>
          </cell>
        </row>
        <row r="2291">
          <cell r="A2291" t="str">
            <v>JC078</v>
          </cell>
          <cell r="B2291" t="str">
            <v>交流接触器</v>
          </cell>
          <cell r="C2291" t="str">
            <v>75A/220V</v>
          </cell>
          <cell r="D2291" t="str">
            <v>只</v>
          </cell>
          <cell r="E2291">
            <v>1</v>
          </cell>
          <cell r="J2291">
            <v>1</v>
          </cell>
          <cell r="K2291">
            <v>196.58</v>
          </cell>
          <cell r="M2291">
            <v>196.58</v>
          </cell>
        </row>
        <row r="2292">
          <cell r="A2292" t="str">
            <v>JC084</v>
          </cell>
          <cell r="B2292" t="str">
            <v>交流接触器</v>
          </cell>
          <cell r="C2292" t="str">
            <v>CJX2-2501/36V</v>
          </cell>
          <cell r="D2292" t="str">
            <v>只</v>
          </cell>
          <cell r="F2292">
            <v>2</v>
          </cell>
          <cell r="G2292">
            <v>74.36</v>
          </cell>
          <cell r="I2292">
            <v>74.36</v>
          </cell>
          <cell r="J2292">
            <v>2</v>
          </cell>
          <cell r="K2292">
            <v>74.36</v>
          </cell>
          <cell r="M2292">
            <v>74.36</v>
          </cell>
        </row>
        <row r="2293">
          <cell r="A2293" t="str">
            <v>JC085</v>
          </cell>
          <cell r="B2293" t="str">
            <v>变压器</v>
          </cell>
          <cell r="C2293" t="str">
            <v>BK350</v>
          </cell>
          <cell r="D2293" t="str">
            <v>只</v>
          </cell>
          <cell r="F2293">
            <v>2</v>
          </cell>
          <cell r="G2293">
            <v>307.7</v>
          </cell>
          <cell r="I2293">
            <v>307.7</v>
          </cell>
          <cell r="J2293">
            <v>1</v>
          </cell>
          <cell r="K2293">
            <v>153.85</v>
          </cell>
          <cell r="M2293">
            <v>153.85</v>
          </cell>
          <cell r="N2293">
            <v>1</v>
          </cell>
          <cell r="O2293">
            <v>153.85</v>
          </cell>
          <cell r="Q2293">
            <v>153.85</v>
          </cell>
        </row>
        <row r="2294">
          <cell r="A2294" t="str">
            <v>JC086</v>
          </cell>
          <cell r="B2294" t="str">
            <v>交流接触器</v>
          </cell>
          <cell r="C2294" t="str">
            <v>CJX2-50118/36V</v>
          </cell>
          <cell r="D2294" t="str">
            <v>只</v>
          </cell>
          <cell r="F2294">
            <v>10</v>
          </cell>
          <cell r="G2294">
            <v>450</v>
          </cell>
          <cell r="I2294">
            <v>450</v>
          </cell>
          <cell r="J2294">
            <v>3</v>
          </cell>
          <cell r="K2294">
            <v>135</v>
          </cell>
          <cell r="M2294">
            <v>135</v>
          </cell>
          <cell r="N2294">
            <v>7</v>
          </cell>
          <cell r="O2294">
            <v>315</v>
          </cell>
          <cell r="Q2294">
            <v>315</v>
          </cell>
        </row>
        <row r="2295">
          <cell r="A2295" t="str">
            <v>JC087</v>
          </cell>
          <cell r="B2295" t="str">
            <v>交流接触器</v>
          </cell>
          <cell r="C2295" t="str">
            <v>1210</v>
          </cell>
          <cell r="D2295" t="str">
            <v>只</v>
          </cell>
          <cell r="F2295">
            <v>20</v>
          </cell>
          <cell r="G2295">
            <v>450.4</v>
          </cell>
          <cell r="I2295">
            <v>450.4</v>
          </cell>
          <cell r="J2295">
            <v>20</v>
          </cell>
          <cell r="K2295">
            <v>450.4</v>
          </cell>
          <cell r="M2295">
            <v>450.4</v>
          </cell>
        </row>
        <row r="2296">
          <cell r="A2296" t="str">
            <v>JC088</v>
          </cell>
          <cell r="B2296" t="str">
            <v>交流搪触器</v>
          </cell>
          <cell r="C2296" t="str">
            <v>CJX1-16A/110V</v>
          </cell>
          <cell r="D2296" t="str">
            <v>只</v>
          </cell>
          <cell r="F2296">
            <v>4</v>
          </cell>
          <cell r="G2296">
            <v>145.28</v>
          </cell>
          <cell r="H2296">
            <v>0.02</v>
          </cell>
          <cell r="I2296">
            <v>145.30000000000001</v>
          </cell>
          <cell r="J2296">
            <v>2</v>
          </cell>
          <cell r="K2296">
            <v>72.64</v>
          </cell>
          <cell r="L2296">
            <v>0.01</v>
          </cell>
          <cell r="M2296">
            <v>72.650000000000006</v>
          </cell>
          <cell r="N2296">
            <v>2</v>
          </cell>
          <cell r="O2296">
            <v>72.64</v>
          </cell>
          <cell r="P2296">
            <v>0.01</v>
          </cell>
          <cell r="Q2296">
            <v>72.650000000000006</v>
          </cell>
        </row>
        <row r="2297">
          <cell r="A2297" t="str">
            <v>JC089</v>
          </cell>
          <cell r="B2297" t="str">
            <v>交流接触器触头</v>
          </cell>
          <cell r="C2297" t="str">
            <v>LA1-DN11C</v>
          </cell>
          <cell r="D2297" t="str">
            <v>只</v>
          </cell>
          <cell r="F2297">
            <v>83</v>
          </cell>
          <cell r="G2297">
            <v>922.13</v>
          </cell>
          <cell r="I2297">
            <v>922.13</v>
          </cell>
          <cell r="J2297">
            <v>83</v>
          </cell>
          <cell r="K2297">
            <v>922.13</v>
          </cell>
          <cell r="M2297">
            <v>922.13</v>
          </cell>
        </row>
        <row r="2298">
          <cell r="A2298" t="str">
            <v>JC090</v>
          </cell>
          <cell r="B2298" t="str">
            <v>交流接触器</v>
          </cell>
          <cell r="C2298" t="str">
            <v>LC1D0910C</v>
          </cell>
          <cell r="D2298" t="str">
            <v>只</v>
          </cell>
          <cell r="F2298">
            <v>83</v>
          </cell>
          <cell r="G2298">
            <v>4540.1000000000004</v>
          </cell>
          <cell r="I2298">
            <v>4540.1000000000004</v>
          </cell>
          <cell r="J2298">
            <v>83</v>
          </cell>
          <cell r="K2298">
            <v>4540.1000000000004</v>
          </cell>
          <cell r="M2298">
            <v>4540.1000000000004</v>
          </cell>
        </row>
        <row r="2299">
          <cell r="A2299" t="str">
            <v>JC091</v>
          </cell>
          <cell r="B2299" t="str">
            <v>交流接触器</v>
          </cell>
          <cell r="C2299" t="str">
            <v>LC1D1210C</v>
          </cell>
          <cell r="D2299" t="str">
            <v>只</v>
          </cell>
          <cell r="F2299">
            <v>22</v>
          </cell>
          <cell r="G2299">
            <v>1297.3399999999999</v>
          </cell>
          <cell r="I2299">
            <v>1297.3399999999999</v>
          </cell>
          <cell r="J2299">
            <v>22</v>
          </cell>
          <cell r="K2299">
            <v>1297.3399999999999</v>
          </cell>
          <cell r="M2299">
            <v>1297.3399999999999</v>
          </cell>
        </row>
        <row r="2300">
          <cell r="A2300" t="str">
            <v>JC092</v>
          </cell>
          <cell r="B2300" t="str">
            <v>交流接触器</v>
          </cell>
          <cell r="C2300" t="str">
            <v>LC1D1810C</v>
          </cell>
          <cell r="D2300" t="str">
            <v>只</v>
          </cell>
          <cell r="F2300">
            <v>28</v>
          </cell>
          <cell r="G2300">
            <v>2488.92</v>
          </cell>
          <cell r="I2300">
            <v>2488.92</v>
          </cell>
          <cell r="J2300">
            <v>28</v>
          </cell>
          <cell r="K2300">
            <v>2488.92</v>
          </cell>
          <cell r="M2300">
            <v>2488.92</v>
          </cell>
        </row>
        <row r="2301">
          <cell r="A2301" t="str">
            <v>JD004</v>
          </cell>
          <cell r="B2301" t="str">
            <v>紧定螺丝</v>
          </cell>
          <cell r="C2301" t="str">
            <v>8*8</v>
          </cell>
          <cell r="D2301" t="str">
            <v>只</v>
          </cell>
          <cell r="F2301">
            <v>12560</v>
          </cell>
          <cell r="G2301">
            <v>1004.8</v>
          </cell>
          <cell r="I2301">
            <v>1004.8</v>
          </cell>
          <cell r="J2301">
            <v>3568</v>
          </cell>
          <cell r="K2301">
            <v>285.44</v>
          </cell>
          <cell r="L2301">
            <v>20.13</v>
          </cell>
          <cell r="M2301">
            <v>305.57</v>
          </cell>
          <cell r="N2301">
            <v>8992</v>
          </cell>
          <cell r="O2301">
            <v>719.36</v>
          </cell>
          <cell r="P2301">
            <v>-20.13</v>
          </cell>
          <cell r="Q2301">
            <v>699.23</v>
          </cell>
        </row>
        <row r="2302">
          <cell r="A2302" t="str">
            <v>JD005</v>
          </cell>
          <cell r="B2302" t="str">
            <v>紧定螺丝</v>
          </cell>
          <cell r="C2302" t="str">
            <v>8*12</v>
          </cell>
          <cell r="D2302" t="str">
            <v>只</v>
          </cell>
          <cell r="E2302">
            <v>5772</v>
          </cell>
          <cell r="F2302">
            <v>17820</v>
          </cell>
          <cell r="G2302">
            <v>1603.8</v>
          </cell>
          <cell r="I2302">
            <v>1603.8</v>
          </cell>
          <cell r="J2302">
            <v>23469</v>
          </cell>
          <cell r="K2302">
            <v>2112.21</v>
          </cell>
          <cell r="L2302">
            <v>161.19999999999999</v>
          </cell>
          <cell r="M2302">
            <v>2273.41</v>
          </cell>
          <cell r="N2302">
            <v>123</v>
          </cell>
          <cell r="O2302">
            <v>11.07</v>
          </cell>
          <cell r="P2302">
            <v>-164.53</v>
          </cell>
          <cell r="Q2302">
            <v>-153.46</v>
          </cell>
        </row>
        <row r="2303">
          <cell r="A2303" t="str">
            <v>JD006</v>
          </cell>
          <cell r="B2303" t="str">
            <v>紧定螺丝</v>
          </cell>
          <cell r="C2303" t="str">
            <v>8*20</v>
          </cell>
          <cell r="D2303" t="str">
            <v>只</v>
          </cell>
          <cell r="O2303">
            <v>-0.01</v>
          </cell>
          <cell r="P2303">
            <v>0.01</v>
          </cell>
        </row>
        <row r="2304">
          <cell r="A2304" t="str">
            <v>JD009</v>
          </cell>
          <cell r="B2304" t="str">
            <v>紧定螺丝</v>
          </cell>
          <cell r="C2304" t="str">
            <v>10*12</v>
          </cell>
          <cell r="D2304" t="str">
            <v>只</v>
          </cell>
          <cell r="E2304">
            <v>363</v>
          </cell>
          <cell r="F2304">
            <v>9800</v>
          </cell>
          <cell r="G2304">
            <v>1715</v>
          </cell>
          <cell r="I2304">
            <v>1715</v>
          </cell>
          <cell r="J2304">
            <v>8255</v>
          </cell>
          <cell r="K2304">
            <v>1444.63</v>
          </cell>
          <cell r="L2304">
            <v>18.18</v>
          </cell>
          <cell r="M2304">
            <v>1462.81</v>
          </cell>
          <cell r="N2304">
            <v>1908</v>
          </cell>
          <cell r="O2304">
            <v>333.89</v>
          </cell>
          <cell r="P2304">
            <v>-24.75</v>
          </cell>
          <cell r="Q2304">
            <v>309.14</v>
          </cell>
        </row>
        <row r="2305">
          <cell r="A2305" t="str">
            <v>JD010</v>
          </cell>
          <cell r="B2305" t="str">
            <v>紧定螺丝</v>
          </cell>
          <cell r="C2305" t="str">
            <v>10*20</v>
          </cell>
          <cell r="D2305" t="str">
            <v>只</v>
          </cell>
          <cell r="E2305">
            <v>55</v>
          </cell>
          <cell r="F2305">
            <v>6210</v>
          </cell>
          <cell r="G2305">
            <v>1080.54</v>
          </cell>
          <cell r="H2305">
            <v>3</v>
          </cell>
          <cell r="I2305">
            <v>1083.54</v>
          </cell>
          <cell r="J2305">
            <v>4491</v>
          </cell>
          <cell r="K2305">
            <v>781.44</v>
          </cell>
          <cell r="L2305">
            <v>19.329999999999998</v>
          </cell>
          <cell r="M2305">
            <v>800.77</v>
          </cell>
          <cell r="N2305">
            <v>1774</v>
          </cell>
          <cell r="O2305">
            <v>308.67</v>
          </cell>
          <cell r="P2305">
            <v>-95.37</v>
          </cell>
          <cell r="Q2305">
            <v>213.3</v>
          </cell>
        </row>
        <row r="2306">
          <cell r="A2306" t="str">
            <v>JD012</v>
          </cell>
          <cell r="B2306" t="str">
            <v>紧定螺丝</v>
          </cell>
          <cell r="C2306" t="str">
            <v>16*40</v>
          </cell>
          <cell r="D2306" t="str">
            <v>只</v>
          </cell>
          <cell r="E2306">
            <v>25</v>
          </cell>
          <cell r="F2306">
            <v>1554</v>
          </cell>
          <cell r="G2306">
            <v>1463.56</v>
          </cell>
          <cell r="I2306">
            <v>1463.56</v>
          </cell>
          <cell r="J2306">
            <v>193</v>
          </cell>
          <cell r="K2306">
            <v>181.8</v>
          </cell>
          <cell r="L2306">
            <v>63.07</v>
          </cell>
          <cell r="M2306">
            <v>244.87</v>
          </cell>
          <cell r="N2306">
            <v>1386</v>
          </cell>
          <cell r="O2306">
            <v>1305.28</v>
          </cell>
          <cell r="P2306">
            <v>-63.73</v>
          </cell>
          <cell r="Q2306">
            <v>1241.55</v>
          </cell>
        </row>
        <row r="2307">
          <cell r="A2307" t="str">
            <v>JD015</v>
          </cell>
          <cell r="B2307" t="str">
            <v>紧定螺丝</v>
          </cell>
          <cell r="C2307" t="str">
            <v>20*45</v>
          </cell>
          <cell r="D2307" t="str">
            <v>只</v>
          </cell>
          <cell r="E2307">
            <v>237</v>
          </cell>
          <cell r="F2307">
            <v>618</v>
          </cell>
          <cell r="G2307">
            <v>1266.9000000000001</v>
          </cell>
          <cell r="I2307">
            <v>1266.9000000000001</v>
          </cell>
          <cell r="J2307">
            <v>704</v>
          </cell>
          <cell r="K2307">
            <v>1443.2</v>
          </cell>
          <cell r="L2307">
            <v>16.95</v>
          </cell>
          <cell r="M2307">
            <v>1460.15</v>
          </cell>
          <cell r="N2307">
            <v>151</v>
          </cell>
          <cell r="O2307">
            <v>309.55</v>
          </cell>
          <cell r="P2307">
            <v>-21.71</v>
          </cell>
          <cell r="Q2307">
            <v>287.83999999999997</v>
          </cell>
        </row>
        <row r="2308">
          <cell r="A2308" t="str">
            <v>JD019</v>
          </cell>
          <cell r="B2308" t="str">
            <v>紧定螺丝</v>
          </cell>
          <cell r="C2308" t="str">
            <v>20*25</v>
          </cell>
          <cell r="D2308" t="str">
            <v>只</v>
          </cell>
          <cell r="E2308">
            <v>1046</v>
          </cell>
          <cell r="F2308">
            <v>1097</v>
          </cell>
          <cell r="G2308">
            <v>2062.36</v>
          </cell>
          <cell r="I2308">
            <v>2062.36</v>
          </cell>
          <cell r="J2308">
            <v>1520</v>
          </cell>
          <cell r="K2308">
            <v>2857.6</v>
          </cell>
          <cell r="L2308">
            <v>8.15</v>
          </cell>
          <cell r="M2308">
            <v>2865.75</v>
          </cell>
          <cell r="N2308">
            <v>623</v>
          </cell>
          <cell r="O2308">
            <v>1171.24</v>
          </cell>
          <cell r="P2308">
            <v>-19.22</v>
          </cell>
          <cell r="Q2308">
            <v>1152.02</v>
          </cell>
        </row>
        <row r="2309">
          <cell r="A2309" t="str">
            <v>JD020</v>
          </cell>
          <cell r="B2309" t="str">
            <v>紧定螺丝</v>
          </cell>
          <cell r="C2309" t="str">
            <v>6*10</v>
          </cell>
          <cell r="D2309" t="str">
            <v>只</v>
          </cell>
          <cell r="F2309">
            <v>100</v>
          </cell>
          <cell r="G2309">
            <v>13</v>
          </cell>
          <cell r="H2309">
            <v>-2.13</v>
          </cell>
          <cell r="I2309">
            <v>10.87</v>
          </cell>
          <cell r="N2309">
            <v>100</v>
          </cell>
          <cell r="O2309">
            <v>13</v>
          </cell>
          <cell r="P2309">
            <v>-2.13</v>
          </cell>
          <cell r="Q2309">
            <v>10.87</v>
          </cell>
        </row>
        <row r="2310">
          <cell r="A2310" t="str">
            <v>JD021</v>
          </cell>
          <cell r="B2310" t="str">
            <v>紧定螺丝</v>
          </cell>
          <cell r="C2310" t="str">
            <v>8*16</v>
          </cell>
          <cell r="D2310" t="str">
            <v>只</v>
          </cell>
          <cell r="F2310">
            <v>100</v>
          </cell>
          <cell r="G2310">
            <v>12</v>
          </cell>
          <cell r="H2310">
            <v>-0.03</v>
          </cell>
          <cell r="I2310">
            <v>11.97</v>
          </cell>
          <cell r="J2310">
            <v>26</v>
          </cell>
          <cell r="K2310">
            <v>3.12</v>
          </cell>
          <cell r="M2310">
            <v>3.12</v>
          </cell>
          <cell r="N2310">
            <v>74</v>
          </cell>
          <cell r="O2310">
            <v>8.8800000000000008</v>
          </cell>
          <cell r="P2310">
            <v>-0.03</v>
          </cell>
          <cell r="Q2310">
            <v>8.85</v>
          </cell>
        </row>
        <row r="2311">
          <cell r="A2311" t="str">
            <v>JD022</v>
          </cell>
          <cell r="B2311" t="str">
            <v>紧定螺丝</v>
          </cell>
          <cell r="C2311" t="str">
            <v>10*16</v>
          </cell>
          <cell r="D2311" t="str">
            <v>只</v>
          </cell>
          <cell r="F2311">
            <v>100</v>
          </cell>
          <cell r="G2311">
            <v>25</v>
          </cell>
          <cell r="H2311">
            <v>0.37</v>
          </cell>
          <cell r="I2311">
            <v>25.37</v>
          </cell>
          <cell r="J2311">
            <v>6</v>
          </cell>
          <cell r="K2311">
            <v>1.5</v>
          </cell>
          <cell r="L2311">
            <v>0.02</v>
          </cell>
          <cell r="M2311">
            <v>1.52</v>
          </cell>
          <cell r="N2311">
            <v>94</v>
          </cell>
          <cell r="O2311">
            <v>23.5</v>
          </cell>
          <cell r="P2311">
            <v>0.35</v>
          </cell>
          <cell r="Q2311">
            <v>23.85</v>
          </cell>
        </row>
        <row r="2312">
          <cell r="A2312" t="str">
            <v>JJ007</v>
          </cell>
          <cell r="B2312" t="str">
            <v>铣削头</v>
          </cell>
          <cell r="C2312" t="str">
            <v>TX32A-N</v>
          </cell>
          <cell r="D2312" t="str">
            <v>台</v>
          </cell>
          <cell r="F2312">
            <v>2</v>
          </cell>
          <cell r="G2312">
            <v>23931.64</v>
          </cell>
          <cell r="H2312">
            <v>4068.36</v>
          </cell>
          <cell r="I2312">
            <v>28000</v>
          </cell>
          <cell r="J2312">
            <v>2</v>
          </cell>
          <cell r="K2312">
            <v>23931.64</v>
          </cell>
          <cell r="L2312">
            <v>4068.36</v>
          </cell>
          <cell r="M2312">
            <v>28000</v>
          </cell>
        </row>
        <row r="2313">
          <cell r="A2313" t="str">
            <v>JJ008</v>
          </cell>
          <cell r="B2313" t="str">
            <v>铣削工作台</v>
          </cell>
          <cell r="D2313" t="str">
            <v>台</v>
          </cell>
          <cell r="F2313">
            <v>1</v>
          </cell>
          <cell r="G2313">
            <v>93675.21</v>
          </cell>
          <cell r="H2313">
            <v>15924.79</v>
          </cell>
          <cell r="I2313">
            <v>109600</v>
          </cell>
          <cell r="J2313">
            <v>1</v>
          </cell>
          <cell r="K2313">
            <v>93675.21</v>
          </cell>
          <cell r="L2313">
            <v>15924.79</v>
          </cell>
          <cell r="M2313">
            <v>109600</v>
          </cell>
        </row>
        <row r="2314">
          <cell r="A2314" t="str">
            <v>JJ009</v>
          </cell>
          <cell r="B2314" t="str">
            <v>道轨</v>
          </cell>
          <cell r="C2314" t="str">
            <v>P43</v>
          </cell>
          <cell r="D2314" t="str">
            <v>吨</v>
          </cell>
          <cell r="F2314">
            <v>94.25</v>
          </cell>
          <cell r="G2314">
            <v>273888.62</v>
          </cell>
          <cell r="H2314">
            <v>63472.18</v>
          </cell>
          <cell r="I2314">
            <v>337360.8</v>
          </cell>
          <cell r="J2314">
            <v>94.25</v>
          </cell>
          <cell r="K2314">
            <v>273888.62</v>
          </cell>
          <cell r="L2314">
            <v>63472.18</v>
          </cell>
          <cell r="M2314">
            <v>337360.8</v>
          </cell>
        </row>
        <row r="2315">
          <cell r="A2315" t="str">
            <v>JJ010</v>
          </cell>
          <cell r="B2315" t="str">
            <v>螺栓</v>
          </cell>
          <cell r="C2315" t="str">
            <v>P43</v>
          </cell>
          <cell r="D2315" t="str">
            <v>套</v>
          </cell>
          <cell r="F2315">
            <v>900</v>
          </cell>
          <cell r="G2315">
            <v>3465</v>
          </cell>
          <cell r="H2315">
            <v>585</v>
          </cell>
          <cell r="I2315">
            <v>4050</v>
          </cell>
          <cell r="J2315">
            <v>900</v>
          </cell>
          <cell r="K2315">
            <v>3465</v>
          </cell>
          <cell r="L2315">
            <v>585</v>
          </cell>
          <cell r="M2315">
            <v>4050</v>
          </cell>
        </row>
        <row r="2316">
          <cell r="A2316" t="str">
            <v>KD003</v>
          </cell>
          <cell r="B2316" t="str">
            <v>孔挡</v>
          </cell>
          <cell r="C2316" t="str">
            <v>Q40</v>
          </cell>
          <cell r="D2316" t="str">
            <v>只</v>
          </cell>
          <cell r="F2316">
            <v>100</v>
          </cell>
          <cell r="G2316">
            <v>38</v>
          </cell>
          <cell r="I2316">
            <v>38</v>
          </cell>
          <cell r="J2316">
            <v>42</v>
          </cell>
          <cell r="K2316">
            <v>15.96</v>
          </cell>
          <cell r="L2316">
            <v>-2.98</v>
          </cell>
          <cell r="M2316">
            <v>12.98</v>
          </cell>
          <cell r="N2316">
            <v>58</v>
          </cell>
          <cell r="O2316">
            <v>22.04</v>
          </cell>
          <cell r="P2316">
            <v>2.98</v>
          </cell>
          <cell r="Q2316">
            <v>25.02</v>
          </cell>
        </row>
        <row r="2317">
          <cell r="A2317" t="str">
            <v>KD004</v>
          </cell>
          <cell r="B2317" t="str">
            <v>孔挡</v>
          </cell>
          <cell r="C2317" t="str">
            <v>Q47</v>
          </cell>
          <cell r="D2317" t="str">
            <v>只</v>
          </cell>
          <cell r="F2317">
            <v>100</v>
          </cell>
          <cell r="G2317">
            <v>42</v>
          </cell>
          <cell r="I2317">
            <v>42</v>
          </cell>
          <cell r="J2317">
            <v>31</v>
          </cell>
          <cell r="K2317">
            <v>13.02</v>
          </cell>
          <cell r="L2317">
            <v>-0.41</v>
          </cell>
          <cell r="M2317">
            <v>12.61</v>
          </cell>
          <cell r="N2317">
            <v>69</v>
          </cell>
          <cell r="O2317">
            <v>28.98</v>
          </cell>
          <cell r="P2317">
            <v>0.41</v>
          </cell>
          <cell r="Q2317">
            <v>29.39</v>
          </cell>
        </row>
        <row r="2318">
          <cell r="A2318" t="str">
            <v>KG001</v>
          </cell>
          <cell r="B2318" t="str">
            <v>按钮</v>
          </cell>
          <cell r="C2318" t="str">
            <v>LA32</v>
          </cell>
          <cell r="D2318" t="str">
            <v>只</v>
          </cell>
          <cell r="E2318">
            <v>360</v>
          </cell>
          <cell r="J2318">
            <v>360</v>
          </cell>
          <cell r="K2318">
            <v>4075.2</v>
          </cell>
          <cell r="L2318">
            <v>-54.32</v>
          </cell>
          <cell r="M2318">
            <v>4020.88</v>
          </cell>
        </row>
        <row r="2319">
          <cell r="A2319" t="str">
            <v>KG002</v>
          </cell>
          <cell r="B2319" t="str">
            <v>按钮</v>
          </cell>
          <cell r="C2319" t="str">
            <v>LA18</v>
          </cell>
          <cell r="D2319" t="str">
            <v>只</v>
          </cell>
          <cell r="F2319">
            <v>10</v>
          </cell>
          <cell r="G2319">
            <v>56</v>
          </cell>
          <cell r="I2319">
            <v>56</v>
          </cell>
          <cell r="J2319">
            <v>8</v>
          </cell>
          <cell r="K2319">
            <v>44.8</v>
          </cell>
          <cell r="L2319">
            <v>9.6199999999999992</v>
          </cell>
          <cell r="M2319">
            <v>54.42</v>
          </cell>
          <cell r="N2319">
            <v>2</v>
          </cell>
          <cell r="O2319">
            <v>11.2</v>
          </cell>
          <cell r="P2319">
            <v>-9.6199999999999992</v>
          </cell>
          <cell r="Q2319">
            <v>1.58</v>
          </cell>
        </row>
        <row r="2320">
          <cell r="A2320" t="str">
            <v>KG003</v>
          </cell>
          <cell r="B2320" t="str">
            <v>按钮</v>
          </cell>
          <cell r="C2320" t="str">
            <v>LA19</v>
          </cell>
          <cell r="D2320" t="str">
            <v>只</v>
          </cell>
          <cell r="E2320">
            <v>750</v>
          </cell>
          <cell r="F2320">
            <v>1830</v>
          </cell>
          <cell r="G2320">
            <v>9699</v>
          </cell>
          <cell r="H2320">
            <v>-2206.65</v>
          </cell>
          <cell r="I2320">
            <v>7492.35</v>
          </cell>
          <cell r="J2320">
            <v>1890</v>
          </cell>
          <cell r="K2320">
            <v>10017</v>
          </cell>
          <cell r="L2320">
            <v>-451.67</v>
          </cell>
          <cell r="M2320">
            <v>9565.33</v>
          </cell>
          <cell r="N2320">
            <v>690</v>
          </cell>
          <cell r="O2320">
            <v>3657</v>
          </cell>
          <cell r="P2320">
            <v>-795.87</v>
          </cell>
          <cell r="Q2320">
            <v>2861.13</v>
          </cell>
        </row>
        <row r="2321">
          <cell r="A2321" t="str">
            <v>KG005</v>
          </cell>
          <cell r="B2321" t="str">
            <v>按钮</v>
          </cell>
          <cell r="C2321" t="str">
            <v>LAY7</v>
          </cell>
          <cell r="D2321" t="str">
            <v>只</v>
          </cell>
          <cell r="E2321">
            <v>1539</v>
          </cell>
          <cell r="F2321">
            <v>9114</v>
          </cell>
          <cell r="G2321">
            <v>100254</v>
          </cell>
          <cell r="H2321">
            <v>-381.56</v>
          </cell>
          <cell r="I2321">
            <v>99872.44</v>
          </cell>
          <cell r="J2321">
            <v>8598</v>
          </cell>
          <cell r="K2321">
            <v>94578</v>
          </cell>
          <cell r="L2321">
            <v>-373.84</v>
          </cell>
          <cell r="M2321">
            <v>94204.160000000003</v>
          </cell>
          <cell r="N2321">
            <v>2055</v>
          </cell>
          <cell r="O2321">
            <v>22605</v>
          </cell>
          <cell r="P2321">
            <v>196.65</v>
          </cell>
          <cell r="Q2321">
            <v>22801.65</v>
          </cell>
        </row>
        <row r="2322">
          <cell r="A2322" t="str">
            <v>KG006</v>
          </cell>
          <cell r="B2322" t="str">
            <v>按钮</v>
          </cell>
          <cell r="C2322" t="str">
            <v>2H</v>
          </cell>
          <cell r="D2322" t="str">
            <v>只</v>
          </cell>
          <cell r="E2322">
            <v>6</v>
          </cell>
          <cell r="F2322">
            <v>5</v>
          </cell>
          <cell r="G2322">
            <v>43.5</v>
          </cell>
          <cell r="I2322">
            <v>43.5</v>
          </cell>
          <cell r="J2322">
            <v>11</v>
          </cell>
          <cell r="K2322">
            <v>95.7</v>
          </cell>
          <cell r="L2322">
            <v>-2.73</v>
          </cell>
          <cell r="M2322">
            <v>92.97</v>
          </cell>
        </row>
        <row r="2323">
          <cell r="A2323" t="str">
            <v>KG007</v>
          </cell>
          <cell r="B2323" t="str">
            <v>按钮面板</v>
          </cell>
          <cell r="D2323" t="str">
            <v>块</v>
          </cell>
          <cell r="E2323">
            <v>308</v>
          </cell>
          <cell r="F2323">
            <v>2303</v>
          </cell>
          <cell r="G2323">
            <v>69090</v>
          </cell>
          <cell r="H2323">
            <v>-11048.1</v>
          </cell>
          <cell r="I2323">
            <v>58041.9</v>
          </cell>
          <cell r="J2323">
            <v>1968</v>
          </cell>
          <cell r="K2323">
            <v>59040</v>
          </cell>
          <cell r="L2323">
            <v>-9607.2900000000009</v>
          </cell>
          <cell r="M2323">
            <v>49432.71</v>
          </cell>
          <cell r="N2323">
            <v>643</v>
          </cell>
          <cell r="O2323">
            <v>19290</v>
          </cell>
          <cell r="P2323">
            <v>-1663.63</v>
          </cell>
          <cell r="Q2323">
            <v>17626.37</v>
          </cell>
        </row>
        <row r="2324">
          <cell r="A2324" t="str">
            <v>KG008</v>
          </cell>
          <cell r="B2324" t="str">
            <v>组合开关</v>
          </cell>
          <cell r="C2324" t="str">
            <v>HE5-40/7.5</v>
          </cell>
          <cell r="D2324" t="str">
            <v>只</v>
          </cell>
          <cell r="E2324">
            <v>50</v>
          </cell>
          <cell r="F2324">
            <v>953</v>
          </cell>
          <cell r="G2324">
            <v>35022.75</v>
          </cell>
          <cell r="H2324">
            <v>-3452.13</v>
          </cell>
          <cell r="I2324">
            <v>31570.62</v>
          </cell>
          <cell r="J2324">
            <v>672</v>
          </cell>
          <cell r="K2324">
            <v>24696</v>
          </cell>
          <cell r="L2324">
            <v>-1385.64</v>
          </cell>
          <cell r="M2324">
            <v>23310.36</v>
          </cell>
          <cell r="N2324">
            <v>331</v>
          </cell>
          <cell r="O2324">
            <v>12164.25</v>
          </cell>
          <cell r="P2324">
            <v>-1135.71</v>
          </cell>
          <cell r="Q2324">
            <v>11028.54</v>
          </cell>
        </row>
        <row r="2325">
          <cell r="A2325" t="str">
            <v>KG009</v>
          </cell>
          <cell r="B2325" t="str">
            <v>组合开关</v>
          </cell>
          <cell r="C2325" t="str">
            <v>HE5-10/1.7</v>
          </cell>
          <cell r="D2325" t="str">
            <v>只</v>
          </cell>
          <cell r="E2325">
            <v>50</v>
          </cell>
          <cell r="F2325">
            <v>1691</v>
          </cell>
          <cell r="G2325">
            <v>54923.68</v>
          </cell>
          <cell r="H2325">
            <v>-15112.2</v>
          </cell>
          <cell r="I2325">
            <v>39811.480000000003</v>
          </cell>
          <cell r="J2325">
            <v>1346</v>
          </cell>
          <cell r="K2325">
            <v>43718.080000000002</v>
          </cell>
          <cell r="L2325">
            <v>-8015.44</v>
          </cell>
          <cell r="M2325">
            <v>35702.639999999999</v>
          </cell>
          <cell r="N2325">
            <v>395</v>
          </cell>
          <cell r="O2325">
            <v>12829.6</v>
          </cell>
          <cell r="P2325">
            <v>-2300.77</v>
          </cell>
          <cell r="Q2325">
            <v>10528.83</v>
          </cell>
        </row>
        <row r="2326">
          <cell r="A2326" t="str">
            <v>KG012</v>
          </cell>
          <cell r="B2326" t="str">
            <v>行程开关</v>
          </cell>
          <cell r="C2326" t="str">
            <v>LX2-12</v>
          </cell>
          <cell r="D2326" t="str">
            <v>只</v>
          </cell>
          <cell r="E2326">
            <v>44</v>
          </cell>
          <cell r="F2326">
            <v>251</v>
          </cell>
          <cell r="G2326">
            <v>3586.79</v>
          </cell>
          <cell r="H2326">
            <v>-176.22</v>
          </cell>
          <cell r="I2326">
            <v>3410.57</v>
          </cell>
          <cell r="J2326">
            <v>255</v>
          </cell>
          <cell r="K2326">
            <v>3643.95</v>
          </cell>
          <cell r="L2326">
            <v>-502.66</v>
          </cell>
          <cell r="M2326">
            <v>3141.29</v>
          </cell>
          <cell r="N2326">
            <v>40</v>
          </cell>
          <cell r="O2326">
            <v>571.6</v>
          </cell>
          <cell r="P2326">
            <v>586.66</v>
          </cell>
          <cell r="Q2326">
            <v>1158.26</v>
          </cell>
        </row>
        <row r="2327">
          <cell r="A2327" t="str">
            <v>KG015</v>
          </cell>
          <cell r="B2327" t="str">
            <v>倒顺开关</v>
          </cell>
          <cell r="D2327" t="str">
            <v>只</v>
          </cell>
          <cell r="E2327">
            <v>4</v>
          </cell>
          <cell r="F2327">
            <v>27</v>
          </cell>
          <cell r="G2327">
            <v>415.8</v>
          </cell>
          <cell r="I2327">
            <v>415.8</v>
          </cell>
          <cell r="J2327">
            <v>28</v>
          </cell>
          <cell r="K2327">
            <v>431.2</v>
          </cell>
          <cell r="L2327">
            <v>-36.54</v>
          </cell>
          <cell r="M2327">
            <v>394.66</v>
          </cell>
          <cell r="N2327">
            <v>3</v>
          </cell>
          <cell r="O2327">
            <v>46.2</v>
          </cell>
          <cell r="P2327">
            <v>18.7</v>
          </cell>
          <cell r="Q2327">
            <v>64.900000000000006</v>
          </cell>
        </row>
        <row r="2328">
          <cell r="A2328" t="str">
            <v>KG016</v>
          </cell>
          <cell r="B2328" t="str">
            <v>脚踏开关</v>
          </cell>
          <cell r="D2328" t="str">
            <v>只</v>
          </cell>
          <cell r="E2328">
            <v>1</v>
          </cell>
          <cell r="F2328">
            <v>1419</v>
          </cell>
          <cell r="G2328">
            <v>109149.48</v>
          </cell>
          <cell r="H2328">
            <v>-7022.39</v>
          </cell>
          <cell r="I2328">
            <v>102127.09</v>
          </cell>
          <cell r="J2328">
            <v>1419</v>
          </cell>
          <cell r="K2328">
            <v>109149.48</v>
          </cell>
          <cell r="L2328">
            <v>-6436.2</v>
          </cell>
          <cell r="M2328">
            <v>102713.28</v>
          </cell>
          <cell r="N2328">
            <v>1</v>
          </cell>
          <cell r="O2328">
            <v>76.92</v>
          </cell>
          <cell r="P2328">
            <v>-4011</v>
          </cell>
          <cell r="Q2328">
            <v>-3934.08</v>
          </cell>
        </row>
        <row r="2329">
          <cell r="A2329" t="str">
            <v>KG018</v>
          </cell>
          <cell r="B2329" t="str">
            <v>万能转换开关</v>
          </cell>
          <cell r="D2329" t="str">
            <v>只</v>
          </cell>
          <cell r="E2329">
            <v>443</v>
          </cell>
          <cell r="F2329">
            <v>1504</v>
          </cell>
          <cell r="G2329">
            <v>56550.400000000001</v>
          </cell>
          <cell r="H2329">
            <v>-1225.8399999999999</v>
          </cell>
          <cell r="I2329">
            <v>55324.56</v>
          </cell>
          <cell r="J2329">
            <v>997</v>
          </cell>
          <cell r="K2329">
            <v>37487.199999999997</v>
          </cell>
          <cell r="L2329">
            <v>-3059.27</v>
          </cell>
          <cell r="M2329">
            <v>34427.93</v>
          </cell>
          <cell r="N2329">
            <v>950</v>
          </cell>
          <cell r="O2329">
            <v>35720</v>
          </cell>
          <cell r="P2329">
            <v>-770.34</v>
          </cell>
          <cell r="Q2329">
            <v>34949.660000000003</v>
          </cell>
        </row>
        <row r="2330">
          <cell r="A2330" t="str">
            <v>KG020</v>
          </cell>
          <cell r="B2330" t="str">
            <v>断路器</v>
          </cell>
          <cell r="C2330" t="str">
            <v>6.5A</v>
          </cell>
          <cell r="D2330" t="str">
            <v>只</v>
          </cell>
          <cell r="E2330">
            <v>302</v>
          </cell>
          <cell r="F2330">
            <v>608</v>
          </cell>
          <cell r="G2330">
            <v>79648</v>
          </cell>
          <cell r="H2330">
            <v>-5807.55</v>
          </cell>
          <cell r="I2330">
            <v>73840.45</v>
          </cell>
          <cell r="J2330">
            <v>726</v>
          </cell>
          <cell r="K2330">
            <v>95106</v>
          </cell>
          <cell r="L2330">
            <v>-10339.11</v>
          </cell>
          <cell r="M2330">
            <v>84766.89</v>
          </cell>
          <cell r="N2330">
            <v>184</v>
          </cell>
          <cell r="O2330">
            <v>24104</v>
          </cell>
          <cell r="P2330">
            <v>-698.47</v>
          </cell>
          <cell r="Q2330">
            <v>23405.53</v>
          </cell>
        </row>
        <row r="2331">
          <cell r="A2331" t="str">
            <v>KG025</v>
          </cell>
          <cell r="B2331" t="str">
            <v>接近开关</v>
          </cell>
          <cell r="D2331" t="str">
            <v>只</v>
          </cell>
          <cell r="E2331">
            <v>44</v>
          </cell>
          <cell r="F2331">
            <v>93</v>
          </cell>
          <cell r="G2331">
            <v>12717.75</v>
          </cell>
          <cell r="H2331">
            <v>-1551.25</v>
          </cell>
          <cell r="I2331">
            <v>11166.5</v>
          </cell>
          <cell r="J2331">
            <v>101</v>
          </cell>
          <cell r="K2331">
            <v>13811.75</v>
          </cell>
          <cell r="L2331">
            <v>-780.85</v>
          </cell>
          <cell r="M2331">
            <v>13030.9</v>
          </cell>
          <cell r="N2331">
            <v>36</v>
          </cell>
          <cell r="O2331">
            <v>4923</v>
          </cell>
          <cell r="P2331">
            <v>1011.7</v>
          </cell>
          <cell r="Q2331">
            <v>5934.7</v>
          </cell>
        </row>
        <row r="2332">
          <cell r="A2332" t="str">
            <v>KG028</v>
          </cell>
          <cell r="B2332" t="str">
            <v>按钮</v>
          </cell>
          <cell r="C2332" t="str">
            <v>ASY2</v>
          </cell>
          <cell r="D2332" t="str">
            <v>只</v>
          </cell>
          <cell r="E2332">
            <v>821</v>
          </cell>
          <cell r="F2332">
            <v>801</v>
          </cell>
          <cell r="G2332">
            <v>32861.03</v>
          </cell>
          <cell r="I2332">
            <v>32861.03</v>
          </cell>
          <cell r="J2332">
            <v>1586</v>
          </cell>
          <cell r="K2332">
            <v>65065.66</v>
          </cell>
          <cell r="L2332">
            <v>302.93</v>
          </cell>
          <cell r="M2332">
            <v>65368.59</v>
          </cell>
          <cell r="N2332">
            <v>36</v>
          </cell>
          <cell r="O2332">
            <v>1476.86</v>
          </cell>
          <cell r="P2332">
            <v>22.72</v>
          </cell>
          <cell r="Q2332">
            <v>1499.58</v>
          </cell>
        </row>
        <row r="2333">
          <cell r="A2333" t="str">
            <v>KG029</v>
          </cell>
          <cell r="B2333" t="str">
            <v>行车按钮</v>
          </cell>
          <cell r="D2333" t="str">
            <v>只</v>
          </cell>
          <cell r="F2333">
            <v>7</v>
          </cell>
          <cell r="G2333">
            <v>140</v>
          </cell>
          <cell r="I2333">
            <v>140</v>
          </cell>
          <cell r="J2333">
            <v>7</v>
          </cell>
          <cell r="K2333">
            <v>140</v>
          </cell>
          <cell r="L2333">
            <v>-2.74</v>
          </cell>
          <cell r="M2333">
            <v>137.26</v>
          </cell>
        </row>
        <row r="2334">
          <cell r="A2334" t="str">
            <v>KG030</v>
          </cell>
          <cell r="B2334" t="str">
            <v>断路器</v>
          </cell>
          <cell r="C2334" t="str">
            <v>40A</v>
          </cell>
          <cell r="D2334" t="str">
            <v>只</v>
          </cell>
          <cell r="E2334">
            <v>14</v>
          </cell>
          <cell r="F2334">
            <v>80</v>
          </cell>
          <cell r="G2334">
            <v>3145.6</v>
          </cell>
          <cell r="I2334">
            <v>3145.6</v>
          </cell>
          <cell r="J2334">
            <v>91</v>
          </cell>
          <cell r="K2334">
            <v>3578.12</v>
          </cell>
          <cell r="L2334">
            <v>-144.36000000000001</v>
          </cell>
          <cell r="M2334">
            <v>3433.76</v>
          </cell>
          <cell r="N2334">
            <v>3</v>
          </cell>
          <cell r="O2334">
            <v>117.96</v>
          </cell>
          <cell r="P2334">
            <v>382.95</v>
          </cell>
          <cell r="Q2334">
            <v>500.91</v>
          </cell>
        </row>
        <row r="2335">
          <cell r="A2335" t="str">
            <v>KG031</v>
          </cell>
          <cell r="B2335" t="str">
            <v>断路器</v>
          </cell>
          <cell r="C2335" t="str">
            <v>60A</v>
          </cell>
          <cell r="D2335" t="str">
            <v>只</v>
          </cell>
          <cell r="E2335">
            <v>59</v>
          </cell>
          <cell r="F2335">
            <v>137</v>
          </cell>
          <cell r="G2335">
            <v>10421.59</v>
          </cell>
          <cell r="H2335">
            <v>-368.22</v>
          </cell>
          <cell r="I2335">
            <v>10053.370000000001</v>
          </cell>
          <cell r="J2335">
            <v>149</v>
          </cell>
          <cell r="K2335">
            <v>11334.43</v>
          </cell>
          <cell r="L2335">
            <v>-643.66999999999996</v>
          </cell>
          <cell r="M2335">
            <v>10690.76</v>
          </cell>
          <cell r="N2335">
            <v>47</v>
          </cell>
          <cell r="O2335">
            <v>3575.29</v>
          </cell>
          <cell r="P2335">
            <v>644.58000000000004</v>
          </cell>
          <cell r="Q2335">
            <v>4219.87</v>
          </cell>
        </row>
        <row r="2336">
          <cell r="A2336" t="str">
            <v>KG032</v>
          </cell>
          <cell r="B2336" t="str">
            <v>按钮</v>
          </cell>
          <cell r="C2336" t="str">
            <v>AVW402ER</v>
          </cell>
          <cell r="D2336" t="str">
            <v>只</v>
          </cell>
          <cell r="F2336">
            <v>320</v>
          </cell>
          <cell r="G2336">
            <v>21334.400000000001</v>
          </cell>
          <cell r="I2336">
            <v>21334.400000000001</v>
          </cell>
          <cell r="J2336">
            <v>210</v>
          </cell>
          <cell r="K2336">
            <v>14000.7</v>
          </cell>
          <cell r="L2336">
            <v>-7365.27</v>
          </cell>
          <cell r="M2336">
            <v>6635.43</v>
          </cell>
          <cell r="N2336">
            <v>110</v>
          </cell>
          <cell r="O2336">
            <v>7333.7</v>
          </cell>
          <cell r="P2336">
            <v>7365.27</v>
          </cell>
          <cell r="Q2336">
            <v>14698.97</v>
          </cell>
        </row>
        <row r="2337">
          <cell r="A2337" t="str">
            <v>KG035</v>
          </cell>
          <cell r="B2337" t="str">
            <v>断路器</v>
          </cell>
          <cell r="C2337" t="str">
            <v>4A</v>
          </cell>
          <cell r="D2337" t="str">
            <v>只</v>
          </cell>
          <cell r="E2337">
            <v>45</v>
          </cell>
          <cell r="F2337">
            <v>135</v>
          </cell>
          <cell r="G2337">
            <v>22950</v>
          </cell>
          <cell r="H2337">
            <v>-12142.05</v>
          </cell>
          <cell r="I2337">
            <v>10807.95</v>
          </cell>
          <cell r="J2337">
            <v>140</v>
          </cell>
          <cell r="K2337">
            <v>23800</v>
          </cell>
          <cell r="L2337">
            <v>-12637.54</v>
          </cell>
          <cell r="M2337">
            <v>11162.46</v>
          </cell>
          <cell r="N2337">
            <v>40</v>
          </cell>
          <cell r="O2337">
            <v>6800</v>
          </cell>
          <cell r="P2337">
            <v>-3616.05</v>
          </cell>
          <cell r="Q2337">
            <v>3183.95</v>
          </cell>
        </row>
        <row r="2338">
          <cell r="A2338" t="str">
            <v>KG037</v>
          </cell>
          <cell r="B2338" t="str">
            <v>断路器</v>
          </cell>
          <cell r="C2338" t="str">
            <v>6.3A</v>
          </cell>
          <cell r="D2338" t="str">
            <v>只</v>
          </cell>
          <cell r="E2338">
            <v>31</v>
          </cell>
          <cell r="F2338">
            <v>70</v>
          </cell>
          <cell r="G2338">
            <v>8974</v>
          </cell>
          <cell r="H2338">
            <v>-3346.49</v>
          </cell>
          <cell r="I2338">
            <v>5627.51</v>
          </cell>
          <cell r="J2338">
            <v>74</v>
          </cell>
          <cell r="K2338">
            <v>9486.7999999999993</v>
          </cell>
          <cell r="L2338">
            <v>-3577.76</v>
          </cell>
          <cell r="M2338">
            <v>5909.04</v>
          </cell>
          <cell r="N2338">
            <v>27</v>
          </cell>
          <cell r="O2338">
            <v>3461.4</v>
          </cell>
          <cell r="P2338">
            <v>-1294.24</v>
          </cell>
          <cell r="Q2338">
            <v>2167.16</v>
          </cell>
        </row>
        <row r="2339">
          <cell r="A2339" t="str">
            <v>KG038</v>
          </cell>
          <cell r="B2339" t="str">
            <v>断路器</v>
          </cell>
          <cell r="C2339" t="str">
            <v>10A</v>
          </cell>
          <cell r="D2339" t="str">
            <v>只</v>
          </cell>
          <cell r="E2339">
            <v>35</v>
          </cell>
          <cell r="F2339">
            <v>35</v>
          </cell>
          <cell r="G2339">
            <v>1575</v>
          </cell>
          <cell r="H2339">
            <v>-623.72</v>
          </cell>
          <cell r="I2339">
            <v>951.28</v>
          </cell>
          <cell r="J2339">
            <v>44</v>
          </cell>
          <cell r="K2339">
            <v>1980</v>
          </cell>
          <cell r="L2339">
            <v>-779.02</v>
          </cell>
          <cell r="M2339">
            <v>1200.98</v>
          </cell>
          <cell r="N2339">
            <v>26</v>
          </cell>
          <cell r="O2339">
            <v>1170</v>
          </cell>
          <cell r="P2339">
            <v>-462.32</v>
          </cell>
          <cell r="Q2339">
            <v>707.68</v>
          </cell>
        </row>
        <row r="2340">
          <cell r="A2340" t="str">
            <v>KG040</v>
          </cell>
          <cell r="B2340" t="str">
            <v>断路器</v>
          </cell>
          <cell r="C2340" t="str">
            <v>100A</v>
          </cell>
          <cell r="D2340" t="str">
            <v>只</v>
          </cell>
          <cell r="E2340">
            <v>21</v>
          </cell>
          <cell r="F2340">
            <v>36</v>
          </cell>
          <cell r="G2340">
            <v>1800</v>
          </cell>
          <cell r="H2340">
            <v>-55.38</v>
          </cell>
          <cell r="I2340">
            <v>1744.62</v>
          </cell>
          <cell r="J2340">
            <v>40</v>
          </cell>
          <cell r="K2340">
            <v>2000</v>
          </cell>
          <cell r="L2340">
            <v>-68.48</v>
          </cell>
          <cell r="M2340">
            <v>1931.52</v>
          </cell>
          <cell r="N2340">
            <v>17</v>
          </cell>
          <cell r="O2340">
            <v>850</v>
          </cell>
          <cell r="P2340">
            <v>1.86</v>
          </cell>
          <cell r="Q2340">
            <v>851.86</v>
          </cell>
        </row>
        <row r="2341">
          <cell r="A2341" t="str">
            <v>KG043</v>
          </cell>
          <cell r="B2341" t="str">
            <v>断路器</v>
          </cell>
          <cell r="C2341" t="str">
            <v>2.5A</v>
          </cell>
          <cell r="D2341" t="str">
            <v>只</v>
          </cell>
          <cell r="E2341">
            <v>80</v>
          </cell>
          <cell r="F2341">
            <v>177</v>
          </cell>
          <cell r="G2341">
            <v>29500.59</v>
          </cell>
          <cell r="H2341">
            <v>-2641.13</v>
          </cell>
          <cell r="I2341">
            <v>26859.46</v>
          </cell>
          <cell r="J2341">
            <v>149</v>
          </cell>
          <cell r="K2341">
            <v>24833.83</v>
          </cell>
          <cell r="L2341">
            <v>-5876.59</v>
          </cell>
          <cell r="M2341">
            <v>18957.240000000002</v>
          </cell>
          <cell r="N2341">
            <v>108</v>
          </cell>
          <cell r="O2341">
            <v>18000.36</v>
          </cell>
          <cell r="P2341">
            <v>-3086.5</v>
          </cell>
          <cell r="Q2341">
            <v>14913.86</v>
          </cell>
        </row>
        <row r="2342">
          <cell r="A2342" t="str">
            <v>KG044</v>
          </cell>
          <cell r="B2342" t="str">
            <v>断路器</v>
          </cell>
          <cell r="C2342" t="str">
            <v>M611-40A</v>
          </cell>
          <cell r="D2342" t="str">
            <v>只</v>
          </cell>
          <cell r="E2342">
            <v>44</v>
          </cell>
          <cell r="F2342">
            <v>50</v>
          </cell>
          <cell r="G2342">
            <v>8975</v>
          </cell>
          <cell r="I2342">
            <v>8975</v>
          </cell>
          <cell r="J2342">
            <v>79</v>
          </cell>
          <cell r="K2342">
            <v>14180.5</v>
          </cell>
          <cell r="L2342">
            <v>-1514.23</v>
          </cell>
          <cell r="M2342">
            <v>12666.27</v>
          </cell>
          <cell r="N2342">
            <v>15</v>
          </cell>
          <cell r="O2342">
            <v>2692.5</v>
          </cell>
          <cell r="P2342">
            <v>-82.74</v>
          </cell>
          <cell r="Q2342">
            <v>2609.7600000000002</v>
          </cell>
        </row>
        <row r="2343">
          <cell r="A2343" t="str">
            <v>KG045</v>
          </cell>
          <cell r="B2343" t="str">
            <v>按钮</v>
          </cell>
          <cell r="C2343" t="str">
            <v>LA2</v>
          </cell>
          <cell r="D2343" t="str">
            <v>只</v>
          </cell>
          <cell r="F2343">
            <v>35</v>
          </cell>
          <cell r="G2343">
            <v>262.5</v>
          </cell>
          <cell r="I2343">
            <v>262.5</v>
          </cell>
          <cell r="J2343">
            <v>35</v>
          </cell>
          <cell r="K2343">
            <v>262.5</v>
          </cell>
          <cell r="M2343">
            <v>262.5</v>
          </cell>
        </row>
        <row r="2344">
          <cell r="A2344" t="str">
            <v>KG046</v>
          </cell>
          <cell r="B2344" t="str">
            <v>十字开关</v>
          </cell>
          <cell r="C2344" t="str">
            <v>LSS1-41</v>
          </cell>
          <cell r="D2344" t="str">
            <v>只</v>
          </cell>
          <cell r="E2344">
            <v>1</v>
          </cell>
          <cell r="F2344">
            <v>38</v>
          </cell>
          <cell r="G2344">
            <v>2208.56</v>
          </cell>
          <cell r="I2344">
            <v>2208.56</v>
          </cell>
          <cell r="J2344">
            <v>19</v>
          </cell>
          <cell r="K2344">
            <v>1104.28</v>
          </cell>
          <cell r="L2344">
            <v>-73.58</v>
          </cell>
          <cell r="M2344">
            <v>1030.7</v>
          </cell>
          <cell r="N2344">
            <v>20</v>
          </cell>
          <cell r="O2344">
            <v>1162.4000000000001</v>
          </cell>
          <cell r="P2344">
            <v>59.39</v>
          </cell>
          <cell r="Q2344">
            <v>1221.79</v>
          </cell>
        </row>
        <row r="2345">
          <cell r="A2345" t="str">
            <v>KG050</v>
          </cell>
          <cell r="B2345" t="str">
            <v>TF按钮</v>
          </cell>
          <cell r="C2345" t="str">
            <v>XB2</v>
          </cell>
          <cell r="D2345" t="str">
            <v>只</v>
          </cell>
          <cell r="E2345">
            <v>1010</v>
          </cell>
          <cell r="F2345">
            <v>1500</v>
          </cell>
          <cell r="G2345">
            <v>49500</v>
          </cell>
          <cell r="I2345">
            <v>49500</v>
          </cell>
          <cell r="J2345">
            <v>1010</v>
          </cell>
          <cell r="K2345">
            <v>33330</v>
          </cell>
          <cell r="L2345">
            <v>-3767.98</v>
          </cell>
          <cell r="M2345">
            <v>29562.02</v>
          </cell>
          <cell r="N2345">
            <v>1500</v>
          </cell>
          <cell r="O2345">
            <v>49500</v>
          </cell>
          <cell r="Q2345">
            <v>49500</v>
          </cell>
        </row>
        <row r="2346">
          <cell r="A2346" t="str">
            <v>KG052</v>
          </cell>
          <cell r="B2346" t="str">
            <v>按钮</v>
          </cell>
          <cell r="C2346" t="str">
            <v>XB2-BJ21C</v>
          </cell>
          <cell r="D2346" t="str">
            <v>只</v>
          </cell>
          <cell r="F2346">
            <v>50</v>
          </cell>
          <cell r="G2346">
            <v>1406</v>
          </cell>
          <cell r="I2346">
            <v>1406</v>
          </cell>
          <cell r="N2346">
            <v>50</v>
          </cell>
          <cell r="O2346">
            <v>1406</v>
          </cell>
          <cell r="Q2346">
            <v>1406</v>
          </cell>
        </row>
        <row r="2347">
          <cell r="A2347" t="str">
            <v>KG054</v>
          </cell>
          <cell r="B2347" t="str">
            <v>按钮</v>
          </cell>
          <cell r="C2347" t="str">
            <v>XB2-BC31C</v>
          </cell>
          <cell r="D2347" t="str">
            <v>只</v>
          </cell>
          <cell r="F2347">
            <v>50</v>
          </cell>
          <cell r="G2347">
            <v>1495.5</v>
          </cell>
          <cell r="I2347">
            <v>1495.5</v>
          </cell>
          <cell r="N2347">
            <v>50</v>
          </cell>
          <cell r="O2347">
            <v>1495.5</v>
          </cell>
          <cell r="Q2347">
            <v>1495.5</v>
          </cell>
        </row>
        <row r="2348">
          <cell r="A2348" t="str">
            <v>KG057</v>
          </cell>
          <cell r="B2348" t="str">
            <v>接近开关</v>
          </cell>
          <cell r="C2348" t="str">
            <v>LJM12T-2J/KS</v>
          </cell>
          <cell r="D2348" t="str">
            <v>只</v>
          </cell>
          <cell r="E2348">
            <v>25</v>
          </cell>
          <cell r="F2348">
            <v>48</v>
          </cell>
          <cell r="G2348">
            <v>1599.84</v>
          </cell>
          <cell r="I2348">
            <v>1599.84</v>
          </cell>
          <cell r="J2348">
            <v>73</v>
          </cell>
          <cell r="K2348">
            <v>2433.09</v>
          </cell>
          <cell r="L2348">
            <v>0.02</v>
          </cell>
          <cell r="M2348">
            <v>2433.11</v>
          </cell>
        </row>
        <row r="2349">
          <cell r="A2349" t="str">
            <v>KG058</v>
          </cell>
          <cell r="B2349" t="str">
            <v>断路器</v>
          </cell>
          <cell r="C2349" t="str">
            <v>32A</v>
          </cell>
          <cell r="D2349" t="str">
            <v>只</v>
          </cell>
          <cell r="E2349">
            <v>4</v>
          </cell>
          <cell r="F2349">
            <v>60</v>
          </cell>
          <cell r="G2349">
            <v>1630.8</v>
          </cell>
          <cell r="I2349">
            <v>1630.8</v>
          </cell>
          <cell r="J2349">
            <v>45</v>
          </cell>
          <cell r="K2349">
            <v>1223.0999999999999</v>
          </cell>
          <cell r="M2349">
            <v>1223.0999999999999</v>
          </cell>
          <cell r="N2349">
            <v>19</v>
          </cell>
          <cell r="O2349">
            <v>516.41999999999996</v>
          </cell>
          <cell r="Q2349">
            <v>516.41999999999996</v>
          </cell>
        </row>
        <row r="2350">
          <cell r="A2350" t="str">
            <v>KG059</v>
          </cell>
          <cell r="B2350" t="str">
            <v>断路器</v>
          </cell>
          <cell r="C2350" t="str">
            <v>DZ108-32A</v>
          </cell>
          <cell r="D2350" t="str">
            <v>只</v>
          </cell>
          <cell r="E2350">
            <v>14</v>
          </cell>
          <cell r="J2350">
            <v>14</v>
          </cell>
          <cell r="K2350">
            <v>1780.52</v>
          </cell>
          <cell r="M2350">
            <v>1780.52</v>
          </cell>
        </row>
        <row r="2351">
          <cell r="A2351" t="str">
            <v>KG062</v>
          </cell>
          <cell r="B2351" t="str">
            <v>旋转式刀开关</v>
          </cell>
          <cell r="C2351" t="str">
            <v>HSBBX-3000/41</v>
          </cell>
          <cell r="D2351" t="str">
            <v>只</v>
          </cell>
          <cell r="F2351">
            <v>1</v>
          </cell>
          <cell r="G2351">
            <v>3418.8</v>
          </cell>
          <cell r="I2351">
            <v>3418.8</v>
          </cell>
          <cell r="J2351">
            <v>1</v>
          </cell>
          <cell r="K2351">
            <v>3418.8</v>
          </cell>
          <cell r="M2351">
            <v>3418.8</v>
          </cell>
        </row>
        <row r="2352">
          <cell r="A2352" t="str">
            <v>KG063</v>
          </cell>
          <cell r="B2352" t="str">
            <v>角磨开关</v>
          </cell>
          <cell r="D2352" t="str">
            <v>只</v>
          </cell>
          <cell r="F2352">
            <v>1</v>
          </cell>
          <cell r="G2352">
            <v>47</v>
          </cell>
          <cell r="H2352">
            <v>0.01</v>
          </cell>
          <cell r="I2352">
            <v>47.01</v>
          </cell>
          <cell r="J2352">
            <v>1</v>
          </cell>
          <cell r="K2352">
            <v>47</v>
          </cell>
          <cell r="L2352">
            <v>0.01</v>
          </cell>
          <cell r="M2352">
            <v>47.01</v>
          </cell>
        </row>
        <row r="2353">
          <cell r="A2353" t="str">
            <v>KG064</v>
          </cell>
          <cell r="B2353" t="str">
            <v>按钮</v>
          </cell>
          <cell r="C2353" t="str">
            <v>LA9</v>
          </cell>
          <cell r="D2353" t="str">
            <v>只</v>
          </cell>
          <cell r="F2353">
            <v>10</v>
          </cell>
          <cell r="G2353">
            <v>90</v>
          </cell>
          <cell r="I2353">
            <v>90</v>
          </cell>
          <cell r="J2353">
            <v>1</v>
          </cell>
          <cell r="K2353">
            <v>9</v>
          </cell>
          <cell r="M2353">
            <v>9</v>
          </cell>
          <cell r="N2353">
            <v>9</v>
          </cell>
          <cell r="O2353">
            <v>81</v>
          </cell>
          <cell r="Q2353">
            <v>81</v>
          </cell>
        </row>
        <row r="2354">
          <cell r="A2354" t="str">
            <v>LM001</v>
          </cell>
          <cell r="B2354" t="str">
            <v>螺帽</v>
          </cell>
          <cell r="C2354" t="str">
            <v>M3</v>
          </cell>
          <cell r="D2354" t="str">
            <v>只</v>
          </cell>
          <cell r="E2354">
            <v>5517</v>
          </cell>
          <cell r="F2354">
            <v>60000</v>
          </cell>
          <cell r="G2354">
            <v>300</v>
          </cell>
          <cell r="H2354">
            <v>126.92</v>
          </cell>
          <cell r="I2354">
            <v>426.92</v>
          </cell>
          <cell r="J2354">
            <v>32917</v>
          </cell>
          <cell r="K2354">
            <v>164.59</v>
          </cell>
          <cell r="L2354">
            <v>71.790000000000006</v>
          </cell>
          <cell r="M2354">
            <v>236.38</v>
          </cell>
          <cell r="N2354">
            <v>32600</v>
          </cell>
          <cell r="O2354">
            <v>163</v>
          </cell>
          <cell r="P2354">
            <v>68.52</v>
          </cell>
          <cell r="Q2354">
            <v>231.52</v>
          </cell>
        </row>
        <row r="2355">
          <cell r="A2355" t="str">
            <v>LM005</v>
          </cell>
          <cell r="B2355" t="str">
            <v>螺帽</v>
          </cell>
          <cell r="C2355" t="str">
            <v>M8</v>
          </cell>
          <cell r="D2355" t="str">
            <v>只</v>
          </cell>
          <cell r="E2355">
            <v>10295</v>
          </cell>
          <cell r="F2355">
            <v>13000</v>
          </cell>
          <cell r="G2355">
            <v>555.1</v>
          </cell>
          <cell r="I2355">
            <v>555.1</v>
          </cell>
          <cell r="J2355">
            <v>14865</v>
          </cell>
          <cell r="K2355">
            <v>634.79</v>
          </cell>
          <cell r="L2355">
            <v>15.76</v>
          </cell>
          <cell r="M2355">
            <v>650.54999999999995</v>
          </cell>
          <cell r="N2355">
            <v>8430</v>
          </cell>
          <cell r="O2355">
            <v>359.79</v>
          </cell>
          <cell r="P2355">
            <v>-16.22</v>
          </cell>
          <cell r="Q2355">
            <v>343.57</v>
          </cell>
        </row>
        <row r="2356">
          <cell r="A2356" t="str">
            <v>LM007</v>
          </cell>
          <cell r="B2356" t="str">
            <v>螺帽</v>
          </cell>
          <cell r="C2356" t="str">
            <v>M10</v>
          </cell>
          <cell r="D2356" t="str">
            <v>只</v>
          </cell>
          <cell r="E2356">
            <v>12203</v>
          </cell>
          <cell r="F2356">
            <v>29040</v>
          </cell>
          <cell r="G2356">
            <v>1742.4</v>
          </cell>
          <cell r="H2356">
            <v>97.48</v>
          </cell>
          <cell r="I2356">
            <v>1839.88</v>
          </cell>
          <cell r="J2356">
            <v>37709</v>
          </cell>
          <cell r="K2356">
            <v>2262.54</v>
          </cell>
          <cell r="L2356">
            <v>87.08</v>
          </cell>
          <cell r="M2356">
            <v>2349.62</v>
          </cell>
          <cell r="N2356">
            <v>3534</v>
          </cell>
          <cell r="O2356">
            <v>212.04</v>
          </cell>
          <cell r="P2356">
            <v>-72.290000000000006</v>
          </cell>
          <cell r="Q2356">
            <v>139.75</v>
          </cell>
        </row>
        <row r="2357">
          <cell r="A2357" t="str">
            <v>LM009</v>
          </cell>
          <cell r="B2357" t="str">
            <v>螺帽</v>
          </cell>
          <cell r="C2357" t="str">
            <v>M12</v>
          </cell>
          <cell r="D2357" t="str">
            <v>只</v>
          </cell>
          <cell r="E2357">
            <v>768</v>
          </cell>
          <cell r="F2357">
            <v>68215</v>
          </cell>
          <cell r="G2357">
            <v>5457.2</v>
          </cell>
          <cell r="H2357">
            <v>60.68</v>
          </cell>
          <cell r="I2357">
            <v>5517.88</v>
          </cell>
          <cell r="J2357">
            <v>58966</v>
          </cell>
          <cell r="K2357">
            <v>4717.28</v>
          </cell>
          <cell r="L2357">
            <v>166.47</v>
          </cell>
          <cell r="M2357">
            <v>4883.75</v>
          </cell>
          <cell r="N2357">
            <v>10017</v>
          </cell>
          <cell r="O2357">
            <v>801.36</v>
          </cell>
          <cell r="P2357">
            <v>-192.04</v>
          </cell>
          <cell r="Q2357">
            <v>609.32000000000005</v>
          </cell>
        </row>
        <row r="2358">
          <cell r="A2358" t="str">
            <v>LM013</v>
          </cell>
          <cell r="B2358" t="str">
            <v>螺帽</v>
          </cell>
          <cell r="C2358" t="str">
            <v>M12扁</v>
          </cell>
          <cell r="D2358" t="str">
            <v>只</v>
          </cell>
          <cell r="E2358">
            <v>1907</v>
          </cell>
          <cell r="F2358">
            <v>8800</v>
          </cell>
          <cell r="G2358">
            <v>712.8</v>
          </cell>
          <cell r="I2358">
            <v>712.8</v>
          </cell>
          <cell r="J2358">
            <v>6430</v>
          </cell>
          <cell r="K2358">
            <v>520.83000000000004</v>
          </cell>
          <cell r="L2358">
            <v>4.72</v>
          </cell>
          <cell r="M2358">
            <v>525.54999999999995</v>
          </cell>
          <cell r="N2358">
            <v>4277</v>
          </cell>
          <cell r="O2358">
            <v>346.43</v>
          </cell>
          <cell r="P2358">
            <v>-10.57</v>
          </cell>
          <cell r="Q2358">
            <v>335.86</v>
          </cell>
        </row>
        <row r="2359">
          <cell r="A2359" t="str">
            <v>LM015</v>
          </cell>
          <cell r="B2359" t="str">
            <v>螺帽</v>
          </cell>
          <cell r="C2359" t="str">
            <v>M16</v>
          </cell>
          <cell r="D2359" t="str">
            <v>只</v>
          </cell>
          <cell r="E2359">
            <v>8354</v>
          </cell>
          <cell r="F2359">
            <v>81470</v>
          </cell>
          <cell r="G2359">
            <v>14909.01</v>
          </cell>
          <cell r="H2359">
            <v>35.54</v>
          </cell>
          <cell r="I2359">
            <v>14944.55</v>
          </cell>
          <cell r="J2359">
            <v>78172</v>
          </cell>
          <cell r="K2359">
            <v>14305.52</v>
          </cell>
          <cell r="L2359">
            <v>250.18</v>
          </cell>
          <cell r="M2359">
            <v>14555.7</v>
          </cell>
          <cell r="N2359">
            <v>11652</v>
          </cell>
          <cell r="O2359">
            <v>2132</v>
          </cell>
          <cell r="P2359">
            <v>-16.82</v>
          </cell>
          <cell r="Q2359">
            <v>2115.1799999999998</v>
          </cell>
        </row>
        <row r="2360">
          <cell r="A2360" t="str">
            <v>LM016</v>
          </cell>
          <cell r="B2360" t="str">
            <v>螺帽</v>
          </cell>
          <cell r="C2360" t="str">
            <v>M16左牙</v>
          </cell>
          <cell r="D2360" t="str">
            <v>只</v>
          </cell>
          <cell r="E2360">
            <v>363</v>
          </cell>
          <cell r="F2360">
            <v>2500</v>
          </cell>
          <cell r="G2360">
            <v>675</v>
          </cell>
          <cell r="H2360">
            <v>-213.46</v>
          </cell>
          <cell r="I2360">
            <v>461.54</v>
          </cell>
          <cell r="J2360">
            <v>646</v>
          </cell>
          <cell r="K2360">
            <v>174.42</v>
          </cell>
          <cell r="L2360">
            <v>-33.96</v>
          </cell>
          <cell r="M2360">
            <v>140.46</v>
          </cell>
          <cell r="N2360">
            <v>2217</v>
          </cell>
          <cell r="O2360">
            <v>598.59</v>
          </cell>
          <cell r="P2360">
            <v>-181.33</v>
          </cell>
          <cell r="Q2360">
            <v>417.26</v>
          </cell>
        </row>
        <row r="2361">
          <cell r="A2361" t="str">
            <v>LM017</v>
          </cell>
          <cell r="B2361" t="str">
            <v>螺帽</v>
          </cell>
          <cell r="C2361" t="str">
            <v>M16厚</v>
          </cell>
          <cell r="D2361" t="str">
            <v>只</v>
          </cell>
          <cell r="E2361">
            <v>978</v>
          </cell>
          <cell r="F2361">
            <v>4472</v>
          </cell>
          <cell r="G2361">
            <v>1909.54</v>
          </cell>
          <cell r="H2361">
            <v>328.73</v>
          </cell>
          <cell r="I2361">
            <v>2238.27</v>
          </cell>
          <cell r="J2361">
            <v>4438</v>
          </cell>
          <cell r="K2361">
            <v>1895.04</v>
          </cell>
          <cell r="L2361">
            <v>270.01</v>
          </cell>
          <cell r="M2361">
            <v>2165.0500000000002</v>
          </cell>
          <cell r="N2361">
            <v>1012</v>
          </cell>
          <cell r="O2361">
            <v>432.05</v>
          </cell>
          <cell r="P2361">
            <v>42.58</v>
          </cell>
          <cell r="Q2361">
            <v>474.63</v>
          </cell>
        </row>
        <row r="2362">
          <cell r="A2362" t="str">
            <v>LM018</v>
          </cell>
          <cell r="B2362" t="str">
            <v>螺帽</v>
          </cell>
          <cell r="C2362" t="str">
            <v>M16扁</v>
          </cell>
          <cell r="D2362" t="str">
            <v>只</v>
          </cell>
          <cell r="E2362">
            <v>3311</v>
          </cell>
          <cell r="F2362">
            <v>2000</v>
          </cell>
          <cell r="G2362">
            <v>302</v>
          </cell>
          <cell r="I2362">
            <v>302</v>
          </cell>
          <cell r="J2362">
            <v>4021</v>
          </cell>
          <cell r="K2362">
            <v>607.16999999999996</v>
          </cell>
          <cell r="L2362">
            <v>-8.9499999999999993</v>
          </cell>
          <cell r="M2362">
            <v>598.22</v>
          </cell>
          <cell r="N2362">
            <v>1290</v>
          </cell>
          <cell r="O2362">
            <v>194.76</v>
          </cell>
          <cell r="P2362">
            <v>-11.68</v>
          </cell>
          <cell r="Q2362">
            <v>183.08</v>
          </cell>
        </row>
        <row r="2363">
          <cell r="A2363" t="str">
            <v>LM020</v>
          </cell>
          <cell r="B2363" t="str">
            <v>螺帽</v>
          </cell>
          <cell r="C2363" t="str">
            <v>M20</v>
          </cell>
          <cell r="D2363" t="str">
            <v>只</v>
          </cell>
          <cell r="E2363">
            <v>2480</v>
          </cell>
          <cell r="F2363">
            <v>35950</v>
          </cell>
          <cell r="G2363">
            <v>12582.5</v>
          </cell>
          <cell r="H2363">
            <v>1852.68</v>
          </cell>
          <cell r="I2363">
            <v>14435.18</v>
          </cell>
          <cell r="J2363">
            <v>33340</v>
          </cell>
          <cell r="K2363">
            <v>11669</v>
          </cell>
          <cell r="L2363">
            <v>2070.5100000000002</v>
          </cell>
          <cell r="M2363">
            <v>13739.51</v>
          </cell>
          <cell r="N2363">
            <v>5090</v>
          </cell>
          <cell r="O2363">
            <v>1781.5</v>
          </cell>
          <cell r="P2363">
            <v>32.67</v>
          </cell>
          <cell r="Q2363">
            <v>1814.17</v>
          </cell>
        </row>
        <row r="2364">
          <cell r="A2364" t="str">
            <v>LM021</v>
          </cell>
          <cell r="B2364" t="str">
            <v>螺帽</v>
          </cell>
          <cell r="C2364" t="str">
            <v>M20扁</v>
          </cell>
          <cell r="D2364" t="str">
            <v>只</v>
          </cell>
          <cell r="E2364">
            <v>1608</v>
          </cell>
          <cell r="F2364">
            <v>2000</v>
          </cell>
          <cell r="G2364">
            <v>838</v>
          </cell>
          <cell r="I2364">
            <v>838</v>
          </cell>
          <cell r="J2364">
            <v>2176</v>
          </cell>
          <cell r="K2364">
            <v>911.75</v>
          </cell>
          <cell r="L2364">
            <v>-54.63</v>
          </cell>
          <cell r="M2364">
            <v>857.12</v>
          </cell>
          <cell r="N2364">
            <v>1432</v>
          </cell>
          <cell r="O2364">
            <v>599.97</v>
          </cell>
          <cell r="P2364">
            <v>16.86</v>
          </cell>
          <cell r="Q2364">
            <v>616.83000000000004</v>
          </cell>
        </row>
        <row r="2365">
          <cell r="A2365" t="str">
            <v>LM022</v>
          </cell>
          <cell r="B2365" t="str">
            <v>螺帽</v>
          </cell>
          <cell r="C2365" t="str">
            <v>M20厚</v>
          </cell>
          <cell r="D2365" t="str">
            <v>只</v>
          </cell>
          <cell r="E2365">
            <v>650</v>
          </cell>
          <cell r="F2365">
            <v>3095</v>
          </cell>
          <cell r="G2365">
            <v>2909.3</v>
          </cell>
          <cell r="H2365">
            <v>196.55</v>
          </cell>
          <cell r="I2365">
            <v>3105.85</v>
          </cell>
          <cell r="J2365">
            <v>2706</v>
          </cell>
          <cell r="K2365">
            <v>2543.64</v>
          </cell>
          <cell r="L2365">
            <v>109.48</v>
          </cell>
          <cell r="M2365">
            <v>2653.12</v>
          </cell>
          <cell r="N2365">
            <v>1039</v>
          </cell>
          <cell r="O2365">
            <v>976.66</v>
          </cell>
          <cell r="P2365">
            <v>86.79</v>
          </cell>
          <cell r="Q2365">
            <v>1063.45</v>
          </cell>
        </row>
        <row r="2366">
          <cell r="A2366" t="str">
            <v>LM023</v>
          </cell>
          <cell r="B2366" t="str">
            <v>螺帽</v>
          </cell>
          <cell r="C2366" t="str">
            <v>M24</v>
          </cell>
          <cell r="D2366" t="str">
            <v>只</v>
          </cell>
          <cell r="E2366">
            <v>981</v>
          </cell>
          <cell r="F2366">
            <v>14928</v>
          </cell>
          <cell r="G2366">
            <v>9106.08</v>
          </cell>
          <cell r="H2366">
            <v>94.62</v>
          </cell>
          <cell r="I2366">
            <v>9200.7000000000007</v>
          </cell>
          <cell r="J2366">
            <v>15351</v>
          </cell>
          <cell r="K2366">
            <v>9364.11</v>
          </cell>
          <cell r="L2366">
            <v>270.64</v>
          </cell>
          <cell r="M2366">
            <v>9634.75</v>
          </cell>
          <cell r="N2366">
            <v>558</v>
          </cell>
          <cell r="O2366">
            <v>340.38</v>
          </cell>
          <cell r="P2366">
            <v>-172.48</v>
          </cell>
          <cell r="Q2366">
            <v>167.9</v>
          </cell>
        </row>
        <row r="2367">
          <cell r="A2367" t="str">
            <v>LM024</v>
          </cell>
          <cell r="B2367" t="str">
            <v>螺帽</v>
          </cell>
          <cell r="C2367" t="str">
            <v>M24厚</v>
          </cell>
          <cell r="D2367" t="str">
            <v>只</v>
          </cell>
          <cell r="F2367">
            <v>2293</v>
          </cell>
          <cell r="G2367">
            <v>2293</v>
          </cell>
          <cell r="H2367">
            <v>208.12</v>
          </cell>
          <cell r="I2367">
            <v>2501.12</v>
          </cell>
          <cell r="J2367">
            <v>1905</v>
          </cell>
          <cell r="K2367">
            <v>1905</v>
          </cell>
          <cell r="L2367">
            <v>174.66</v>
          </cell>
          <cell r="M2367">
            <v>2079.66</v>
          </cell>
          <cell r="N2367">
            <v>388</v>
          </cell>
          <cell r="O2367">
            <v>388</v>
          </cell>
          <cell r="P2367">
            <v>-22.1</v>
          </cell>
          <cell r="Q2367">
            <v>365.9</v>
          </cell>
        </row>
        <row r="2368">
          <cell r="A2368" t="str">
            <v>LM025</v>
          </cell>
          <cell r="B2368" t="str">
            <v>螺帽</v>
          </cell>
          <cell r="C2368" t="str">
            <v>M24扁</v>
          </cell>
          <cell r="D2368" t="str">
            <v>只</v>
          </cell>
          <cell r="E2368">
            <v>716</v>
          </cell>
          <cell r="F2368">
            <v>2300</v>
          </cell>
          <cell r="G2368">
            <v>1375.4</v>
          </cell>
          <cell r="I2368">
            <v>1375.4</v>
          </cell>
          <cell r="J2368">
            <v>2362</v>
          </cell>
          <cell r="K2368">
            <v>1412.47</v>
          </cell>
          <cell r="L2368">
            <v>41.76</v>
          </cell>
          <cell r="M2368">
            <v>1454.23</v>
          </cell>
          <cell r="N2368">
            <v>654</v>
          </cell>
          <cell r="O2368">
            <v>391.13</v>
          </cell>
          <cell r="P2368">
            <v>-44.94</v>
          </cell>
          <cell r="Q2368">
            <v>346.19</v>
          </cell>
        </row>
        <row r="2369">
          <cell r="A2369" t="str">
            <v>LM028</v>
          </cell>
          <cell r="B2369" t="str">
            <v>螺帽</v>
          </cell>
          <cell r="C2369" t="str">
            <v>M30</v>
          </cell>
          <cell r="D2369" t="str">
            <v>只</v>
          </cell>
          <cell r="E2369">
            <v>434</v>
          </cell>
          <cell r="F2369">
            <v>4968</v>
          </cell>
          <cell r="G2369">
            <v>7302.96</v>
          </cell>
          <cell r="H2369">
            <v>63.56</v>
          </cell>
          <cell r="I2369">
            <v>7366.52</v>
          </cell>
          <cell r="J2369">
            <v>5198</v>
          </cell>
          <cell r="K2369">
            <v>7641.06</v>
          </cell>
          <cell r="L2369">
            <v>158.65</v>
          </cell>
          <cell r="M2369">
            <v>7799.71</v>
          </cell>
          <cell r="N2369">
            <v>204</v>
          </cell>
          <cell r="O2369">
            <v>299.88</v>
          </cell>
          <cell r="P2369">
            <v>-38.72</v>
          </cell>
          <cell r="Q2369">
            <v>261.16000000000003</v>
          </cell>
        </row>
        <row r="2370">
          <cell r="A2370" t="str">
            <v>LM030</v>
          </cell>
          <cell r="B2370" t="str">
            <v>螺帽</v>
          </cell>
          <cell r="C2370" t="str">
            <v>M30扁</v>
          </cell>
          <cell r="D2370" t="str">
            <v>只</v>
          </cell>
          <cell r="E2370">
            <v>240</v>
          </cell>
          <cell r="F2370">
            <v>500</v>
          </cell>
          <cell r="G2370">
            <v>700</v>
          </cell>
          <cell r="H2370">
            <v>58.54</v>
          </cell>
          <cell r="I2370">
            <v>758.54</v>
          </cell>
          <cell r="J2370">
            <v>444</v>
          </cell>
          <cell r="K2370">
            <v>621.6</v>
          </cell>
          <cell r="L2370">
            <v>28.05</v>
          </cell>
          <cell r="M2370">
            <v>649.65</v>
          </cell>
          <cell r="N2370">
            <v>296</v>
          </cell>
          <cell r="O2370">
            <v>414.4</v>
          </cell>
          <cell r="P2370">
            <v>28.08</v>
          </cell>
          <cell r="Q2370">
            <v>442.48</v>
          </cell>
        </row>
        <row r="2371">
          <cell r="A2371" t="str">
            <v>LM031</v>
          </cell>
          <cell r="B2371" t="str">
            <v>螺帽</v>
          </cell>
          <cell r="C2371" t="str">
            <v>M36</v>
          </cell>
          <cell r="D2371" t="str">
            <v>只</v>
          </cell>
          <cell r="E2371">
            <v>166</v>
          </cell>
          <cell r="F2371">
            <v>808</v>
          </cell>
          <cell r="G2371">
            <v>1502.88</v>
          </cell>
          <cell r="H2371">
            <v>32.979999999999997</v>
          </cell>
          <cell r="I2371">
            <v>1535.86</v>
          </cell>
          <cell r="J2371">
            <v>671</v>
          </cell>
          <cell r="K2371">
            <v>1248.06</v>
          </cell>
          <cell r="L2371">
            <v>140.61000000000001</v>
          </cell>
          <cell r="M2371">
            <v>1388.67</v>
          </cell>
          <cell r="N2371">
            <v>303</v>
          </cell>
          <cell r="O2371">
            <v>563.58000000000004</v>
          </cell>
          <cell r="P2371">
            <v>-313.99</v>
          </cell>
          <cell r="Q2371">
            <v>249.59</v>
          </cell>
        </row>
        <row r="2372">
          <cell r="A2372" t="str">
            <v>LM032</v>
          </cell>
          <cell r="B2372" t="str">
            <v>螺帽</v>
          </cell>
          <cell r="C2372" t="str">
            <v>M42</v>
          </cell>
          <cell r="D2372" t="str">
            <v>只</v>
          </cell>
          <cell r="E2372">
            <v>92</v>
          </cell>
          <cell r="F2372">
            <v>2099</v>
          </cell>
          <cell r="G2372">
            <v>8689.86</v>
          </cell>
          <cell r="I2372">
            <v>8689.86</v>
          </cell>
          <cell r="J2372">
            <v>1790</v>
          </cell>
          <cell r="K2372">
            <v>7410.6</v>
          </cell>
          <cell r="L2372">
            <v>164.89</v>
          </cell>
          <cell r="M2372">
            <v>7575.49</v>
          </cell>
          <cell r="N2372">
            <v>401</v>
          </cell>
          <cell r="O2372">
            <v>1660.14</v>
          </cell>
          <cell r="P2372">
            <v>-165.34</v>
          </cell>
          <cell r="Q2372">
            <v>1494.8</v>
          </cell>
        </row>
        <row r="2373">
          <cell r="A2373" t="str">
            <v>LM033</v>
          </cell>
          <cell r="B2373" t="str">
            <v>螺帽</v>
          </cell>
          <cell r="C2373" t="str">
            <v>M48</v>
          </cell>
          <cell r="D2373" t="str">
            <v>只</v>
          </cell>
          <cell r="E2373">
            <v>158</v>
          </cell>
          <cell r="F2373">
            <v>454</v>
          </cell>
          <cell r="G2373">
            <v>3686.48</v>
          </cell>
          <cell r="H2373">
            <v>159.03</v>
          </cell>
          <cell r="I2373">
            <v>3845.51</v>
          </cell>
          <cell r="J2373">
            <v>407</v>
          </cell>
          <cell r="K2373">
            <v>3304.84</v>
          </cell>
          <cell r="L2373">
            <v>97.02</v>
          </cell>
          <cell r="M2373">
            <v>3401.86</v>
          </cell>
          <cell r="N2373">
            <v>205</v>
          </cell>
          <cell r="O2373">
            <v>1664.6</v>
          </cell>
          <cell r="P2373">
            <v>61.96</v>
          </cell>
          <cell r="Q2373">
            <v>1726.56</v>
          </cell>
        </row>
        <row r="2374">
          <cell r="A2374" t="str">
            <v>LM034</v>
          </cell>
          <cell r="B2374" t="str">
            <v>螺帽</v>
          </cell>
          <cell r="C2374" t="str">
            <v>M22</v>
          </cell>
          <cell r="D2374" t="str">
            <v>只</v>
          </cell>
          <cell r="F2374">
            <v>10</v>
          </cell>
          <cell r="G2374">
            <v>10.199999999999999</v>
          </cell>
          <cell r="H2374">
            <v>0.06</v>
          </cell>
          <cell r="I2374">
            <v>10.26</v>
          </cell>
          <cell r="J2374">
            <v>10</v>
          </cell>
          <cell r="K2374">
            <v>10.199999999999999</v>
          </cell>
          <cell r="L2374">
            <v>0.06</v>
          </cell>
          <cell r="M2374">
            <v>10.26</v>
          </cell>
        </row>
        <row r="2375">
          <cell r="A2375" t="str">
            <v>LM037</v>
          </cell>
          <cell r="B2375" t="str">
            <v>平垫片</v>
          </cell>
          <cell r="C2375" t="str">
            <v>Q4</v>
          </cell>
          <cell r="D2375" t="str">
            <v>只</v>
          </cell>
          <cell r="E2375">
            <v>20000</v>
          </cell>
          <cell r="F2375">
            <v>85000</v>
          </cell>
          <cell r="G2375">
            <v>340</v>
          </cell>
          <cell r="I2375">
            <v>340</v>
          </cell>
          <cell r="J2375">
            <v>80200</v>
          </cell>
          <cell r="K2375">
            <v>320.8</v>
          </cell>
          <cell r="L2375">
            <v>98.12</v>
          </cell>
          <cell r="M2375">
            <v>418.92</v>
          </cell>
          <cell r="N2375">
            <v>24800</v>
          </cell>
          <cell r="O2375">
            <v>99.2</v>
          </cell>
          <cell r="P2375">
            <v>-98.12</v>
          </cell>
          <cell r="Q2375">
            <v>1.08</v>
          </cell>
        </row>
        <row r="2376">
          <cell r="A2376" t="str">
            <v>LM038</v>
          </cell>
          <cell r="B2376" t="str">
            <v>平垫片</v>
          </cell>
          <cell r="C2376" t="str">
            <v>Q5</v>
          </cell>
          <cell r="D2376" t="str">
            <v>只</v>
          </cell>
          <cell r="E2376">
            <v>4817</v>
          </cell>
          <cell r="F2376">
            <v>50000</v>
          </cell>
          <cell r="G2376">
            <v>175</v>
          </cell>
          <cell r="I2376">
            <v>175</v>
          </cell>
          <cell r="J2376">
            <v>10322</v>
          </cell>
          <cell r="K2376">
            <v>36.14</v>
          </cell>
          <cell r="L2376">
            <v>2.5299999999999998</v>
          </cell>
          <cell r="M2376">
            <v>38.67</v>
          </cell>
          <cell r="N2376">
            <v>44495</v>
          </cell>
          <cell r="O2376">
            <v>155.69</v>
          </cell>
          <cell r="P2376">
            <v>-2.78</v>
          </cell>
          <cell r="Q2376">
            <v>152.91</v>
          </cell>
        </row>
        <row r="2377">
          <cell r="A2377" t="str">
            <v>LM039</v>
          </cell>
          <cell r="B2377" t="str">
            <v>平垫片</v>
          </cell>
          <cell r="C2377" t="str">
            <v>Q6</v>
          </cell>
          <cell r="D2377" t="str">
            <v>只</v>
          </cell>
          <cell r="E2377">
            <v>11087</v>
          </cell>
          <cell r="F2377">
            <v>30000</v>
          </cell>
          <cell r="G2377">
            <v>234</v>
          </cell>
          <cell r="I2377">
            <v>234</v>
          </cell>
          <cell r="J2377">
            <v>11771</v>
          </cell>
          <cell r="K2377">
            <v>91.82</v>
          </cell>
          <cell r="L2377">
            <v>-1.33</v>
          </cell>
          <cell r="M2377">
            <v>90.49</v>
          </cell>
          <cell r="N2377">
            <v>29316</v>
          </cell>
          <cell r="O2377">
            <v>228.63</v>
          </cell>
          <cell r="P2377">
            <v>-4.5599999999999996</v>
          </cell>
          <cell r="Q2377">
            <v>224.07</v>
          </cell>
        </row>
        <row r="2378">
          <cell r="A2378" t="str">
            <v>LM041</v>
          </cell>
          <cell r="B2378" t="str">
            <v>平垫片</v>
          </cell>
          <cell r="C2378" t="str">
            <v>Q10</v>
          </cell>
          <cell r="D2378" t="str">
            <v>只</v>
          </cell>
          <cell r="E2378">
            <v>14886</v>
          </cell>
          <cell r="F2378">
            <v>56700</v>
          </cell>
          <cell r="G2378">
            <v>708.75</v>
          </cell>
          <cell r="H2378">
            <v>223.33</v>
          </cell>
          <cell r="I2378">
            <v>932.08</v>
          </cell>
          <cell r="J2378">
            <v>45373</v>
          </cell>
          <cell r="K2378">
            <v>567.30999999999995</v>
          </cell>
          <cell r="L2378">
            <v>287.08</v>
          </cell>
          <cell r="M2378">
            <v>854.39</v>
          </cell>
          <cell r="N2378">
            <v>26213</v>
          </cell>
          <cell r="O2378">
            <v>327.02</v>
          </cell>
          <cell r="P2378">
            <v>-22.15</v>
          </cell>
          <cell r="Q2378">
            <v>304.87</v>
          </cell>
        </row>
        <row r="2379">
          <cell r="A2379" t="str">
            <v>LM043</v>
          </cell>
          <cell r="B2379" t="str">
            <v>平垫片</v>
          </cell>
          <cell r="C2379" t="str">
            <v>Q12</v>
          </cell>
          <cell r="D2379" t="str">
            <v>只</v>
          </cell>
          <cell r="E2379">
            <v>12179</v>
          </cell>
          <cell r="F2379">
            <v>25080</v>
          </cell>
          <cell r="G2379">
            <v>2508</v>
          </cell>
          <cell r="H2379">
            <v>-462.78</v>
          </cell>
          <cell r="I2379">
            <v>2045.22</v>
          </cell>
          <cell r="J2379">
            <v>17140</v>
          </cell>
          <cell r="K2379">
            <v>1714</v>
          </cell>
          <cell r="L2379">
            <v>-127.71</v>
          </cell>
          <cell r="M2379">
            <v>1586.29</v>
          </cell>
          <cell r="N2379">
            <v>20119</v>
          </cell>
          <cell r="O2379">
            <v>2011.9</v>
          </cell>
          <cell r="P2379">
            <v>-218.34</v>
          </cell>
          <cell r="Q2379">
            <v>1793.56</v>
          </cell>
        </row>
        <row r="2380">
          <cell r="A2380" t="str">
            <v>LM044</v>
          </cell>
          <cell r="B2380" t="str">
            <v>平垫片</v>
          </cell>
          <cell r="C2380" t="str">
            <v>Q12加大</v>
          </cell>
          <cell r="D2380" t="str">
            <v>只</v>
          </cell>
          <cell r="E2380">
            <v>6051</v>
          </cell>
          <cell r="F2380">
            <v>12200</v>
          </cell>
          <cell r="G2380">
            <v>1249.28</v>
          </cell>
          <cell r="H2380">
            <v>376.89</v>
          </cell>
          <cell r="I2380">
            <v>1626.17</v>
          </cell>
          <cell r="J2380">
            <v>14630</v>
          </cell>
          <cell r="K2380">
            <v>1498.11</v>
          </cell>
          <cell r="L2380">
            <v>3</v>
          </cell>
          <cell r="M2380">
            <v>1501.11</v>
          </cell>
          <cell r="N2380">
            <v>3621</v>
          </cell>
          <cell r="O2380">
            <v>370.83</v>
          </cell>
          <cell r="P2380">
            <v>24.31</v>
          </cell>
          <cell r="Q2380">
            <v>395.14</v>
          </cell>
        </row>
        <row r="2381">
          <cell r="A2381" t="str">
            <v>LM047</v>
          </cell>
          <cell r="B2381" t="str">
            <v>平垫片</v>
          </cell>
          <cell r="C2381" t="str">
            <v>Q16加大</v>
          </cell>
          <cell r="D2381" t="str">
            <v>只</v>
          </cell>
          <cell r="E2381">
            <v>6391</v>
          </cell>
          <cell r="F2381">
            <v>52630</v>
          </cell>
          <cell r="G2381">
            <v>10526</v>
          </cell>
          <cell r="H2381">
            <v>746.67</v>
          </cell>
          <cell r="I2381">
            <v>11272.67</v>
          </cell>
          <cell r="J2381">
            <v>56825</v>
          </cell>
          <cell r="K2381">
            <v>11365</v>
          </cell>
          <cell r="L2381">
            <v>1152.33</v>
          </cell>
          <cell r="M2381">
            <v>12517.33</v>
          </cell>
          <cell r="N2381">
            <v>2196</v>
          </cell>
          <cell r="O2381">
            <v>439.2</v>
          </cell>
          <cell r="P2381">
            <v>-751.2</v>
          </cell>
          <cell r="Q2381">
            <v>-312</v>
          </cell>
        </row>
        <row r="2382">
          <cell r="A2382" t="str">
            <v>LM049</v>
          </cell>
          <cell r="B2382" t="str">
            <v>平垫片</v>
          </cell>
          <cell r="C2382" t="str">
            <v>Q20加大</v>
          </cell>
          <cell r="D2382" t="str">
            <v>只</v>
          </cell>
          <cell r="E2382">
            <v>2047</v>
          </cell>
          <cell r="F2382">
            <v>18616</v>
          </cell>
          <cell r="G2382">
            <v>7446.4</v>
          </cell>
          <cell r="H2382">
            <v>-71.11</v>
          </cell>
          <cell r="I2382">
            <v>7375.29</v>
          </cell>
          <cell r="J2382">
            <v>14681</v>
          </cell>
          <cell r="K2382">
            <v>5872.4</v>
          </cell>
          <cell r="L2382">
            <v>-105.63</v>
          </cell>
          <cell r="M2382">
            <v>5766.77</v>
          </cell>
          <cell r="N2382">
            <v>5982</v>
          </cell>
          <cell r="O2382">
            <v>2392.8000000000002</v>
          </cell>
          <cell r="P2382">
            <v>86.11</v>
          </cell>
          <cell r="Q2382">
            <v>2478.91</v>
          </cell>
        </row>
        <row r="2383">
          <cell r="A2383" t="str">
            <v>LM050</v>
          </cell>
          <cell r="B2383" t="str">
            <v>平垫片</v>
          </cell>
          <cell r="C2383" t="str">
            <v>Q24</v>
          </cell>
          <cell r="D2383" t="str">
            <v>只</v>
          </cell>
          <cell r="E2383">
            <v>2407</v>
          </cell>
          <cell r="F2383">
            <v>5750</v>
          </cell>
          <cell r="G2383">
            <v>3835.25</v>
          </cell>
          <cell r="H2383">
            <v>-2404.14</v>
          </cell>
          <cell r="I2383">
            <v>1431.11</v>
          </cell>
          <cell r="J2383">
            <v>6467</v>
          </cell>
          <cell r="K2383">
            <v>4313.49</v>
          </cell>
          <cell r="L2383">
            <v>-930.78</v>
          </cell>
          <cell r="M2383">
            <v>3382.71</v>
          </cell>
          <cell r="N2383">
            <v>1690</v>
          </cell>
          <cell r="O2383">
            <v>1127.22</v>
          </cell>
          <cell r="P2383">
            <v>-656.16</v>
          </cell>
          <cell r="Q2383">
            <v>471.06</v>
          </cell>
        </row>
        <row r="2384">
          <cell r="A2384" t="str">
            <v>LM052</v>
          </cell>
          <cell r="B2384" t="str">
            <v>平垫片</v>
          </cell>
          <cell r="C2384" t="str">
            <v>Q30</v>
          </cell>
          <cell r="D2384" t="str">
            <v>只</v>
          </cell>
          <cell r="E2384">
            <v>606</v>
          </cell>
          <cell r="F2384">
            <v>4907</v>
          </cell>
          <cell r="G2384">
            <v>1251.29</v>
          </cell>
          <cell r="H2384">
            <v>624.46</v>
          </cell>
          <cell r="I2384">
            <v>1875.75</v>
          </cell>
          <cell r="J2384">
            <v>2824</v>
          </cell>
          <cell r="K2384">
            <v>720.14</v>
          </cell>
          <cell r="L2384">
            <v>246.82</v>
          </cell>
          <cell r="M2384">
            <v>966.96</v>
          </cell>
          <cell r="N2384">
            <v>2689</v>
          </cell>
          <cell r="O2384">
            <v>685.66</v>
          </cell>
          <cell r="P2384">
            <v>259.57</v>
          </cell>
          <cell r="Q2384">
            <v>945.23</v>
          </cell>
        </row>
        <row r="2385">
          <cell r="A2385" t="str">
            <v>LM053</v>
          </cell>
          <cell r="B2385" t="str">
            <v>加大垫片</v>
          </cell>
          <cell r="C2385" t="str">
            <v>Q30</v>
          </cell>
          <cell r="D2385" t="str">
            <v>只</v>
          </cell>
          <cell r="E2385">
            <v>361</v>
          </cell>
          <cell r="F2385">
            <v>1924</v>
          </cell>
          <cell r="G2385">
            <v>919.67</v>
          </cell>
          <cell r="I2385">
            <v>919.67</v>
          </cell>
          <cell r="J2385">
            <v>1832</v>
          </cell>
          <cell r="K2385">
            <v>875.61</v>
          </cell>
          <cell r="L2385">
            <v>523.29</v>
          </cell>
          <cell r="M2385">
            <v>1398.9</v>
          </cell>
          <cell r="N2385">
            <v>453</v>
          </cell>
          <cell r="O2385">
            <v>216.61</v>
          </cell>
          <cell r="P2385">
            <v>-328.51</v>
          </cell>
          <cell r="Q2385">
            <v>-111.9</v>
          </cell>
        </row>
        <row r="2386">
          <cell r="A2386" t="str">
            <v>LM056</v>
          </cell>
          <cell r="B2386" t="str">
            <v>平垫片</v>
          </cell>
          <cell r="C2386" t="str">
            <v>Q42</v>
          </cell>
          <cell r="D2386" t="str">
            <v>只</v>
          </cell>
          <cell r="F2386">
            <v>2333</v>
          </cell>
          <cell r="G2386">
            <v>2589.63</v>
          </cell>
          <cell r="I2386">
            <v>2589.63</v>
          </cell>
          <cell r="J2386">
            <v>1822</v>
          </cell>
          <cell r="K2386">
            <v>2022.42</v>
          </cell>
          <cell r="L2386">
            <v>-205.31</v>
          </cell>
          <cell r="M2386">
            <v>1817.11</v>
          </cell>
          <cell r="N2386">
            <v>511</v>
          </cell>
          <cell r="O2386">
            <v>567.21</v>
          </cell>
          <cell r="P2386">
            <v>-550.17999999999995</v>
          </cell>
          <cell r="Q2386">
            <v>17.03</v>
          </cell>
        </row>
        <row r="2387">
          <cell r="A2387" t="str">
            <v>LM057</v>
          </cell>
          <cell r="B2387" t="str">
            <v>平垫片</v>
          </cell>
          <cell r="C2387" t="str">
            <v>Q48</v>
          </cell>
          <cell r="D2387" t="str">
            <v>只</v>
          </cell>
          <cell r="E2387">
            <v>377</v>
          </cell>
          <cell r="F2387">
            <v>1671</v>
          </cell>
          <cell r="G2387">
            <v>2506.5</v>
          </cell>
          <cell r="H2387">
            <v>6.44</v>
          </cell>
          <cell r="I2387">
            <v>2512.94</v>
          </cell>
          <cell r="J2387">
            <v>392</v>
          </cell>
          <cell r="K2387">
            <v>588</v>
          </cell>
          <cell r="L2387">
            <v>34.14</v>
          </cell>
          <cell r="M2387">
            <v>622.14</v>
          </cell>
          <cell r="N2387">
            <v>1656</v>
          </cell>
          <cell r="O2387">
            <v>2484</v>
          </cell>
          <cell r="P2387">
            <v>-162.44999999999999</v>
          </cell>
          <cell r="Q2387">
            <v>2321.5500000000002</v>
          </cell>
        </row>
        <row r="2388">
          <cell r="A2388" t="str">
            <v>LM064</v>
          </cell>
          <cell r="B2388" t="str">
            <v>弹王垫片</v>
          </cell>
          <cell r="C2388" t="str">
            <v>Q8</v>
          </cell>
          <cell r="D2388" t="str">
            <v>只</v>
          </cell>
          <cell r="E2388">
            <v>11047</v>
          </cell>
          <cell r="F2388">
            <v>94700</v>
          </cell>
          <cell r="G2388">
            <v>1894</v>
          </cell>
          <cell r="I2388">
            <v>1894</v>
          </cell>
          <cell r="J2388">
            <v>20683</v>
          </cell>
          <cell r="K2388">
            <v>413.66</v>
          </cell>
          <cell r="L2388">
            <v>43.67</v>
          </cell>
          <cell r="M2388">
            <v>457.33</v>
          </cell>
          <cell r="N2388">
            <v>85064</v>
          </cell>
          <cell r="O2388">
            <v>1701.28</v>
          </cell>
          <cell r="P2388">
            <v>-44.53</v>
          </cell>
          <cell r="Q2388">
            <v>1656.75</v>
          </cell>
        </row>
        <row r="2389">
          <cell r="A2389" t="str">
            <v>LM065</v>
          </cell>
          <cell r="B2389" t="str">
            <v>弹王垫片</v>
          </cell>
          <cell r="C2389" t="str">
            <v>Q10</v>
          </cell>
          <cell r="D2389" t="str">
            <v>只</v>
          </cell>
          <cell r="E2389">
            <v>17894</v>
          </cell>
          <cell r="F2389">
            <v>20000</v>
          </cell>
          <cell r="G2389">
            <v>400</v>
          </cell>
          <cell r="H2389">
            <v>111.11</v>
          </cell>
          <cell r="I2389">
            <v>511.11</v>
          </cell>
          <cell r="J2389">
            <v>19860</v>
          </cell>
          <cell r="K2389">
            <v>397.2</v>
          </cell>
          <cell r="L2389">
            <v>13.33</v>
          </cell>
          <cell r="M2389">
            <v>410.53</v>
          </cell>
          <cell r="N2389">
            <v>18034</v>
          </cell>
          <cell r="O2389">
            <v>360.68</v>
          </cell>
          <cell r="P2389">
            <v>43.56</v>
          </cell>
          <cell r="Q2389">
            <v>404.24</v>
          </cell>
        </row>
        <row r="2390">
          <cell r="A2390" t="str">
            <v>LM066</v>
          </cell>
          <cell r="B2390" t="str">
            <v>弹王垫片</v>
          </cell>
          <cell r="C2390" t="str">
            <v>Q12</v>
          </cell>
          <cell r="D2390" t="str">
            <v>只</v>
          </cell>
          <cell r="E2390">
            <v>7845</v>
          </cell>
          <cell r="F2390">
            <v>12000</v>
          </cell>
          <cell r="G2390">
            <v>510</v>
          </cell>
          <cell r="I2390">
            <v>510</v>
          </cell>
          <cell r="J2390">
            <v>14261</v>
          </cell>
          <cell r="K2390">
            <v>606.33000000000004</v>
          </cell>
          <cell r="L2390">
            <v>35.04</v>
          </cell>
          <cell r="M2390">
            <v>641.37</v>
          </cell>
          <cell r="N2390">
            <v>5584</v>
          </cell>
          <cell r="O2390">
            <v>236.33</v>
          </cell>
          <cell r="P2390">
            <v>-74.959999999999994</v>
          </cell>
          <cell r="Q2390">
            <v>161.37</v>
          </cell>
        </row>
        <row r="2391">
          <cell r="A2391" t="str">
            <v>LM070</v>
          </cell>
          <cell r="B2391" t="str">
            <v>弹王垫片</v>
          </cell>
          <cell r="C2391" t="str">
            <v>Q20</v>
          </cell>
          <cell r="D2391" t="str">
            <v>只</v>
          </cell>
          <cell r="E2391">
            <v>1862</v>
          </cell>
          <cell r="F2391">
            <v>8460</v>
          </cell>
          <cell r="G2391">
            <v>4906.8</v>
          </cell>
          <cell r="I2391">
            <v>4906.8</v>
          </cell>
          <cell r="J2391">
            <v>5752</v>
          </cell>
          <cell r="K2391">
            <v>3336.16</v>
          </cell>
          <cell r="L2391">
            <v>-1759.93</v>
          </cell>
          <cell r="M2391">
            <v>1576.23</v>
          </cell>
          <cell r="N2391">
            <v>4570</v>
          </cell>
          <cell r="O2391">
            <v>2650.6</v>
          </cell>
          <cell r="P2391">
            <v>1774.79</v>
          </cell>
          <cell r="Q2391">
            <v>4425.3900000000003</v>
          </cell>
        </row>
        <row r="2392">
          <cell r="A2392" t="str">
            <v>LM072</v>
          </cell>
          <cell r="B2392" t="str">
            <v>弹王垫片</v>
          </cell>
          <cell r="C2392" t="str">
            <v>Q30</v>
          </cell>
          <cell r="D2392" t="str">
            <v>只</v>
          </cell>
          <cell r="E2392">
            <v>827</v>
          </cell>
          <cell r="F2392">
            <v>1000</v>
          </cell>
          <cell r="G2392">
            <v>70</v>
          </cell>
          <cell r="I2392">
            <v>70</v>
          </cell>
          <cell r="J2392">
            <v>1137</v>
          </cell>
          <cell r="K2392">
            <v>79.59</v>
          </cell>
          <cell r="L2392">
            <v>-6.82</v>
          </cell>
          <cell r="M2392">
            <v>72.77</v>
          </cell>
          <cell r="N2392">
            <v>690</v>
          </cell>
          <cell r="O2392">
            <v>48.3</v>
          </cell>
          <cell r="P2392">
            <v>-72.5</v>
          </cell>
          <cell r="Q2392">
            <v>-24.2</v>
          </cell>
        </row>
        <row r="2393">
          <cell r="A2393" t="str">
            <v>NG001</v>
          </cell>
          <cell r="B2393" t="str">
            <v>软油管</v>
          </cell>
          <cell r="C2393" t="str">
            <v>JH21-25T(湿式OO型)</v>
          </cell>
          <cell r="D2393" t="str">
            <v>套</v>
          </cell>
        </row>
        <row r="2394">
          <cell r="A2394" t="str">
            <v>NG004</v>
          </cell>
          <cell r="B2394" t="str">
            <v>软油管</v>
          </cell>
          <cell r="C2394" t="str">
            <v>JH21-80T(湿式OO型)</v>
          </cell>
          <cell r="D2394" t="str">
            <v>套</v>
          </cell>
          <cell r="F2394">
            <v>10</v>
          </cell>
          <cell r="G2394">
            <v>5100</v>
          </cell>
          <cell r="I2394">
            <v>5100</v>
          </cell>
          <cell r="J2394">
            <v>10</v>
          </cell>
          <cell r="K2394">
            <v>5100</v>
          </cell>
          <cell r="M2394">
            <v>5100</v>
          </cell>
        </row>
        <row r="2395">
          <cell r="A2395" t="str">
            <v>NG005</v>
          </cell>
          <cell r="B2395" t="str">
            <v>软油管</v>
          </cell>
          <cell r="C2395" t="str">
            <v>JH21-125T(湿式OO型)</v>
          </cell>
          <cell r="D2395" t="str">
            <v>套</v>
          </cell>
          <cell r="F2395">
            <v>5</v>
          </cell>
          <cell r="G2395">
            <v>2150</v>
          </cell>
          <cell r="H2395">
            <v>3362.5</v>
          </cell>
          <cell r="I2395">
            <v>5512.5</v>
          </cell>
          <cell r="J2395">
            <v>5</v>
          </cell>
          <cell r="K2395">
            <v>2150</v>
          </cell>
          <cell r="L2395">
            <v>3362.5</v>
          </cell>
          <cell r="M2395">
            <v>5512.5</v>
          </cell>
        </row>
        <row r="2396">
          <cell r="A2396" t="str">
            <v>NG006</v>
          </cell>
          <cell r="B2396" t="str">
            <v>软油管</v>
          </cell>
          <cell r="C2396" t="str">
            <v>JH21-160T(湿式OO型)</v>
          </cell>
          <cell r="D2396" t="str">
            <v>套</v>
          </cell>
          <cell r="F2396">
            <v>5</v>
          </cell>
          <cell r="G2396">
            <v>2350</v>
          </cell>
          <cell r="I2396">
            <v>2350</v>
          </cell>
          <cell r="J2396">
            <v>2</v>
          </cell>
          <cell r="K2396">
            <v>940</v>
          </cell>
          <cell r="M2396">
            <v>940</v>
          </cell>
          <cell r="N2396">
            <v>3</v>
          </cell>
          <cell r="O2396">
            <v>1410</v>
          </cell>
          <cell r="Q2396">
            <v>1410</v>
          </cell>
        </row>
        <row r="2397">
          <cell r="A2397" t="str">
            <v>NG012</v>
          </cell>
          <cell r="B2397" t="str">
            <v>软油管</v>
          </cell>
          <cell r="C2397" t="str">
            <v>JH23-25T</v>
          </cell>
          <cell r="D2397" t="str">
            <v>套</v>
          </cell>
          <cell r="F2397">
            <v>10</v>
          </cell>
          <cell r="G2397">
            <v>3575</v>
          </cell>
          <cell r="I2397">
            <v>3575</v>
          </cell>
          <cell r="J2397">
            <v>6</v>
          </cell>
          <cell r="K2397">
            <v>2145</v>
          </cell>
          <cell r="M2397">
            <v>2145</v>
          </cell>
          <cell r="N2397">
            <v>4</v>
          </cell>
          <cell r="O2397">
            <v>1430</v>
          </cell>
          <cell r="Q2397">
            <v>1430</v>
          </cell>
        </row>
        <row r="2398">
          <cell r="A2398" t="str">
            <v>NG017</v>
          </cell>
          <cell r="B2398" t="str">
            <v>软油管</v>
          </cell>
          <cell r="C2398" t="str">
            <v>J23-100T</v>
          </cell>
          <cell r="D2398" t="str">
            <v>套</v>
          </cell>
          <cell r="F2398">
            <v>20</v>
          </cell>
          <cell r="G2398">
            <v>7450</v>
          </cell>
          <cell r="I2398">
            <v>7450</v>
          </cell>
          <cell r="J2398">
            <v>14</v>
          </cell>
          <cell r="K2398">
            <v>5215</v>
          </cell>
          <cell r="M2398">
            <v>5215</v>
          </cell>
          <cell r="N2398">
            <v>6</v>
          </cell>
          <cell r="O2398">
            <v>2235</v>
          </cell>
          <cell r="Q2398">
            <v>2235</v>
          </cell>
        </row>
        <row r="2399">
          <cell r="A2399" t="str">
            <v>NG018</v>
          </cell>
          <cell r="B2399" t="str">
            <v>软油管</v>
          </cell>
          <cell r="C2399" t="str">
            <v>JH23-100</v>
          </cell>
          <cell r="D2399" t="str">
            <v>套</v>
          </cell>
          <cell r="F2399">
            <v>10</v>
          </cell>
          <cell r="G2399">
            <v>3725</v>
          </cell>
          <cell r="I2399">
            <v>3725</v>
          </cell>
          <cell r="J2399">
            <v>10</v>
          </cell>
          <cell r="K2399">
            <v>3725</v>
          </cell>
          <cell r="M2399">
            <v>3725</v>
          </cell>
        </row>
        <row r="2400">
          <cell r="A2400" t="str">
            <v>NL002</v>
          </cell>
          <cell r="B2400" t="str">
            <v>内六角</v>
          </cell>
          <cell r="C2400" t="str">
            <v>5*12</v>
          </cell>
          <cell r="D2400" t="str">
            <v>只</v>
          </cell>
          <cell r="E2400">
            <v>637</v>
          </cell>
          <cell r="F2400">
            <v>2000</v>
          </cell>
          <cell r="G2400">
            <v>140</v>
          </cell>
          <cell r="I2400">
            <v>140</v>
          </cell>
          <cell r="J2400">
            <v>2001</v>
          </cell>
          <cell r="K2400">
            <v>140.07</v>
          </cell>
          <cell r="L2400">
            <v>2.41</v>
          </cell>
          <cell r="M2400">
            <v>142.47999999999999</v>
          </cell>
          <cell r="N2400">
            <v>636</v>
          </cell>
          <cell r="O2400">
            <v>44.52</v>
          </cell>
          <cell r="P2400">
            <v>-9.09</v>
          </cell>
          <cell r="Q2400">
            <v>35.43</v>
          </cell>
        </row>
        <row r="2401">
          <cell r="A2401" t="str">
            <v>NL003</v>
          </cell>
          <cell r="B2401" t="str">
            <v>内六角</v>
          </cell>
          <cell r="C2401" t="str">
            <v>5*20</v>
          </cell>
          <cell r="D2401" t="str">
            <v>只</v>
          </cell>
          <cell r="E2401">
            <v>180</v>
          </cell>
          <cell r="F2401">
            <v>1800</v>
          </cell>
          <cell r="G2401">
            <v>108</v>
          </cell>
          <cell r="H2401">
            <v>55.08</v>
          </cell>
          <cell r="I2401">
            <v>163.08000000000001</v>
          </cell>
          <cell r="J2401">
            <v>401</v>
          </cell>
          <cell r="K2401">
            <v>24.06</v>
          </cell>
          <cell r="L2401">
            <v>8.86</v>
          </cell>
          <cell r="M2401">
            <v>32.92</v>
          </cell>
          <cell r="N2401">
            <v>1579</v>
          </cell>
          <cell r="O2401">
            <v>94.74</v>
          </cell>
          <cell r="P2401">
            <v>46.04</v>
          </cell>
          <cell r="Q2401">
            <v>140.78</v>
          </cell>
        </row>
        <row r="2402">
          <cell r="A2402" t="str">
            <v>NL007</v>
          </cell>
          <cell r="B2402" t="str">
            <v>内六角</v>
          </cell>
          <cell r="C2402" t="str">
            <v>6*45</v>
          </cell>
          <cell r="D2402" t="str">
            <v>只</v>
          </cell>
          <cell r="E2402">
            <v>34</v>
          </cell>
          <cell r="F2402">
            <v>1000</v>
          </cell>
          <cell r="G2402">
            <v>100</v>
          </cell>
          <cell r="I2402">
            <v>100</v>
          </cell>
          <cell r="J2402">
            <v>280</v>
          </cell>
          <cell r="K2402">
            <v>28</v>
          </cell>
          <cell r="L2402">
            <v>2.6</v>
          </cell>
          <cell r="M2402">
            <v>30.6</v>
          </cell>
          <cell r="N2402">
            <v>754</v>
          </cell>
          <cell r="O2402">
            <v>75.400000000000006</v>
          </cell>
          <cell r="P2402">
            <v>-2.65</v>
          </cell>
          <cell r="Q2402">
            <v>72.75</v>
          </cell>
        </row>
        <row r="2403">
          <cell r="A2403" t="str">
            <v>NL010</v>
          </cell>
          <cell r="B2403" t="str">
            <v>内六角</v>
          </cell>
          <cell r="C2403" t="str">
            <v>8*20</v>
          </cell>
          <cell r="D2403" t="str">
            <v>只</v>
          </cell>
          <cell r="E2403">
            <v>1164</v>
          </cell>
          <cell r="F2403">
            <v>35400</v>
          </cell>
          <cell r="G2403">
            <v>1805.4</v>
          </cell>
          <cell r="H2403">
            <v>514.41999999999996</v>
          </cell>
          <cell r="I2403">
            <v>2319.8200000000002</v>
          </cell>
          <cell r="J2403">
            <v>25206</v>
          </cell>
          <cell r="K2403">
            <v>1285.51</v>
          </cell>
          <cell r="L2403">
            <v>304.16000000000003</v>
          </cell>
          <cell r="M2403">
            <v>1589.67</v>
          </cell>
          <cell r="N2403">
            <v>11358</v>
          </cell>
          <cell r="O2403">
            <v>579.15</v>
          </cell>
          <cell r="P2403">
            <v>-119.37</v>
          </cell>
          <cell r="Q2403">
            <v>459.78</v>
          </cell>
        </row>
        <row r="2404">
          <cell r="A2404" t="str">
            <v>NL011</v>
          </cell>
          <cell r="B2404" t="str">
            <v>内六角</v>
          </cell>
          <cell r="C2404" t="str">
            <v>8*25</v>
          </cell>
          <cell r="D2404" t="str">
            <v>只</v>
          </cell>
          <cell r="E2404">
            <v>868</v>
          </cell>
          <cell r="F2404">
            <v>12500</v>
          </cell>
          <cell r="G2404">
            <v>1500</v>
          </cell>
          <cell r="H2404">
            <v>30.9</v>
          </cell>
          <cell r="I2404">
            <v>1530.9</v>
          </cell>
          <cell r="J2404">
            <v>6824</v>
          </cell>
          <cell r="K2404">
            <v>818.88</v>
          </cell>
          <cell r="L2404">
            <v>12.31</v>
          </cell>
          <cell r="M2404">
            <v>831.19</v>
          </cell>
          <cell r="N2404">
            <v>6544</v>
          </cell>
          <cell r="O2404">
            <v>785.28</v>
          </cell>
          <cell r="P2404">
            <v>21.35</v>
          </cell>
          <cell r="Q2404">
            <v>806.63</v>
          </cell>
        </row>
        <row r="2405">
          <cell r="A2405" t="str">
            <v>NL012</v>
          </cell>
          <cell r="B2405" t="str">
            <v>内六角</v>
          </cell>
          <cell r="C2405" t="str">
            <v>8*30</v>
          </cell>
          <cell r="D2405" t="str">
            <v>只</v>
          </cell>
          <cell r="E2405">
            <v>1059</v>
          </cell>
          <cell r="F2405">
            <v>13500</v>
          </cell>
          <cell r="G2405">
            <v>1822.5</v>
          </cell>
          <cell r="H2405">
            <v>-32.67</v>
          </cell>
          <cell r="I2405">
            <v>1789.83</v>
          </cell>
          <cell r="J2405">
            <v>9181</v>
          </cell>
          <cell r="K2405">
            <v>1239.45</v>
          </cell>
          <cell r="L2405">
            <v>-2.41</v>
          </cell>
          <cell r="M2405">
            <v>1237.04</v>
          </cell>
          <cell r="N2405">
            <v>5378</v>
          </cell>
          <cell r="O2405">
            <v>725.93</v>
          </cell>
          <cell r="P2405">
            <v>-9.6</v>
          </cell>
          <cell r="Q2405">
            <v>716.33</v>
          </cell>
        </row>
        <row r="2406">
          <cell r="A2406" t="str">
            <v>NL013</v>
          </cell>
          <cell r="B2406" t="str">
            <v>内六角</v>
          </cell>
          <cell r="C2406" t="str">
            <v>8*35</v>
          </cell>
          <cell r="D2406" t="str">
            <v>只</v>
          </cell>
          <cell r="E2406">
            <v>4874</v>
          </cell>
          <cell r="F2406">
            <v>3600</v>
          </cell>
          <cell r="G2406">
            <v>558</v>
          </cell>
          <cell r="H2406">
            <v>-44.96</v>
          </cell>
          <cell r="I2406">
            <v>513.04</v>
          </cell>
          <cell r="J2406">
            <v>5591</v>
          </cell>
          <cell r="K2406">
            <v>866.61</v>
          </cell>
          <cell r="L2406">
            <v>-79.39</v>
          </cell>
          <cell r="M2406">
            <v>787.22</v>
          </cell>
          <cell r="N2406">
            <v>2883</v>
          </cell>
          <cell r="O2406">
            <v>446.84</v>
          </cell>
          <cell r="P2406">
            <v>-38.31</v>
          </cell>
          <cell r="Q2406">
            <v>408.53</v>
          </cell>
        </row>
        <row r="2407">
          <cell r="A2407" t="str">
            <v>NL019</v>
          </cell>
          <cell r="B2407" t="str">
            <v>内六角</v>
          </cell>
          <cell r="C2407" t="str">
            <v>10*20</v>
          </cell>
          <cell r="D2407" t="str">
            <v>只</v>
          </cell>
          <cell r="E2407">
            <v>3273</v>
          </cell>
          <cell r="F2407">
            <v>4500</v>
          </cell>
          <cell r="G2407">
            <v>990</v>
          </cell>
          <cell r="I2407">
            <v>990</v>
          </cell>
          <cell r="J2407">
            <v>5494</v>
          </cell>
          <cell r="K2407">
            <v>1208.68</v>
          </cell>
          <cell r="L2407">
            <v>-9.1999999999999993</v>
          </cell>
          <cell r="M2407">
            <v>1199.48</v>
          </cell>
          <cell r="N2407">
            <v>2279</v>
          </cell>
          <cell r="O2407">
            <v>501.38</v>
          </cell>
          <cell r="P2407">
            <v>11.87</v>
          </cell>
          <cell r="Q2407">
            <v>513.25</v>
          </cell>
        </row>
        <row r="2408">
          <cell r="A2408" t="str">
            <v>NL020</v>
          </cell>
          <cell r="B2408" t="str">
            <v>内六角</v>
          </cell>
          <cell r="C2408" t="str">
            <v>10*25</v>
          </cell>
          <cell r="D2408" t="str">
            <v>只</v>
          </cell>
          <cell r="E2408">
            <v>2278</v>
          </cell>
          <cell r="F2408">
            <v>16580</v>
          </cell>
          <cell r="G2408">
            <v>2818.6</v>
          </cell>
          <cell r="I2408">
            <v>2818.6</v>
          </cell>
          <cell r="J2408">
            <v>17226</v>
          </cell>
          <cell r="K2408">
            <v>2928.42</v>
          </cell>
          <cell r="L2408">
            <v>29.27</v>
          </cell>
          <cell r="M2408">
            <v>2957.69</v>
          </cell>
          <cell r="N2408">
            <v>1632</v>
          </cell>
          <cell r="O2408">
            <v>277.44</v>
          </cell>
          <cell r="P2408">
            <v>-29.51</v>
          </cell>
          <cell r="Q2408">
            <v>247.93</v>
          </cell>
        </row>
        <row r="2409">
          <cell r="A2409" t="str">
            <v>NL022</v>
          </cell>
          <cell r="B2409" t="str">
            <v>内六角</v>
          </cell>
          <cell r="C2409" t="str">
            <v>10*35</v>
          </cell>
          <cell r="D2409" t="str">
            <v>只</v>
          </cell>
          <cell r="E2409">
            <v>536</v>
          </cell>
          <cell r="F2409">
            <v>2000</v>
          </cell>
          <cell r="G2409">
            <v>500</v>
          </cell>
          <cell r="I2409">
            <v>500</v>
          </cell>
          <cell r="J2409">
            <v>633</v>
          </cell>
          <cell r="K2409">
            <v>158.25</v>
          </cell>
          <cell r="L2409">
            <v>-0.52</v>
          </cell>
          <cell r="M2409">
            <v>157.72999999999999</v>
          </cell>
          <cell r="N2409">
            <v>1903</v>
          </cell>
          <cell r="O2409">
            <v>475.75</v>
          </cell>
          <cell r="P2409">
            <v>-12</v>
          </cell>
          <cell r="Q2409">
            <v>463.75</v>
          </cell>
        </row>
        <row r="2410">
          <cell r="A2410" t="str">
            <v>NL028</v>
          </cell>
          <cell r="B2410" t="str">
            <v>内六角</v>
          </cell>
          <cell r="C2410" t="str">
            <v>12*25</v>
          </cell>
          <cell r="D2410" t="str">
            <v>只</v>
          </cell>
          <cell r="E2410">
            <v>1003</v>
          </cell>
          <cell r="F2410">
            <v>14420</v>
          </cell>
          <cell r="G2410">
            <v>6128.5</v>
          </cell>
          <cell r="I2410">
            <v>6128.5</v>
          </cell>
          <cell r="J2410">
            <v>9271</v>
          </cell>
          <cell r="K2410">
            <v>3940.21</v>
          </cell>
          <cell r="L2410">
            <v>-24.58</v>
          </cell>
          <cell r="M2410">
            <v>3915.63</v>
          </cell>
          <cell r="N2410">
            <v>6152</v>
          </cell>
          <cell r="O2410">
            <v>2614.5500000000002</v>
          </cell>
          <cell r="P2410">
            <v>138.97</v>
          </cell>
          <cell r="Q2410">
            <v>2753.52</v>
          </cell>
        </row>
        <row r="2411">
          <cell r="A2411" t="str">
            <v>NL029</v>
          </cell>
          <cell r="B2411" t="str">
            <v>内六角</v>
          </cell>
          <cell r="C2411" t="str">
            <v>12*30</v>
          </cell>
          <cell r="D2411" t="str">
            <v>只</v>
          </cell>
          <cell r="E2411">
            <v>641</v>
          </cell>
          <cell r="F2411">
            <v>33960</v>
          </cell>
          <cell r="G2411">
            <v>10289.879999999999</v>
          </cell>
          <cell r="H2411">
            <v>648.67999999999995</v>
          </cell>
          <cell r="I2411">
            <v>10938.56</v>
          </cell>
          <cell r="J2411">
            <v>26987</v>
          </cell>
          <cell r="K2411">
            <v>8177.13</v>
          </cell>
          <cell r="L2411">
            <v>518.15</v>
          </cell>
          <cell r="M2411">
            <v>8695.2800000000007</v>
          </cell>
          <cell r="N2411">
            <v>7614</v>
          </cell>
          <cell r="O2411">
            <v>2306.88</v>
          </cell>
          <cell r="P2411">
            <v>-123.01</v>
          </cell>
          <cell r="Q2411">
            <v>2183.87</v>
          </cell>
        </row>
        <row r="2412">
          <cell r="A2412" t="str">
            <v>NL030</v>
          </cell>
          <cell r="B2412" t="str">
            <v>内六角</v>
          </cell>
          <cell r="C2412" t="str">
            <v>12*35</v>
          </cell>
          <cell r="D2412" t="str">
            <v>只</v>
          </cell>
          <cell r="E2412">
            <v>4228</v>
          </cell>
          <cell r="F2412">
            <v>4400</v>
          </cell>
          <cell r="G2412">
            <v>1641.2</v>
          </cell>
          <cell r="H2412">
            <v>80.86</v>
          </cell>
          <cell r="I2412">
            <v>1722.06</v>
          </cell>
          <cell r="J2412">
            <v>8269</v>
          </cell>
          <cell r="K2412">
            <v>3084.32</v>
          </cell>
          <cell r="L2412">
            <v>77.75</v>
          </cell>
          <cell r="M2412">
            <v>3162.07</v>
          </cell>
          <cell r="N2412">
            <v>359</v>
          </cell>
          <cell r="O2412">
            <v>133.88</v>
          </cell>
          <cell r="P2412">
            <v>3.48</v>
          </cell>
          <cell r="Q2412">
            <v>137.36000000000001</v>
          </cell>
        </row>
        <row r="2413">
          <cell r="A2413" t="str">
            <v>NL034</v>
          </cell>
          <cell r="B2413" t="str">
            <v>内六角</v>
          </cell>
          <cell r="C2413" t="str">
            <v>12*55</v>
          </cell>
          <cell r="D2413" t="str">
            <v>只</v>
          </cell>
          <cell r="E2413">
            <v>713</v>
          </cell>
          <cell r="F2413">
            <v>7200</v>
          </cell>
          <cell r="G2413">
            <v>3506.4</v>
          </cell>
          <cell r="I2413">
            <v>3506.4</v>
          </cell>
          <cell r="J2413">
            <v>6311</v>
          </cell>
          <cell r="K2413">
            <v>3073.45</v>
          </cell>
          <cell r="L2413">
            <v>26.54</v>
          </cell>
          <cell r="M2413">
            <v>3099.99</v>
          </cell>
          <cell r="N2413">
            <v>1602</v>
          </cell>
          <cell r="O2413">
            <v>780.12</v>
          </cell>
          <cell r="P2413">
            <v>-10.39</v>
          </cell>
          <cell r="Q2413">
            <v>769.73</v>
          </cell>
        </row>
        <row r="2414">
          <cell r="A2414" t="str">
            <v>NL039</v>
          </cell>
          <cell r="B2414" t="str">
            <v>内六角</v>
          </cell>
          <cell r="C2414" t="str">
            <v>12*90</v>
          </cell>
          <cell r="D2414" t="str">
            <v>只</v>
          </cell>
          <cell r="E2414">
            <v>1522</v>
          </cell>
          <cell r="F2414">
            <v>2840</v>
          </cell>
          <cell r="G2414">
            <v>3408</v>
          </cell>
          <cell r="H2414">
            <v>-216.62</v>
          </cell>
          <cell r="I2414">
            <v>3191.38</v>
          </cell>
          <cell r="J2414">
            <v>4100</v>
          </cell>
          <cell r="K2414">
            <v>4920</v>
          </cell>
          <cell r="L2414">
            <v>-213.77</v>
          </cell>
          <cell r="M2414">
            <v>4706.2299999999996</v>
          </cell>
          <cell r="N2414">
            <v>262</v>
          </cell>
          <cell r="O2414">
            <v>314.39999999999998</v>
          </cell>
          <cell r="P2414">
            <v>-24.29</v>
          </cell>
          <cell r="Q2414">
            <v>290.11</v>
          </cell>
        </row>
        <row r="2415">
          <cell r="A2415" t="str">
            <v>NL042</v>
          </cell>
          <cell r="B2415" t="str">
            <v>内六角</v>
          </cell>
          <cell r="C2415" t="str">
            <v>16*40</v>
          </cell>
          <cell r="D2415" t="str">
            <v>只</v>
          </cell>
          <cell r="E2415">
            <v>2730</v>
          </cell>
          <cell r="F2415">
            <v>23980</v>
          </cell>
          <cell r="G2415">
            <v>18704.400000000001</v>
          </cell>
          <cell r="H2415">
            <v>193.9</v>
          </cell>
          <cell r="I2415">
            <v>18898.3</v>
          </cell>
          <cell r="J2415">
            <v>22308</v>
          </cell>
          <cell r="K2415">
            <v>17400.240000000002</v>
          </cell>
          <cell r="L2415">
            <v>316.07</v>
          </cell>
          <cell r="M2415">
            <v>17716.310000000001</v>
          </cell>
          <cell r="N2415">
            <v>4402</v>
          </cell>
          <cell r="O2415">
            <v>3433.56</v>
          </cell>
          <cell r="P2415">
            <v>-187.94</v>
          </cell>
          <cell r="Q2415">
            <v>3245.62</v>
          </cell>
        </row>
        <row r="2416">
          <cell r="A2416" t="str">
            <v>NL043</v>
          </cell>
          <cell r="B2416" t="str">
            <v>内六角</v>
          </cell>
          <cell r="C2416" t="str">
            <v>16*45</v>
          </cell>
          <cell r="D2416" t="str">
            <v>只</v>
          </cell>
          <cell r="E2416">
            <v>609</v>
          </cell>
          <cell r="F2416">
            <v>4800</v>
          </cell>
          <cell r="G2416">
            <v>4128</v>
          </cell>
          <cell r="H2416">
            <v>95.81</v>
          </cell>
          <cell r="I2416">
            <v>4223.8100000000004</v>
          </cell>
          <cell r="J2416">
            <v>4659</v>
          </cell>
          <cell r="K2416">
            <v>4006.74</v>
          </cell>
          <cell r="L2416">
            <v>84.16</v>
          </cell>
          <cell r="M2416">
            <v>4090.9</v>
          </cell>
          <cell r="N2416">
            <v>750</v>
          </cell>
          <cell r="O2416">
            <v>645</v>
          </cell>
          <cell r="P2416">
            <v>10.27</v>
          </cell>
          <cell r="Q2416">
            <v>655.27</v>
          </cell>
        </row>
        <row r="2417">
          <cell r="A2417" t="str">
            <v>NL044</v>
          </cell>
          <cell r="B2417" t="str">
            <v>内六角</v>
          </cell>
          <cell r="C2417" t="str">
            <v>16*55</v>
          </cell>
          <cell r="D2417" t="str">
            <v>只</v>
          </cell>
          <cell r="E2417">
            <v>48</v>
          </cell>
          <cell r="F2417">
            <v>4549</v>
          </cell>
          <cell r="G2417">
            <v>4549</v>
          </cell>
          <cell r="H2417">
            <v>116.02</v>
          </cell>
          <cell r="I2417">
            <v>4665.0200000000004</v>
          </cell>
          <cell r="J2417">
            <v>2674</v>
          </cell>
          <cell r="K2417">
            <v>2674</v>
          </cell>
          <cell r="L2417">
            <v>108.16</v>
          </cell>
          <cell r="M2417">
            <v>2782.16</v>
          </cell>
          <cell r="N2417">
            <v>1923</v>
          </cell>
          <cell r="O2417">
            <v>1923</v>
          </cell>
          <cell r="P2417">
            <v>0.5</v>
          </cell>
          <cell r="Q2417">
            <v>1923.5</v>
          </cell>
        </row>
        <row r="2418">
          <cell r="A2418" t="str">
            <v>NL046</v>
          </cell>
          <cell r="B2418" t="str">
            <v>内六角</v>
          </cell>
          <cell r="C2418" t="str">
            <v>16*120</v>
          </cell>
          <cell r="D2418" t="str">
            <v>只</v>
          </cell>
          <cell r="E2418">
            <v>51</v>
          </cell>
          <cell r="F2418">
            <v>352</v>
          </cell>
          <cell r="G2418">
            <v>932.8</v>
          </cell>
          <cell r="I2418">
            <v>932.8</v>
          </cell>
          <cell r="J2418">
            <v>125</v>
          </cell>
          <cell r="K2418">
            <v>331.25</v>
          </cell>
          <cell r="L2418">
            <v>2.7</v>
          </cell>
          <cell r="M2418">
            <v>333.95</v>
          </cell>
          <cell r="N2418">
            <v>278</v>
          </cell>
          <cell r="O2418">
            <v>736.7</v>
          </cell>
          <cell r="P2418">
            <v>-7.03</v>
          </cell>
          <cell r="Q2418">
            <v>729.67</v>
          </cell>
        </row>
        <row r="2419">
          <cell r="A2419" t="str">
            <v>NL048</v>
          </cell>
          <cell r="B2419" t="str">
            <v>内六角</v>
          </cell>
          <cell r="C2419" t="str">
            <v>20*50</v>
          </cell>
          <cell r="D2419" t="str">
            <v>只</v>
          </cell>
          <cell r="E2419">
            <v>396</v>
          </cell>
          <cell r="F2419">
            <v>840</v>
          </cell>
          <cell r="G2419">
            <v>1360.8</v>
          </cell>
          <cell r="H2419">
            <v>-105.11</v>
          </cell>
          <cell r="I2419">
            <v>1255.69</v>
          </cell>
          <cell r="J2419">
            <v>724</v>
          </cell>
          <cell r="K2419">
            <v>1172.8800000000001</v>
          </cell>
          <cell r="L2419">
            <v>-125.71</v>
          </cell>
          <cell r="M2419">
            <v>1047.17</v>
          </cell>
          <cell r="N2419">
            <v>512</v>
          </cell>
          <cell r="O2419">
            <v>829.44</v>
          </cell>
          <cell r="P2419">
            <v>-70.290000000000006</v>
          </cell>
          <cell r="Q2419">
            <v>759.15</v>
          </cell>
        </row>
        <row r="2420">
          <cell r="A2420" t="str">
            <v>NL049</v>
          </cell>
          <cell r="B2420" t="str">
            <v>内六角</v>
          </cell>
          <cell r="C2420" t="str">
            <v>20*55</v>
          </cell>
          <cell r="D2420" t="str">
            <v>只</v>
          </cell>
          <cell r="E2420">
            <v>300</v>
          </cell>
          <cell r="F2420">
            <v>3030</v>
          </cell>
          <cell r="G2420">
            <v>5757</v>
          </cell>
          <cell r="I2420">
            <v>5757</v>
          </cell>
          <cell r="J2420">
            <v>3209</v>
          </cell>
          <cell r="K2420">
            <v>6097.1</v>
          </cell>
          <cell r="L2420">
            <v>217.08</v>
          </cell>
          <cell r="M2420">
            <v>6314.18</v>
          </cell>
          <cell r="N2420">
            <v>121</v>
          </cell>
          <cell r="O2420">
            <v>229.9</v>
          </cell>
          <cell r="P2420">
            <v>212.05</v>
          </cell>
          <cell r="Q2420">
            <v>441.95</v>
          </cell>
        </row>
        <row r="2421">
          <cell r="A2421" t="str">
            <v>NL051</v>
          </cell>
          <cell r="B2421" t="str">
            <v>内六角</v>
          </cell>
          <cell r="C2421" t="str">
            <v>20*65</v>
          </cell>
          <cell r="D2421" t="str">
            <v>只</v>
          </cell>
          <cell r="E2421">
            <v>354</v>
          </cell>
          <cell r="F2421">
            <v>870</v>
          </cell>
          <cell r="G2421">
            <v>1522.5</v>
          </cell>
          <cell r="H2421">
            <v>26.62</v>
          </cell>
          <cell r="I2421">
            <v>1549.12</v>
          </cell>
          <cell r="J2421">
            <v>982</v>
          </cell>
          <cell r="K2421">
            <v>1718.5</v>
          </cell>
          <cell r="L2421">
            <v>26.02</v>
          </cell>
          <cell r="M2421">
            <v>1744.52</v>
          </cell>
          <cell r="N2421">
            <v>242</v>
          </cell>
          <cell r="O2421">
            <v>423.5</v>
          </cell>
          <cell r="P2421">
            <v>-12.8</v>
          </cell>
          <cell r="Q2421">
            <v>410.7</v>
          </cell>
        </row>
        <row r="2422">
          <cell r="A2422" t="str">
            <v>NL052</v>
          </cell>
          <cell r="B2422" t="str">
            <v>内六角</v>
          </cell>
          <cell r="C2422" t="str">
            <v>20*90</v>
          </cell>
          <cell r="D2422" t="str">
            <v>只</v>
          </cell>
          <cell r="E2422">
            <v>48</v>
          </cell>
          <cell r="F2422">
            <v>1261</v>
          </cell>
          <cell r="G2422">
            <v>3404.7</v>
          </cell>
          <cell r="H2422">
            <v>107.7</v>
          </cell>
          <cell r="I2422">
            <v>3512.4</v>
          </cell>
          <cell r="J2422">
            <v>1309</v>
          </cell>
          <cell r="K2422">
            <v>3534.3</v>
          </cell>
          <cell r="L2422">
            <v>213.18</v>
          </cell>
          <cell r="M2422">
            <v>3747.48</v>
          </cell>
          <cell r="P2422">
            <v>-71.94</v>
          </cell>
          <cell r="Q2422">
            <v>-71.94</v>
          </cell>
        </row>
        <row r="2423">
          <cell r="A2423" t="str">
            <v>NL054</v>
          </cell>
          <cell r="B2423" t="str">
            <v>内六角</v>
          </cell>
          <cell r="C2423" t="str">
            <v>20*110</v>
          </cell>
          <cell r="D2423" t="str">
            <v>只</v>
          </cell>
          <cell r="E2423">
            <v>238</v>
          </cell>
          <cell r="F2423">
            <v>400</v>
          </cell>
          <cell r="G2423">
            <v>1440</v>
          </cell>
          <cell r="H2423">
            <v>-62.91</v>
          </cell>
          <cell r="I2423">
            <v>1377.09</v>
          </cell>
          <cell r="J2423">
            <v>270</v>
          </cell>
          <cell r="K2423">
            <v>972</v>
          </cell>
          <cell r="L2423">
            <v>36.82</v>
          </cell>
          <cell r="M2423">
            <v>1008.82</v>
          </cell>
          <cell r="N2423">
            <v>368</v>
          </cell>
          <cell r="O2423">
            <v>1324.8</v>
          </cell>
          <cell r="P2423">
            <v>-40.01</v>
          </cell>
          <cell r="Q2423">
            <v>1284.79</v>
          </cell>
        </row>
        <row r="2424">
          <cell r="A2424" t="str">
            <v>NL056</v>
          </cell>
          <cell r="B2424" t="str">
            <v>内六角</v>
          </cell>
          <cell r="C2424" t="str">
            <v>20*140</v>
          </cell>
          <cell r="D2424" t="str">
            <v>只</v>
          </cell>
          <cell r="E2424">
            <v>37</v>
          </cell>
          <cell r="F2424">
            <v>180</v>
          </cell>
          <cell r="G2424">
            <v>657</v>
          </cell>
          <cell r="I2424">
            <v>657</v>
          </cell>
          <cell r="J2424">
            <v>120</v>
          </cell>
          <cell r="K2424">
            <v>438</v>
          </cell>
          <cell r="L2424">
            <v>-9.83</v>
          </cell>
          <cell r="M2424">
            <v>428.17</v>
          </cell>
          <cell r="N2424">
            <v>97</v>
          </cell>
          <cell r="O2424">
            <v>354.05</v>
          </cell>
          <cell r="P2424">
            <v>-15.16</v>
          </cell>
          <cell r="Q2424">
            <v>338.89</v>
          </cell>
        </row>
        <row r="2425">
          <cell r="A2425" t="str">
            <v>NL057</v>
          </cell>
          <cell r="B2425" t="str">
            <v>内六角</v>
          </cell>
          <cell r="C2425" t="str">
            <v>20*160</v>
          </cell>
          <cell r="D2425" t="str">
            <v>只</v>
          </cell>
          <cell r="E2425">
            <v>144</v>
          </cell>
          <cell r="F2425">
            <v>59</v>
          </cell>
          <cell r="G2425">
            <v>282.37</v>
          </cell>
          <cell r="I2425">
            <v>282.37</v>
          </cell>
          <cell r="J2425">
            <v>157</v>
          </cell>
          <cell r="K2425">
            <v>751.4</v>
          </cell>
          <cell r="L2425">
            <v>-3.11</v>
          </cell>
          <cell r="M2425">
            <v>748.29</v>
          </cell>
          <cell r="N2425">
            <v>46</v>
          </cell>
          <cell r="O2425">
            <v>220.21</v>
          </cell>
          <cell r="P2425">
            <v>-0.91</v>
          </cell>
          <cell r="Q2425">
            <v>219.3</v>
          </cell>
        </row>
        <row r="2426">
          <cell r="A2426" t="str">
            <v>NL058</v>
          </cell>
          <cell r="B2426" t="str">
            <v>内六角</v>
          </cell>
          <cell r="C2426" t="str">
            <v>24*50</v>
          </cell>
          <cell r="D2426" t="str">
            <v>只</v>
          </cell>
          <cell r="E2426">
            <v>367</v>
          </cell>
          <cell r="F2426">
            <v>902</v>
          </cell>
          <cell r="G2426">
            <v>2615.8000000000002</v>
          </cell>
          <cell r="H2426">
            <v>115.18</v>
          </cell>
          <cell r="I2426">
            <v>2730.98</v>
          </cell>
          <cell r="J2426">
            <v>1024</v>
          </cell>
          <cell r="K2426">
            <v>2969.6</v>
          </cell>
          <cell r="L2426">
            <v>55.7</v>
          </cell>
          <cell r="M2426">
            <v>3025.3</v>
          </cell>
          <cell r="N2426">
            <v>245</v>
          </cell>
          <cell r="O2426">
            <v>710.5</v>
          </cell>
          <cell r="P2426">
            <v>26.8</v>
          </cell>
          <cell r="Q2426">
            <v>737.3</v>
          </cell>
        </row>
        <row r="2427">
          <cell r="A2427" t="str">
            <v>NL063</v>
          </cell>
          <cell r="B2427" t="str">
            <v>内六角</v>
          </cell>
          <cell r="C2427" t="str">
            <v>24*170</v>
          </cell>
          <cell r="D2427" t="str">
            <v>只</v>
          </cell>
          <cell r="E2427">
            <v>85</v>
          </cell>
          <cell r="F2427">
            <v>77</v>
          </cell>
          <cell r="G2427">
            <v>625.24</v>
          </cell>
          <cell r="H2427">
            <v>88.82</v>
          </cell>
          <cell r="I2427">
            <v>714.06</v>
          </cell>
          <cell r="J2427">
            <v>86</v>
          </cell>
          <cell r="K2427">
            <v>698.32</v>
          </cell>
          <cell r="L2427">
            <v>-6.9</v>
          </cell>
          <cell r="M2427">
            <v>691.42</v>
          </cell>
          <cell r="N2427">
            <v>76</v>
          </cell>
          <cell r="O2427">
            <v>617.12</v>
          </cell>
          <cell r="P2427">
            <v>46.53</v>
          </cell>
          <cell r="Q2427">
            <v>663.65</v>
          </cell>
        </row>
        <row r="2428">
          <cell r="A2428" t="str">
            <v>NL069</v>
          </cell>
          <cell r="B2428" t="str">
            <v>内六角</v>
          </cell>
          <cell r="C2428" t="str">
            <v>30*260</v>
          </cell>
          <cell r="D2428" t="str">
            <v>只</v>
          </cell>
          <cell r="E2428">
            <v>45</v>
          </cell>
          <cell r="F2428">
            <v>124</v>
          </cell>
          <cell r="G2428">
            <v>2480</v>
          </cell>
          <cell r="H2428">
            <v>309.74</v>
          </cell>
          <cell r="I2428">
            <v>2789.74</v>
          </cell>
          <cell r="J2428">
            <v>101</v>
          </cell>
          <cell r="K2428">
            <v>2020</v>
          </cell>
          <cell r="L2428">
            <v>82.42</v>
          </cell>
          <cell r="M2428">
            <v>2102.42</v>
          </cell>
          <cell r="N2428">
            <v>68</v>
          </cell>
          <cell r="O2428">
            <v>1360</v>
          </cell>
          <cell r="P2428">
            <v>124.71</v>
          </cell>
          <cell r="Q2428">
            <v>1484.71</v>
          </cell>
        </row>
        <row r="2429">
          <cell r="A2429" t="str">
            <v>NL071</v>
          </cell>
          <cell r="B2429" t="str">
            <v>内六角</v>
          </cell>
          <cell r="C2429" t="str">
            <v>30*75</v>
          </cell>
          <cell r="D2429" t="str">
            <v>只</v>
          </cell>
          <cell r="E2429">
            <v>38</v>
          </cell>
          <cell r="F2429">
            <v>45</v>
          </cell>
          <cell r="G2429">
            <v>405</v>
          </cell>
          <cell r="H2429">
            <v>51.62</v>
          </cell>
          <cell r="I2429">
            <v>456.62</v>
          </cell>
          <cell r="J2429">
            <v>83</v>
          </cell>
          <cell r="K2429">
            <v>747</v>
          </cell>
          <cell r="L2429">
            <v>51.62</v>
          </cell>
          <cell r="M2429">
            <v>798.62</v>
          </cell>
        </row>
        <row r="2430">
          <cell r="A2430" t="str">
            <v>NL072</v>
          </cell>
          <cell r="B2430" t="str">
            <v>内六角</v>
          </cell>
          <cell r="C2430" t="str">
            <v>30*120</v>
          </cell>
          <cell r="D2430" t="str">
            <v>只</v>
          </cell>
          <cell r="E2430">
            <v>40</v>
          </cell>
          <cell r="F2430">
            <v>152</v>
          </cell>
          <cell r="G2430">
            <v>1520</v>
          </cell>
          <cell r="I2430">
            <v>1520</v>
          </cell>
          <cell r="J2430">
            <v>64</v>
          </cell>
          <cell r="K2430">
            <v>640</v>
          </cell>
          <cell r="L2430">
            <v>45.67</v>
          </cell>
          <cell r="M2430">
            <v>685.67</v>
          </cell>
          <cell r="N2430">
            <v>128</v>
          </cell>
          <cell r="O2430">
            <v>1280</v>
          </cell>
          <cell r="P2430">
            <v>51.25</v>
          </cell>
          <cell r="Q2430">
            <v>1331.25</v>
          </cell>
        </row>
        <row r="2431">
          <cell r="A2431" t="str">
            <v>NL075</v>
          </cell>
          <cell r="B2431" t="str">
            <v>内六角</v>
          </cell>
          <cell r="C2431" t="str">
            <v>16*35</v>
          </cell>
          <cell r="D2431" t="str">
            <v>只</v>
          </cell>
          <cell r="E2431">
            <v>226</v>
          </cell>
          <cell r="F2431">
            <v>960</v>
          </cell>
          <cell r="G2431">
            <v>720</v>
          </cell>
          <cell r="I2431">
            <v>720</v>
          </cell>
          <cell r="J2431">
            <v>289</v>
          </cell>
          <cell r="K2431">
            <v>216.75</v>
          </cell>
          <cell r="L2431">
            <v>1.93</v>
          </cell>
          <cell r="M2431">
            <v>218.68</v>
          </cell>
          <cell r="N2431">
            <v>897</v>
          </cell>
          <cell r="O2431">
            <v>672.75</v>
          </cell>
          <cell r="P2431">
            <v>-2.14</v>
          </cell>
          <cell r="Q2431">
            <v>670.61</v>
          </cell>
        </row>
        <row r="2432">
          <cell r="A2432" t="str">
            <v>NL085</v>
          </cell>
          <cell r="B2432" t="str">
            <v>内六角</v>
          </cell>
          <cell r="C2432" t="str">
            <v>36*90</v>
          </cell>
          <cell r="D2432" t="str">
            <v>只</v>
          </cell>
          <cell r="E2432">
            <v>26</v>
          </cell>
          <cell r="F2432">
            <v>160</v>
          </cell>
          <cell r="G2432">
            <v>2598.4</v>
          </cell>
          <cell r="I2432">
            <v>2598.4</v>
          </cell>
          <cell r="J2432">
            <v>28</v>
          </cell>
          <cell r="K2432">
            <v>454.72</v>
          </cell>
          <cell r="M2432">
            <v>454.72</v>
          </cell>
          <cell r="N2432">
            <v>158</v>
          </cell>
          <cell r="O2432">
            <v>2565.92</v>
          </cell>
          <cell r="Q2432">
            <v>2565.92</v>
          </cell>
        </row>
        <row r="2433">
          <cell r="A2433" t="str">
            <v>NL093</v>
          </cell>
          <cell r="B2433" t="str">
            <v>内六角</v>
          </cell>
          <cell r="C2433" t="str">
            <v>10*45</v>
          </cell>
          <cell r="D2433" t="str">
            <v>只</v>
          </cell>
          <cell r="E2433">
            <v>1047</v>
          </cell>
          <cell r="F2433">
            <v>4800</v>
          </cell>
          <cell r="G2433">
            <v>1230.72</v>
          </cell>
          <cell r="I2433">
            <v>1230.72</v>
          </cell>
          <cell r="J2433">
            <v>2928</v>
          </cell>
          <cell r="K2433">
            <v>750.74</v>
          </cell>
          <cell r="L2433">
            <v>60.19</v>
          </cell>
          <cell r="M2433">
            <v>810.93</v>
          </cell>
          <cell r="N2433">
            <v>2919</v>
          </cell>
          <cell r="O2433">
            <v>748.44</v>
          </cell>
          <cell r="P2433">
            <v>-60.58</v>
          </cell>
          <cell r="Q2433">
            <v>687.86</v>
          </cell>
        </row>
        <row r="2434">
          <cell r="A2434" t="str">
            <v>NL094</v>
          </cell>
          <cell r="B2434" t="str">
            <v>内六角</v>
          </cell>
          <cell r="C2434" t="str">
            <v>24*100</v>
          </cell>
          <cell r="D2434" t="str">
            <v>只</v>
          </cell>
          <cell r="F2434">
            <v>69</v>
          </cell>
          <cell r="G2434">
            <v>412.62</v>
          </cell>
          <cell r="I2434">
            <v>412.62</v>
          </cell>
          <cell r="J2434">
            <v>8</v>
          </cell>
          <cell r="K2434">
            <v>47.84</v>
          </cell>
          <cell r="M2434">
            <v>47.84</v>
          </cell>
          <cell r="N2434">
            <v>61</v>
          </cell>
          <cell r="O2434">
            <v>364.78</v>
          </cell>
          <cell r="Q2434">
            <v>364.78</v>
          </cell>
        </row>
        <row r="2435">
          <cell r="A2435" t="str">
            <v>NL096</v>
          </cell>
          <cell r="B2435" t="str">
            <v>内六角</v>
          </cell>
          <cell r="C2435" t="str">
            <v>16*65</v>
          </cell>
          <cell r="D2435" t="str">
            <v>只</v>
          </cell>
          <cell r="E2435">
            <v>25</v>
          </cell>
          <cell r="F2435">
            <v>993</v>
          </cell>
          <cell r="G2435">
            <v>1062.51</v>
          </cell>
          <cell r="I2435">
            <v>1062.51</v>
          </cell>
          <cell r="J2435">
            <v>161</v>
          </cell>
          <cell r="K2435">
            <v>172.27</v>
          </cell>
          <cell r="L2435">
            <v>3.41</v>
          </cell>
          <cell r="M2435">
            <v>175.68</v>
          </cell>
          <cell r="N2435">
            <v>857</v>
          </cell>
          <cell r="O2435">
            <v>916.99</v>
          </cell>
          <cell r="P2435">
            <v>-3.41</v>
          </cell>
          <cell r="Q2435">
            <v>913.58</v>
          </cell>
        </row>
        <row r="2436">
          <cell r="A2436" t="str">
            <v>PD010</v>
          </cell>
          <cell r="B2436" t="str">
            <v>三角带</v>
          </cell>
          <cell r="C2436" t="str">
            <v>A1245</v>
          </cell>
          <cell r="D2436" t="str">
            <v>根</v>
          </cell>
          <cell r="E2436">
            <v>18</v>
          </cell>
          <cell r="F2436">
            <v>30</v>
          </cell>
          <cell r="G2436">
            <v>132</v>
          </cell>
          <cell r="I2436">
            <v>132</v>
          </cell>
          <cell r="J2436">
            <v>47</v>
          </cell>
          <cell r="K2436">
            <v>206.8</v>
          </cell>
          <cell r="L2436">
            <v>-3.33</v>
          </cell>
          <cell r="M2436">
            <v>203.47</v>
          </cell>
          <cell r="N2436">
            <v>1</v>
          </cell>
          <cell r="O2436">
            <v>4.4000000000000004</v>
          </cell>
          <cell r="P2436">
            <v>-0.03</v>
          </cell>
          <cell r="Q2436">
            <v>4.37</v>
          </cell>
        </row>
        <row r="2437">
          <cell r="A2437" t="str">
            <v>PD013</v>
          </cell>
          <cell r="B2437" t="str">
            <v>三角带</v>
          </cell>
          <cell r="C2437" t="str">
            <v>A1448</v>
          </cell>
          <cell r="D2437" t="str">
            <v>根</v>
          </cell>
          <cell r="F2437">
            <v>10</v>
          </cell>
          <cell r="G2437">
            <v>55</v>
          </cell>
          <cell r="I2437">
            <v>55</v>
          </cell>
          <cell r="J2437">
            <v>3</v>
          </cell>
          <cell r="K2437">
            <v>16.5</v>
          </cell>
          <cell r="M2437">
            <v>16.5</v>
          </cell>
          <cell r="N2437">
            <v>7</v>
          </cell>
          <cell r="O2437">
            <v>38.5</v>
          </cell>
          <cell r="Q2437">
            <v>38.5</v>
          </cell>
        </row>
        <row r="2438">
          <cell r="A2438" t="str">
            <v>PD014</v>
          </cell>
          <cell r="B2438" t="str">
            <v>三角带</v>
          </cell>
          <cell r="C2438" t="str">
            <v>A1524</v>
          </cell>
          <cell r="D2438" t="str">
            <v>根</v>
          </cell>
          <cell r="E2438">
            <v>4</v>
          </cell>
          <cell r="F2438">
            <v>20</v>
          </cell>
          <cell r="G2438">
            <v>100</v>
          </cell>
          <cell r="I2438">
            <v>100</v>
          </cell>
          <cell r="J2438">
            <v>18</v>
          </cell>
          <cell r="K2438">
            <v>90</v>
          </cell>
          <cell r="L2438">
            <v>-25.15</v>
          </cell>
          <cell r="M2438">
            <v>64.849999999999994</v>
          </cell>
          <cell r="N2438">
            <v>6</v>
          </cell>
          <cell r="O2438">
            <v>30</v>
          </cell>
          <cell r="P2438">
            <v>25.11</v>
          </cell>
          <cell r="Q2438">
            <v>55.11</v>
          </cell>
        </row>
        <row r="2439">
          <cell r="A2439" t="str">
            <v>PD019</v>
          </cell>
          <cell r="B2439" t="str">
            <v>三角带</v>
          </cell>
          <cell r="C2439" t="str">
            <v>A1651</v>
          </cell>
          <cell r="D2439" t="str">
            <v>根</v>
          </cell>
          <cell r="E2439">
            <v>238</v>
          </cell>
          <cell r="F2439">
            <v>360</v>
          </cell>
          <cell r="G2439">
            <v>1368</v>
          </cell>
          <cell r="H2439">
            <v>-198.77</v>
          </cell>
          <cell r="I2439">
            <v>1169.23</v>
          </cell>
          <cell r="J2439">
            <v>565</v>
          </cell>
          <cell r="K2439">
            <v>2147</v>
          </cell>
          <cell r="L2439">
            <v>-210.85</v>
          </cell>
          <cell r="M2439">
            <v>1936.15</v>
          </cell>
          <cell r="N2439">
            <v>33</v>
          </cell>
          <cell r="O2439">
            <v>125.4</v>
          </cell>
          <cell r="P2439">
            <v>-17.309999999999999</v>
          </cell>
          <cell r="Q2439">
            <v>108.09</v>
          </cell>
        </row>
        <row r="2440">
          <cell r="A2440" t="str">
            <v>PD021</v>
          </cell>
          <cell r="B2440" t="str">
            <v>三角带</v>
          </cell>
          <cell r="C2440" t="str">
            <v>A1930</v>
          </cell>
          <cell r="D2440" t="str">
            <v>根</v>
          </cell>
          <cell r="E2440">
            <v>150</v>
          </cell>
          <cell r="F2440">
            <v>1230</v>
          </cell>
          <cell r="G2440">
            <v>4920</v>
          </cell>
          <cell r="H2440">
            <v>-88.89</v>
          </cell>
          <cell r="I2440">
            <v>4831.1099999999997</v>
          </cell>
          <cell r="J2440">
            <v>1272</v>
          </cell>
          <cell r="K2440">
            <v>5088</v>
          </cell>
          <cell r="L2440">
            <v>114.21</v>
          </cell>
          <cell r="M2440">
            <v>5202.21</v>
          </cell>
          <cell r="N2440">
            <v>108</v>
          </cell>
          <cell r="O2440">
            <v>432</v>
          </cell>
          <cell r="P2440">
            <v>-1.37</v>
          </cell>
          <cell r="Q2440">
            <v>430.63</v>
          </cell>
        </row>
        <row r="2441">
          <cell r="A2441" t="str">
            <v>PD022</v>
          </cell>
          <cell r="B2441" t="str">
            <v>三角带</v>
          </cell>
          <cell r="C2441" t="str">
            <v>A2007</v>
          </cell>
          <cell r="D2441" t="str">
            <v>根</v>
          </cell>
          <cell r="E2441">
            <v>300</v>
          </cell>
          <cell r="F2441">
            <v>1663</v>
          </cell>
          <cell r="G2441">
            <v>6652</v>
          </cell>
          <cell r="H2441">
            <v>-40.840000000000003</v>
          </cell>
          <cell r="I2441">
            <v>6611.16</v>
          </cell>
          <cell r="J2441">
            <v>1569</v>
          </cell>
          <cell r="K2441">
            <v>6276</v>
          </cell>
          <cell r="L2441">
            <v>-6.73</v>
          </cell>
          <cell r="M2441">
            <v>6269.27</v>
          </cell>
          <cell r="N2441">
            <v>394</v>
          </cell>
          <cell r="O2441">
            <v>1576</v>
          </cell>
          <cell r="P2441">
            <v>-4.49</v>
          </cell>
          <cell r="Q2441">
            <v>1571.51</v>
          </cell>
        </row>
        <row r="2442">
          <cell r="A2442" t="str">
            <v>PD030</v>
          </cell>
          <cell r="B2442" t="str">
            <v>三角带</v>
          </cell>
          <cell r="C2442" t="str">
            <v>A2464</v>
          </cell>
          <cell r="D2442" t="str">
            <v>根</v>
          </cell>
          <cell r="E2442">
            <v>100</v>
          </cell>
          <cell r="F2442">
            <v>3054</v>
          </cell>
          <cell r="G2442">
            <v>17713.2</v>
          </cell>
          <cell r="H2442">
            <v>-647.39</v>
          </cell>
          <cell r="I2442">
            <v>17065.810000000001</v>
          </cell>
          <cell r="J2442">
            <v>2894</v>
          </cell>
          <cell r="K2442">
            <v>16785.2</v>
          </cell>
          <cell r="L2442">
            <v>204.61</v>
          </cell>
          <cell r="M2442">
            <v>16989.810000000001</v>
          </cell>
          <cell r="N2442">
            <v>260</v>
          </cell>
          <cell r="O2442">
            <v>1508</v>
          </cell>
          <cell r="P2442">
            <v>61.32</v>
          </cell>
          <cell r="Q2442">
            <v>1569.32</v>
          </cell>
        </row>
        <row r="2443">
          <cell r="A2443" t="str">
            <v>PD033</v>
          </cell>
          <cell r="B2443" t="str">
            <v>三角带</v>
          </cell>
          <cell r="C2443" t="str">
            <v>A2794</v>
          </cell>
          <cell r="D2443" t="str">
            <v>根</v>
          </cell>
          <cell r="F2443">
            <v>1275</v>
          </cell>
          <cell r="G2443">
            <v>7012.5</v>
          </cell>
          <cell r="H2443">
            <v>-19.420000000000002</v>
          </cell>
          <cell r="I2443">
            <v>6993.08</v>
          </cell>
          <cell r="J2443">
            <v>1210</v>
          </cell>
          <cell r="K2443">
            <v>6655</v>
          </cell>
          <cell r="L2443">
            <v>16.02</v>
          </cell>
          <cell r="M2443">
            <v>6671.02</v>
          </cell>
          <cell r="N2443">
            <v>65</v>
          </cell>
          <cell r="O2443">
            <v>357.5</v>
          </cell>
          <cell r="P2443">
            <v>-0.44</v>
          </cell>
          <cell r="Q2443">
            <v>357.06</v>
          </cell>
        </row>
        <row r="2444">
          <cell r="A2444" t="str">
            <v>PD034</v>
          </cell>
          <cell r="B2444" t="str">
            <v>三角带</v>
          </cell>
          <cell r="C2444" t="str">
            <v>A2845</v>
          </cell>
          <cell r="D2444" t="str">
            <v>根</v>
          </cell>
          <cell r="E2444">
            <v>12</v>
          </cell>
          <cell r="F2444">
            <v>19</v>
          </cell>
          <cell r="G2444">
            <v>123.5</v>
          </cell>
          <cell r="I2444">
            <v>123.5</v>
          </cell>
          <cell r="J2444">
            <v>28</v>
          </cell>
          <cell r="K2444">
            <v>182</v>
          </cell>
          <cell r="L2444">
            <v>13.1</v>
          </cell>
          <cell r="M2444">
            <v>195.1</v>
          </cell>
          <cell r="N2444">
            <v>3</v>
          </cell>
          <cell r="O2444">
            <v>19.5</v>
          </cell>
          <cell r="P2444">
            <v>1.4</v>
          </cell>
          <cell r="Q2444">
            <v>20.9</v>
          </cell>
        </row>
        <row r="2445">
          <cell r="A2445" t="str">
            <v>PD038</v>
          </cell>
          <cell r="B2445" t="str">
            <v>三角带</v>
          </cell>
          <cell r="C2445" t="str">
            <v>B1118</v>
          </cell>
          <cell r="D2445" t="str">
            <v>根</v>
          </cell>
          <cell r="E2445">
            <v>16</v>
          </cell>
          <cell r="J2445">
            <v>16</v>
          </cell>
          <cell r="K2445">
            <v>88</v>
          </cell>
          <cell r="L2445">
            <v>15.76</v>
          </cell>
          <cell r="M2445">
            <v>103.76</v>
          </cell>
        </row>
        <row r="2446">
          <cell r="A2446" t="str">
            <v>PD039</v>
          </cell>
          <cell r="B2446" t="str">
            <v>三角带</v>
          </cell>
          <cell r="C2446" t="str">
            <v>B1219</v>
          </cell>
          <cell r="D2446" t="str">
            <v>根</v>
          </cell>
          <cell r="E2446">
            <v>1</v>
          </cell>
          <cell r="F2446">
            <v>8</v>
          </cell>
          <cell r="G2446">
            <v>40</v>
          </cell>
          <cell r="I2446">
            <v>40</v>
          </cell>
          <cell r="J2446">
            <v>8</v>
          </cell>
          <cell r="K2446">
            <v>40</v>
          </cell>
          <cell r="L2446">
            <v>0.91</v>
          </cell>
          <cell r="M2446">
            <v>40.909999999999997</v>
          </cell>
          <cell r="N2446">
            <v>1</v>
          </cell>
          <cell r="O2446">
            <v>5</v>
          </cell>
          <cell r="P2446">
            <v>0.11</v>
          </cell>
          <cell r="Q2446">
            <v>5.1100000000000003</v>
          </cell>
        </row>
        <row r="2447">
          <cell r="A2447" t="str">
            <v>PD041</v>
          </cell>
          <cell r="B2447" t="str">
            <v>三角带</v>
          </cell>
          <cell r="C2447" t="str">
            <v>B1397</v>
          </cell>
          <cell r="D2447" t="str">
            <v>根</v>
          </cell>
          <cell r="E2447">
            <v>8</v>
          </cell>
          <cell r="F2447">
            <v>20</v>
          </cell>
          <cell r="G2447">
            <v>132</v>
          </cell>
          <cell r="I2447">
            <v>132</v>
          </cell>
          <cell r="J2447">
            <v>17</v>
          </cell>
          <cell r="K2447">
            <v>112.2</v>
          </cell>
          <cell r="L2447">
            <v>-22.2</v>
          </cell>
          <cell r="M2447">
            <v>90</v>
          </cell>
          <cell r="N2447">
            <v>11</v>
          </cell>
          <cell r="O2447">
            <v>72.599999999999994</v>
          </cell>
          <cell r="P2447">
            <v>27.37</v>
          </cell>
          <cell r="Q2447">
            <v>99.97</v>
          </cell>
        </row>
        <row r="2448">
          <cell r="A2448" t="str">
            <v>PD047</v>
          </cell>
          <cell r="B2448" t="str">
            <v>三角带</v>
          </cell>
          <cell r="C2448" t="str">
            <v>B1880</v>
          </cell>
          <cell r="D2448" t="str">
            <v>根</v>
          </cell>
          <cell r="E2448">
            <v>4</v>
          </cell>
          <cell r="J2448">
            <v>4</v>
          </cell>
          <cell r="K2448">
            <v>32</v>
          </cell>
          <cell r="L2448">
            <v>16.78</v>
          </cell>
          <cell r="M2448">
            <v>48.78</v>
          </cell>
        </row>
        <row r="2449">
          <cell r="A2449" t="str">
            <v>PD051</v>
          </cell>
          <cell r="B2449" t="str">
            <v>三角带</v>
          </cell>
          <cell r="C2449" t="str">
            <v>B2007</v>
          </cell>
          <cell r="D2449" t="str">
            <v>根</v>
          </cell>
          <cell r="E2449">
            <v>8</v>
          </cell>
          <cell r="F2449">
            <v>30</v>
          </cell>
          <cell r="G2449">
            <v>354</v>
          </cell>
          <cell r="H2449">
            <v>-122.84</v>
          </cell>
          <cell r="I2449">
            <v>231.16</v>
          </cell>
          <cell r="J2449">
            <v>38</v>
          </cell>
          <cell r="K2449">
            <v>448.4</v>
          </cell>
          <cell r="L2449">
            <v>-132.9</v>
          </cell>
          <cell r="M2449">
            <v>315.5</v>
          </cell>
        </row>
        <row r="2450">
          <cell r="A2450" t="str">
            <v>PD052</v>
          </cell>
          <cell r="B2450" t="str">
            <v>三角带</v>
          </cell>
          <cell r="C2450" t="str">
            <v>B2032</v>
          </cell>
          <cell r="D2450" t="str">
            <v>根</v>
          </cell>
          <cell r="E2450">
            <v>4</v>
          </cell>
          <cell r="J2450">
            <v>4</v>
          </cell>
          <cell r="K2450">
            <v>22</v>
          </cell>
          <cell r="L2450">
            <v>-0.09</v>
          </cell>
          <cell r="M2450">
            <v>21.91</v>
          </cell>
        </row>
        <row r="2451">
          <cell r="A2451" t="str">
            <v>PD054</v>
          </cell>
          <cell r="B2451" t="str">
            <v>三角带</v>
          </cell>
          <cell r="C2451" t="str">
            <v>B2134</v>
          </cell>
          <cell r="D2451" t="str">
            <v>根</v>
          </cell>
          <cell r="E2451">
            <v>9</v>
          </cell>
          <cell r="F2451">
            <v>30</v>
          </cell>
          <cell r="G2451">
            <v>255</v>
          </cell>
          <cell r="I2451">
            <v>255</v>
          </cell>
          <cell r="J2451">
            <v>19</v>
          </cell>
          <cell r="K2451">
            <v>161.5</v>
          </cell>
          <cell r="L2451">
            <v>18.760000000000002</v>
          </cell>
          <cell r="M2451">
            <v>180.26</v>
          </cell>
          <cell r="N2451">
            <v>20</v>
          </cell>
          <cell r="O2451">
            <v>170</v>
          </cell>
          <cell r="Q2451">
            <v>170</v>
          </cell>
        </row>
        <row r="2452">
          <cell r="A2452" t="str">
            <v>PD056</v>
          </cell>
          <cell r="B2452" t="str">
            <v>三角带</v>
          </cell>
          <cell r="C2452" t="str">
            <v>B2235</v>
          </cell>
          <cell r="D2452" t="str">
            <v>根</v>
          </cell>
          <cell r="E2452">
            <v>24</v>
          </cell>
          <cell r="F2452">
            <v>110</v>
          </cell>
          <cell r="G2452">
            <v>990</v>
          </cell>
          <cell r="H2452">
            <v>-161.03</v>
          </cell>
          <cell r="I2452">
            <v>828.97</v>
          </cell>
          <cell r="J2452">
            <v>118</v>
          </cell>
          <cell r="K2452">
            <v>1062</v>
          </cell>
          <cell r="L2452">
            <v>-103.29</v>
          </cell>
          <cell r="M2452">
            <v>958.71</v>
          </cell>
          <cell r="N2452">
            <v>16</v>
          </cell>
          <cell r="O2452">
            <v>144</v>
          </cell>
          <cell r="P2452">
            <v>-32.840000000000003</v>
          </cell>
          <cell r="Q2452">
            <v>111.16</v>
          </cell>
        </row>
        <row r="2453">
          <cell r="A2453" t="str">
            <v>PD057</v>
          </cell>
          <cell r="B2453" t="str">
            <v>三角带</v>
          </cell>
          <cell r="C2453" t="str">
            <v>B2413</v>
          </cell>
          <cell r="D2453" t="str">
            <v>根</v>
          </cell>
          <cell r="E2453">
            <v>48</v>
          </cell>
          <cell r="F2453">
            <v>54</v>
          </cell>
          <cell r="G2453">
            <v>378</v>
          </cell>
          <cell r="H2453">
            <v>-4.87</v>
          </cell>
          <cell r="I2453">
            <v>373.13</v>
          </cell>
          <cell r="J2453">
            <v>86</v>
          </cell>
          <cell r="K2453">
            <v>602</v>
          </cell>
          <cell r="L2453">
            <v>0.49</v>
          </cell>
          <cell r="M2453">
            <v>602.49</v>
          </cell>
          <cell r="N2453">
            <v>16</v>
          </cell>
          <cell r="O2453">
            <v>112</v>
          </cell>
          <cell r="P2453">
            <v>-0.03</v>
          </cell>
          <cell r="Q2453">
            <v>111.97</v>
          </cell>
        </row>
        <row r="2454">
          <cell r="A2454" t="str">
            <v>PD059</v>
          </cell>
          <cell r="B2454" t="str">
            <v>三角带</v>
          </cell>
          <cell r="C2454" t="str">
            <v>B2540</v>
          </cell>
          <cell r="D2454" t="str">
            <v>根</v>
          </cell>
          <cell r="E2454">
            <v>26</v>
          </cell>
          <cell r="F2454">
            <v>71</v>
          </cell>
          <cell r="G2454">
            <v>525.4</v>
          </cell>
          <cell r="H2454">
            <v>-6.62</v>
          </cell>
          <cell r="I2454">
            <v>518.78</v>
          </cell>
          <cell r="J2454">
            <v>95</v>
          </cell>
          <cell r="K2454">
            <v>703</v>
          </cell>
          <cell r="L2454">
            <v>-10.54</v>
          </cell>
          <cell r="M2454">
            <v>692.46</v>
          </cell>
          <cell r="N2454">
            <v>2</v>
          </cell>
          <cell r="O2454">
            <v>14.8</v>
          </cell>
          <cell r="P2454">
            <v>-0.06</v>
          </cell>
          <cell r="Q2454">
            <v>14.74</v>
          </cell>
        </row>
        <row r="2455">
          <cell r="A2455" t="str">
            <v>PD060</v>
          </cell>
          <cell r="B2455" t="str">
            <v>三角带</v>
          </cell>
          <cell r="C2455" t="str">
            <v>B2794</v>
          </cell>
          <cell r="D2455" t="str">
            <v>根</v>
          </cell>
          <cell r="E2455">
            <v>5</v>
          </cell>
          <cell r="J2455">
            <v>5</v>
          </cell>
          <cell r="K2455">
            <v>58.5</v>
          </cell>
          <cell r="L2455">
            <v>-0.77</v>
          </cell>
          <cell r="M2455">
            <v>57.73</v>
          </cell>
        </row>
        <row r="2456">
          <cell r="A2456" t="str">
            <v>PD062</v>
          </cell>
          <cell r="B2456" t="str">
            <v>三角带</v>
          </cell>
          <cell r="C2456" t="str">
            <v>B2845</v>
          </cell>
          <cell r="D2456" t="str">
            <v>根</v>
          </cell>
          <cell r="E2456">
            <v>425</v>
          </cell>
          <cell r="F2456">
            <v>1557</v>
          </cell>
          <cell r="G2456">
            <v>13078.8</v>
          </cell>
          <cell r="H2456">
            <v>-203.76</v>
          </cell>
          <cell r="I2456">
            <v>12875.04</v>
          </cell>
          <cell r="J2456">
            <v>1602</v>
          </cell>
          <cell r="K2456">
            <v>13456.8</v>
          </cell>
          <cell r="L2456">
            <v>-56.47</v>
          </cell>
          <cell r="M2456">
            <v>13400.33</v>
          </cell>
          <cell r="N2456">
            <v>380</v>
          </cell>
          <cell r="O2456">
            <v>3192</v>
          </cell>
          <cell r="P2456">
            <v>-30.68</v>
          </cell>
          <cell r="Q2456">
            <v>3161.32</v>
          </cell>
        </row>
        <row r="2457">
          <cell r="A2457" t="str">
            <v>PD064</v>
          </cell>
          <cell r="B2457" t="str">
            <v>三角带</v>
          </cell>
          <cell r="C2457" t="str">
            <v>B2997</v>
          </cell>
          <cell r="D2457" t="str">
            <v>根</v>
          </cell>
          <cell r="E2457">
            <v>75</v>
          </cell>
          <cell r="F2457">
            <v>500</v>
          </cell>
          <cell r="G2457">
            <v>4400</v>
          </cell>
          <cell r="H2457">
            <v>-67.69</v>
          </cell>
          <cell r="I2457">
            <v>4332.3100000000004</v>
          </cell>
          <cell r="J2457">
            <v>467</v>
          </cell>
          <cell r="K2457">
            <v>4109.6000000000004</v>
          </cell>
          <cell r="L2457">
            <v>-97.19</v>
          </cell>
          <cell r="M2457">
            <v>4012.41</v>
          </cell>
          <cell r="N2457">
            <v>108</v>
          </cell>
          <cell r="O2457">
            <v>950.4</v>
          </cell>
          <cell r="P2457">
            <v>-3.18</v>
          </cell>
          <cell r="Q2457">
            <v>947.22</v>
          </cell>
        </row>
        <row r="2458">
          <cell r="A2458" t="str">
            <v>PD066</v>
          </cell>
          <cell r="B2458" t="str">
            <v>三角带</v>
          </cell>
          <cell r="C2458" t="str">
            <v>B3150</v>
          </cell>
          <cell r="D2458" t="str">
            <v>根</v>
          </cell>
          <cell r="E2458">
            <v>145</v>
          </cell>
          <cell r="F2458">
            <v>130</v>
          </cell>
          <cell r="G2458">
            <v>1190.8</v>
          </cell>
          <cell r="H2458">
            <v>-21.69</v>
          </cell>
          <cell r="I2458">
            <v>1169.1099999999999</v>
          </cell>
          <cell r="J2458">
            <v>225</v>
          </cell>
          <cell r="K2458">
            <v>2061</v>
          </cell>
          <cell r="L2458">
            <v>-79.959999999999994</v>
          </cell>
          <cell r="M2458">
            <v>1981.04</v>
          </cell>
          <cell r="N2458">
            <v>50</v>
          </cell>
          <cell r="O2458">
            <v>458</v>
          </cell>
          <cell r="P2458">
            <v>-8.98</v>
          </cell>
          <cell r="Q2458">
            <v>449.02</v>
          </cell>
        </row>
        <row r="2459">
          <cell r="A2459" t="str">
            <v>PD067</v>
          </cell>
          <cell r="B2459" t="str">
            <v>三角带</v>
          </cell>
          <cell r="C2459" t="str">
            <v>B3251</v>
          </cell>
          <cell r="D2459" t="str">
            <v>根</v>
          </cell>
          <cell r="F2459">
            <v>30</v>
          </cell>
          <cell r="G2459">
            <v>330</v>
          </cell>
          <cell r="I2459">
            <v>330</v>
          </cell>
          <cell r="J2459">
            <v>30</v>
          </cell>
          <cell r="K2459">
            <v>330</v>
          </cell>
          <cell r="M2459">
            <v>330</v>
          </cell>
        </row>
        <row r="2460">
          <cell r="A2460" t="str">
            <v>PD068</v>
          </cell>
          <cell r="B2460" t="str">
            <v>三角带</v>
          </cell>
          <cell r="C2460" t="str">
            <v>B3759</v>
          </cell>
          <cell r="D2460" t="str">
            <v>根</v>
          </cell>
          <cell r="F2460">
            <v>68</v>
          </cell>
          <cell r="G2460">
            <v>741.2</v>
          </cell>
          <cell r="H2460">
            <v>-2.41</v>
          </cell>
          <cell r="I2460">
            <v>738.79</v>
          </cell>
          <cell r="J2460">
            <v>48</v>
          </cell>
          <cell r="K2460">
            <v>523.20000000000005</v>
          </cell>
          <cell r="L2460">
            <v>100.69</v>
          </cell>
          <cell r="M2460">
            <v>623.89</v>
          </cell>
          <cell r="N2460">
            <v>20</v>
          </cell>
          <cell r="O2460">
            <v>218</v>
          </cell>
          <cell r="P2460">
            <v>-103.1</v>
          </cell>
          <cell r="Q2460">
            <v>114.9</v>
          </cell>
        </row>
        <row r="2461">
          <cell r="A2461" t="str">
            <v>PD075</v>
          </cell>
          <cell r="B2461" t="str">
            <v>三角带</v>
          </cell>
          <cell r="C2461" t="str">
            <v>O500</v>
          </cell>
          <cell r="D2461" t="str">
            <v>根</v>
          </cell>
          <cell r="E2461">
            <v>10</v>
          </cell>
          <cell r="F2461">
            <v>20</v>
          </cell>
          <cell r="G2461">
            <v>48</v>
          </cell>
          <cell r="I2461">
            <v>48</v>
          </cell>
          <cell r="J2461">
            <v>30</v>
          </cell>
          <cell r="K2461">
            <v>72</v>
          </cell>
          <cell r="M2461">
            <v>72</v>
          </cell>
        </row>
        <row r="2462">
          <cell r="A2462" t="str">
            <v>PD076</v>
          </cell>
          <cell r="B2462" t="str">
            <v>三角带</v>
          </cell>
          <cell r="C2462" t="str">
            <v>O630</v>
          </cell>
          <cell r="D2462" t="str">
            <v>根</v>
          </cell>
          <cell r="E2462">
            <v>1</v>
          </cell>
          <cell r="F2462">
            <v>10</v>
          </cell>
          <cell r="G2462">
            <v>28</v>
          </cell>
          <cell r="I2462">
            <v>28</v>
          </cell>
          <cell r="J2462">
            <v>3</v>
          </cell>
          <cell r="K2462">
            <v>8.4</v>
          </cell>
          <cell r="L2462">
            <v>1.72</v>
          </cell>
          <cell r="M2462">
            <v>10.119999999999999</v>
          </cell>
          <cell r="N2462">
            <v>8</v>
          </cell>
          <cell r="O2462">
            <v>22.4</v>
          </cell>
          <cell r="Q2462">
            <v>22.4</v>
          </cell>
        </row>
        <row r="2463">
          <cell r="A2463" t="str">
            <v>PD078</v>
          </cell>
          <cell r="B2463" t="str">
            <v>三角带</v>
          </cell>
          <cell r="C2463" t="str">
            <v>O1000</v>
          </cell>
          <cell r="D2463" t="str">
            <v>根</v>
          </cell>
          <cell r="E2463">
            <v>6</v>
          </cell>
          <cell r="F2463">
            <v>10</v>
          </cell>
          <cell r="G2463">
            <v>60</v>
          </cell>
          <cell r="I2463">
            <v>60</v>
          </cell>
          <cell r="J2463">
            <v>16</v>
          </cell>
          <cell r="K2463">
            <v>96</v>
          </cell>
          <cell r="L2463">
            <v>-24.2</v>
          </cell>
          <cell r="M2463">
            <v>71.8</v>
          </cell>
          <cell r="P2463">
            <v>40.340000000000003</v>
          </cell>
          <cell r="Q2463">
            <v>40.340000000000003</v>
          </cell>
        </row>
        <row r="2464">
          <cell r="A2464" t="str">
            <v>PD081</v>
          </cell>
          <cell r="B2464" t="str">
            <v>平皮带</v>
          </cell>
          <cell r="D2464" t="str">
            <v>根</v>
          </cell>
          <cell r="E2464">
            <v>1</v>
          </cell>
          <cell r="J2464">
            <v>1</v>
          </cell>
          <cell r="K2464">
            <v>10</v>
          </cell>
          <cell r="L2464">
            <v>-0.13</v>
          </cell>
          <cell r="M2464">
            <v>9.8699999999999992</v>
          </cell>
        </row>
        <row r="2465">
          <cell r="A2465" t="str">
            <v>PD087</v>
          </cell>
          <cell r="B2465" t="str">
            <v>三角带</v>
          </cell>
          <cell r="C2465" t="str">
            <v>B2667</v>
          </cell>
          <cell r="D2465" t="str">
            <v>根</v>
          </cell>
          <cell r="P2465">
            <v>11.49</v>
          </cell>
          <cell r="Q2465">
            <v>11.49</v>
          </cell>
        </row>
        <row r="2466">
          <cell r="A2466" t="str">
            <v>PD089</v>
          </cell>
          <cell r="B2466" t="str">
            <v>三角带</v>
          </cell>
          <cell r="C2466" t="str">
            <v>A1092</v>
          </cell>
          <cell r="D2466" t="str">
            <v>根</v>
          </cell>
          <cell r="P2466">
            <v>2.69</v>
          </cell>
          <cell r="Q2466">
            <v>2.69</v>
          </cell>
        </row>
        <row r="2467">
          <cell r="A2467" t="str">
            <v>PD097</v>
          </cell>
          <cell r="B2467" t="str">
            <v>三角带</v>
          </cell>
          <cell r="C2467" t="str">
            <v>B1800</v>
          </cell>
          <cell r="D2467" t="str">
            <v>根</v>
          </cell>
          <cell r="E2467">
            <v>6</v>
          </cell>
          <cell r="J2467">
            <v>6</v>
          </cell>
          <cell r="K2467">
            <v>43.2</v>
          </cell>
          <cell r="L2467">
            <v>-10.46</v>
          </cell>
          <cell r="M2467">
            <v>32.74</v>
          </cell>
        </row>
        <row r="2468">
          <cell r="A2468" t="str">
            <v>PD099</v>
          </cell>
          <cell r="B2468" t="str">
            <v>三角带</v>
          </cell>
          <cell r="C2468" t="str">
            <v>B3354</v>
          </cell>
          <cell r="D2468" t="str">
            <v>根</v>
          </cell>
          <cell r="F2468">
            <v>361</v>
          </cell>
          <cell r="G2468">
            <v>4837.3999999999996</v>
          </cell>
          <cell r="H2468">
            <v>-156.51</v>
          </cell>
          <cell r="I2468">
            <v>4680.8900000000003</v>
          </cell>
          <cell r="J2468">
            <v>337</v>
          </cell>
          <cell r="K2468">
            <v>4515.8</v>
          </cell>
          <cell r="L2468">
            <v>-245.94</v>
          </cell>
          <cell r="M2468">
            <v>4269.8599999999997</v>
          </cell>
          <cell r="N2468">
            <v>24</v>
          </cell>
          <cell r="O2468">
            <v>321.60000000000002</v>
          </cell>
          <cell r="P2468">
            <v>89.43</v>
          </cell>
          <cell r="Q2468">
            <v>411.03</v>
          </cell>
        </row>
        <row r="2469">
          <cell r="A2469" t="str">
            <v>PD107</v>
          </cell>
          <cell r="B2469" t="str">
            <v>三角带</v>
          </cell>
          <cell r="C2469" t="str">
            <v>B2337</v>
          </cell>
          <cell r="D2469" t="str">
            <v>根</v>
          </cell>
          <cell r="P2469">
            <v>-12.24</v>
          </cell>
          <cell r="Q2469">
            <v>-12.24</v>
          </cell>
        </row>
        <row r="2470">
          <cell r="A2470" t="str">
            <v>PD108</v>
          </cell>
          <cell r="B2470" t="str">
            <v>三角带</v>
          </cell>
          <cell r="C2470" t="str">
            <v>B2642</v>
          </cell>
          <cell r="D2470" t="str">
            <v>根</v>
          </cell>
          <cell r="P2470">
            <v>-6.92</v>
          </cell>
          <cell r="Q2470">
            <v>-6.92</v>
          </cell>
        </row>
        <row r="2471">
          <cell r="A2471" t="str">
            <v>PD110</v>
          </cell>
          <cell r="B2471" t="str">
            <v>三角带</v>
          </cell>
          <cell r="C2471" t="str">
            <v>O710</v>
          </cell>
          <cell r="D2471" t="str">
            <v>根</v>
          </cell>
          <cell r="P2471">
            <v>0.59</v>
          </cell>
          <cell r="Q2471">
            <v>0.59</v>
          </cell>
        </row>
        <row r="2472">
          <cell r="A2472" t="str">
            <v>PD111</v>
          </cell>
          <cell r="B2472" t="str">
            <v>三角带</v>
          </cell>
          <cell r="C2472" t="str">
            <v>B2718</v>
          </cell>
          <cell r="D2472" t="str">
            <v>根</v>
          </cell>
          <cell r="P2472">
            <v>4.0999999999999996</v>
          </cell>
          <cell r="Q2472">
            <v>4.0999999999999996</v>
          </cell>
        </row>
        <row r="2473">
          <cell r="A2473" t="str">
            <v>PD113</v>
          </cell>
          <cell r="B2473" t="str">
            <v>三角带</v>
          </cell>
          <cell r="C2473" t="str">
            <v>A914</v>
          </cell>
          <cell r="D2473" t="str">
            <v>根</v>
          </cell>
          <cell r="E2473">
            <v>7</v>
          </cell>
          <cell r="F2473">
            <v>10</v>
          </cell>
          <cell r="G2473">
            <v>18</v>
          </cell>
          <cell r="I2473">
            <v>18</v>
          </cell>
          <cell r="J2473">
            <v>8</v>
          </cell>
          <cell r="K2473">
            <v>14.4</v>
          </cell>
          <cell r="L2473">
            <v>-2.58</v>
          </cell>
          <cell r="M2473">
            <v>11.82</v>
          </cell>
          <cell r="N2473">
            <v>9</v>
          </cell>
          <cell r="O2473">
            <v>16.2</v>
          </cell>
          <cell r="P2473">
            <v>-0.69</v>
          </cell>
          <cell r="Q2473">
            <v>15.51</v>
          </cell>
        </row>
        <row r="2474">
          <cell r="A2474" t="str">
            <v>PD123</v>
          </cell>
          <cell r="B2474" t="str">
            <v>三角带</v>
          </cell>
          <cell r="C2474" t="str">
            <v>B2311</v>
          </cell>
          <cell r="D2474" t="str">
            <v>根</v>
          </cell>
          <cell r="E2474">
            <v>4</v>
          </cell>
          <cell r="J2474">
            <v>4</v>
          </cell>
          <cell r="K2474">
            <v>30.76</v>
          </cell>
          <cell r="M2474">
            <v>30.76</v>
          </cell>
        </row>
        <row r="2475">
          <cell r="A2475" t="str">
            <v>PD126</v>
          </cell>
          <cell r="B2475" t="str">
            <v>三角带</v>
          </cell>
          <cell r="C2475" t="str">
            <v>B1727</v>
          </cell>
          <cell r="D2475" t="str">
            <v>根</v>
          </cell>
          <cell r="P2475">
            <v>0.02</v>
          </cell>
          <cell r="Q2475">
            <v>0.02</v>
          </cell>
        </row>
        <row r="2476">
          <cell r="A2476" t="str">
            <v>PD129</v>
          </cell>
          <cell r="B2476" t="str">
            <v>三角带</v>
          </cell>
          <cell r="C2476" t="str">
            <v>A2286</v>
          </cell>
          <cell r="D2476" t="str">
            <v>根</v>
          </cell>
          <cell r="P2476">
            <v>23.7</v>
          </cell>
          <cell r="Q2476">
            <v>23.7</v>
          </cell>
        </row>
        <row r="2477">
          <cell r="A2477" t="str">
            <v>PD131</v>
          </cell>
          <cell r="B2477" t="str">
            <v>三角带</v>
          </cell>
          <cell r="C2477" t="str">
            <v>B2896</v>
          </cell>
          <cell r="D2477" t="str">
            <v>根</v>
          </cell>
          <cell r="P2477">
            <v>0.51</v>
          </cell>
          <cell r="Q2477">
            <v>0.51</v>
          </cell>
        </row>
        <row r="2478">
          <cell r="A2478" t="str">
            <v>PD139</v>
          </cell>
          <cell r="B2478" t="str">
            <v>三角带</v>
          </cell>
          <cell r="C2478" t="str">
            <v>A864</v>
          </cell>
          <cell r="D2478" t="str">
            <v>根</v>
          </cell>
          <cell r="E2478">
            <v>3</v>
          </cell>
          <cell r="F2478">
            <v>10</v>
          </cell>
          <cell r="G2478">
            <v>25.6</v>
          </cell>
          <cell r="I2478">
            <v>25.6</v>
          </cell>
          <cell r="J2478">
            <v>9</v>
          </cell>
          <cell r="K2478">
            <v>23.04</v>
          </cell>
          <cell r="M2478">
            <v>23.04</v>
          </cell>
          <cell r="N2478">
            <v>4</v>
          </cell>
          <cell r="O2478">
            <v>10.24</v>
          </cell>
          <cell r="P2478">
            <v>-1.71</v>
          </cell>
          <cell r="Q2478">
            <v>8.5299999999999994</v>
          </cell>
        </row>
        <row r="2479">
          <cell r="A2479" t="str">
            <v>PD142</v>
          </cell>
          <cell r="B2479" t="str">
            <v>三角带</v>
          </cell>
          <cell r="C2479" t="str">
            <v>C1803</v>
          </cell>
          <cell r="D2479" t="str">
            <v>根</v>
          </cell>
          <cell r="E2479">
            <v>5</v>
          </cell>
          <cell r="F2479">
            <v>10</v>
          </cell>
          <cell r="G2479">
            <v>120.2</v>
          </cell>
          <cell r="H2479">
            <v>-15.38</v>
          </cell>
          <cell r="I2479">
            <v>104.82</v>
          </cell>
          <cell r="J2479">
            <v>6</v>
          </cell>
          <cell r="K2479">
            <v>72.12</v>
          </cell>
          <cell r="L2479">
            <v>-2.11</v>
          </cell>
          <cell r="M2479">
            <v>70.010000000000005</v>
          </cell>
          <cell r="N2479">
            <v>9</v>
          </cell>
          <cell r="O2479">
            <v>108.18</v>
          </cell>
          <cell r="P2479">
            <v>-3.17</v>
          </cell>
          <cell r="Q2479">
            <v>105.01</v>
          </cell>
        </row>
        <row r="2480">
          <cell r="A2480" t="str">
            <v>PD146</v>
          </cell>
          <cell r="B2480" t="str">
            <v>三角带</v>
          </cell>
          <cell r="C2480" t="str">
            <v>A1041</v>
          </cell>
          <cell r="D2480" t="str">
            <v>根</v>
          </cell>
          <cell r="E2480">
            <v>4</v>
          </cell>
          <cell r="F2480">
            <v>10</v>
          </cell>
          <cell r="G2480">
            <v>18.600000000000001</v>
          </cell>
          <cell r="I2480">
            <v>18.600000000000001</v>
          </cell>
          <cell r="J2480">
            <v>7</v>
          </cell>
          <cell r="K2480">
            <v>13.02</v>
          </cell>
          <cell r="M2480">
            <v>13.02</v>
          </cell>
          <cell r="N2480">
            <v>7</v>
          </cell>
          <cell r="O2480">
            <v>13.02</v>
          </cell>
          <cell r="Q2480">
            <v>13.02</v>
          </cell>
        </row>
        <row r="2481">
          <cell r="A2481" t="str">
            <v>PD148</v>
          </cell>
          <cell r="B2481" t="str">
            <v>三角带</v>
          </cell>
          <cell r="C2481" t="str">
            <v>B1016</v>
          </cell>
          <cell r="D2481" t="str">
            <v>根</v>
          </cell>
          <cell r="F2481">
            <v>15</v>
          </cell>
          <cell r="G2481">
            <v>62.7</v>
          </cell>
          <cell r="I2481">
            <v>62.7</v>
          </cell>
          <cell r="J2481">
            <v>2</v>
          </cell>
          <cell r="K2481">
            <v>8.36</v>
          </cell>
          <cell r="M2481">
            <v>8.36</v>
          </cell>
          <cell r="N2481">
            <v>13</v>
          </cell>
          <cell r="O2481">
            <v>54.34</v>
          </cell>
          <cell r="Q2481">
            <v>54.34</v>
          </cell>
        </row>
        <row r="2482">
          <cell r="A2482" t="str">
            <v>PD151</v>
          </cell>
          <cell r="B2482" t="str">
            <v>三角带</v>
          </cell>
          <cell r="C2482" t="str">
            <v>A2743</v>
          </cell>
          <cell r="D2482" t="str">
            <v>根</v>
          </cell>
          <cell r="E2482">
            <v>2</v>
          </cell>
          <cell r="J2482">
            <v>2</v>
          </cell>
          <cell r="K2482">
            <v>10</v>
          </cell>
          <cell r="M2482">
            <v>10</v>
          </cell>
        </row>
        <row r="2483">
          <cell r="A2483" t="str">
            <v>PD152</v>
          </cell>
          <cell r="B2483" t="str">
            <v>三角带</v>
          </cell>
          <cell r="C2483" t="str">
            <v>A1702</v>
          </cell>
          <cell r="D2483" t="str">
            <v>根</v>
          </cell>
          <cell r="F2483">
            <v>20</v>
          </cell>
          <cell r="G2483">
            <v>110.6</v>
          </cell>
          <cell r="H2483">
            <v>-7.44</v>
          </cell>
          <cell r="I2483">
            <v>103.16</v>
          </cell>
          <cell r="J2483">
            <v>13</v>
          </cell>
          <cell r="K2483">
            <v>71.89</v>
          </cell>
          <cell r="L2483">
            <v>-4.38</v>
          </cell>
          <cell r="M2483">
            <v>67.510000000000005</v>
          </cell>
          <cell r="N2483">
            <v>7</v>
          </cell>
          <cell r="O2483">
            <v>38.71</v>
          </cell>
          <cell r="P2483">
            <v>-3.06</v>
          </cell>
          <cell r="Q2483">
            <v>35.65</v>
          </cell>
        </row>
        <row r="2484">
          <cell r="A2484" t="str">
            <v>PD153</v>
          </cell>
          <cell r="B2484" t="str">
            <v>三角带</v>
          </cell>
          <cell r="C2484" t="str">
            <v>B1041</v>
          </cell>
          <cell r="D2484" t="str">
            <v>根</v>
          </cell>
          <cell r="F2484">
            <v>20</v>
          </cell>
          <cell r="G2484">
            <v>103.2</v>
          </cell>
          <cell r="I2484">
            <v>103.2</v>
          </cell>
          <cell r="J2484">
            <v>7</v>
          </cell>
          <cell r="K2484">
            <v>36.119999999999997</v>
          </cell>
          <cell r="M2484">
            <v>36.119999999999997</v>
          </cell>
          <cell r="N2484">
            <v>13</v>
          </cell>
          <cell r="O2484">
            <v>67.08</v>
          </cell>
          <cell r="Q2484">
            <v>67.08</v>
          </cell>
        </row>
        <row r="2485">
          <cell r="A2485" t="str">
            <v>PD154</v>
          </cell>
          <cell r="B2485" t="str">
            <v>三角带</v>
          </cell>
          <cell r="C2485" t="str">
            <v>A1422</v>
          </cell>
          <cell r="D2485" t="str">
            <v>根</v>
          </cell>
          <cell r="F2485">
            <v>26</v>
          </cell>
          <cell r="G2485">
            <v>93.34</v>
          </cell>
          <cell r="H2485">
            <v>-4.7699999999999996</v>
          </cell>
          <cell r="I2485">
            <v>88.57</v>
          </cell>
          <cell r="J2485">
            <v>10</v>
          </cell>
          <cell r="K2485">
            <v>35.9</v>
          </cell>
          <cell r="L2485">
            <v>-1.3</v>
          </cell>
          <cell r="M2485">
            <v>34.6</v>
          </cell>
          <cell r="N2485">
            <v>16</v>
          </cell>
          <cell r="O2485">
            <v>57.44</v>
          </cell>
          <cell r="P2485">
            <v>-3.47</v>
          </cell>
          <cell r="Q2485">
            <v>53.97</v>
          </cell>
        </row>
        <row r="2486">
          <cell r="A2486" t="str">
            <v>PD155</v>
          </cell>
          <cell r="B2486" t="str">
            <v>三角带</v>
          </cell>
          <cell r="C2486" t="str">
            <v>C4369</v>
          </cell>
          <cell r="D2486" t="str">
            <v>根</v>
          </cell>
          <cell r="F2486">
            <v>5</v>
          </cell>
          <cell r="G2486">
            <v>145.6</v>
          </cell>
          <cell r="I2486">
            <v>145.6</v>
          </cell>
          <cell r="J2486">
            <v>5</v>
          </cell>
          <cell r="K2486">
            <v>145.6</v>
          </cell>
          <cell r="M2486">
            <v>145.6</v>
          </cell>
        </row>
        <row r="2487">
          <cell r="A2487" t="str">
            <v>PD156</v>
          </cell>
          <cell r="B2487" t="str">
            <v>三角带</v>
          </cell>
          <cell r="C2487" t="str">
            <v>C3810</v>
          </cell>
          <cell r="D2487" t="str">
            <v>根</v>
          </cell>
          <cell r="F2487">
            <v>30</v>
          </cell>
          <cell r="G2487">
            <v>644.4</v>
          </cell>
          <cell r="I2487">
            <v>644.4</v>
          </cell>
          <cell r="J2487">
            <v>24</v>
          </cell>
          <cell r="K2487">
            <v>515.52</v>
          </cell>
          <cell r="M2487">
            <v>515.52</v>
          </cell>
          <cell r="N2487">
            <v>6</v>
          </cell>
          <cell r="O2487">
            <v>128.88</v>
          </cell>
          <cell r="Q2487">
            <v>128.88</v>
          </cell>
        </row>
        <row r="2488">
          <cell r="A2488" t="str">
            <v>PD157</v>
          </cell>
          <cell r="B2488" t="str">
            <v>三角带</v>
          </cell>
          <cell r="C2488" t="str">
            <v>C2057</v>
          </cell>
          <cell r="D2488" t="str">
            <v>根</v>
          </cell>
          <cell r="F2488">
            <v>20</v>
          </cell>
          <cell r="G2488">
            <v>232</v>
          </cell>
          <cell r="H2488">
            <v>7.32</v>
          </cell>
          <cell r="I2488">
            <v>239.32</v>
          </cell>
          <cell r="J2488">
            <v>20</v>
          </cell>
          <cell r="K2488">
            <v>232</v>
          </cell>
          <cell r="L2488">
            <v>7.32</v>
          </cell>
          <cell r="M2488">
            <v>239.32</v>
          </cell>
        </row>
        <row r="2489">
          <cell r="A2489" t="str">
            <v>PD158</v>
          </cell>
          <cell r="B2489" t="str">
            <v>三角带</v>
          </cell>
          <cell r="C2489" t="str">
            <v>A1980</v>
          </cell>
          <cell r="D2489" t="str">
            <v>根</v>
          </cell>
          <cell r="F2489">
            <v>3</v>
          </cell>
          <cell r="G2489">
            <v>19.29</v>
          </cell>
          <cell r="I2489">
            <v>19.29</v>
          </cell>
          <cell r="N2489">
            <v>3</v>
          </cell>
          <cell r="O2489">
            <v>19.29</v>
          </cell>
          <cell r="Q2489">
            <v>19.29</v>
          </cell>
        </row>
        <row r="2490">
          <cell r="A2490" t="str">
            <v>PD159</v>
          </cell>
          <cell r="B2490" t="str">
            <v>三角带</v>
          </cell>
          <cell r="C2490" t="str">
            <v>C2591</v>
          </cell>
          <cell r="D2490" t="str">
            <v>根</v>
          </cell>
          <cell r="F2490">
            <v>10</v>
          </cell>
          <cell r="G2490">
            <v>146</v>
          </cell>
          <cell r="I2490">
            <v>146</v>
          </cell>
          <cell r="J2490">
            <v>5</v>
          </cell>
          <cell r="K2490">
            <v>73</v>
          </cell>
          <cell r="M2490">
            <v>73</v>
          </cell>
          <cell r="N2490">
            <v>5</v>
          </cell>
          <cell r="O2490">
            <v>73</v>
          </cell>
          <cell r="Q2490">
            <v>73</v>
          </cell>
        </row>
        <row r="2491">
          <cell r="A2491" t="str">
            <v>PD160</v>
          </cell>
          <cell r="B2491" t="str">
            <v>三角带</v>
          </cell>
          <cell r="C2491" t="str">
            <v>A1194</v>
          </cell>
          <cell r="D2491" t="str">
            <v>根</v>
          </cell>
          <cell r="F2491">
            <v>10</v>
          </cell>
          <cell r="G2491">
            <v>38.799999999999997</v>
          </cell>
          <cell r="I2491">
            <v>38.799999999999997</v>
          </cell>
          <cell r="J2491">
            <v>1</v>
          </cell>
          <cell r="K2491">
            <v>3.88</v>
          </cell>
          <cell r="M2491">
            <v>3.88</v>
          </cell>
          <cell r="N2491">
            <v>9</v>
          </cell>
          <cell r="O2491">
            <v>34.92</v>
          </cell>
          <cell r="Q2491">
            <v>34.92</v>
          </cell>
        </row>
        <row r="2492">
          <cell r="A2492" t="str">
            <v>PD161</v>
          </cell>
          <cell r="B2492" t="str">
            <v>三角带</v>
          </cell>
          <cell r="C2492" t="str">
            <v>B3350</v>
          </cell>
          <cell r="D2492" t="str">
            <v>根</v>
          </cell>
          <cell r="F2492">
            <v>16</v>
          </cell>
          <cell r="G2492">
            <v>220.48</v>
          </cell>
          <cell r="I2492">
            <v>220.48</v>
          </cell>
          <cell r="N2492">
            <v>16</v>
          </cell>
          <cell r="O2492">
            <v>220.48</v>
          </cell>
          <cell r="Q2492">
            <v>220.48</v>
          </cell>
        </row>
        <row r="2493">
          <cell r="A2493" t="str">
            <v>PD162</v>
          </cell>
          <cell r="B2493" t="str">
            <v>三角带</v>
          </cell>
          <cell r="C2493" t="str">
            <v>B3810</v>
          </cell>
          <cell r="D2493" t="str">
            <v>根</v>
          </cell>
          <cell r="F2493">
            <v>12</v>
          </cell>
          <cell r="G2493">
            <v>188.04</v>
          </cell>
          <cell r="I2493">
            <v>188.04</v>
          </cell>
          <cell r="N2493">
            <v>12</v>
          </cell>
          <cell r="O2493">
            <v>188.04</v>
          </cell>
          <cell r="Q2493">
            <v>188.04</v>
          </cell>
        </row>
        <row r="2494">
          <cell r="A2494" t="str">
            <v>PD163</v>
          </cell>
          <cell r="B2494" t="str">
            <v>三角带</v>
          </cell>
          <cell r="C2494" t="str">
            <v>O530</v>
          </cell>
          <cell r="D2494" t="str">
            <v>根</v>
          </cell>
          <cell r="F2494">
            <v>10</v>
          </cell>
          <cell r="G2494">
            <v>94</v>
          </cell>
          <cell r="I2494">
            <v>94</v>
          </cell>
          <cell r="J2494">
            <v>1</v>
          </cell>
          <cell r="K2494">
            <v>9.4</v>
          </cell>
          <cell r="M2494">
            <v>9.4</v>
          </cell>
          <cell r="N2494">
            <v>9</v>
          </cell>
          <cell r="O2494">
            <v>84.6</v>
          </cell>
          <cell r="Q2494">
            <v>84.6</v>
          </cell>
        </row>
        <row r="2495">
          <cell r="A2495" t="str">
            <v>PD164</v>
          </cell>
          <cell r="B2495" t="str">
            <v>三角带</v>
          </cell>
          <cell r="C2495" t="str">
            <v>A1000</v>
          </cell>
          <cell r="D2495" t="str">
            <v>根</v>
          </cell>
          <cell r="F2495">
            <v>30</v>
          </cell>
          <cell r="G2495">
            <v>75.599999999999994</v>
          </cell>
          <cell r="I2495">
            <v>75.599999999999994</v>
          </cell>
          <cell r="J2495">
            <v>1</v>
          </cell>
          <cell r="K2495">
            <v>2.52</v>
          </cell>
          <cell r="M2495">
            <v>2.52</v>
          </cell>
          <cell r="N2495">
            <v>29</v>
          </cell>
          <cell r="O2495">
            <v>73.08</v>
          </cell>
          <cell r="Q2495">
            <v>73.08</v>
          </cell>
        </row>
        <row r="2496">
          <cell r="A2496" t="str">
            <v>PD165</v>
          </cell>
          <cell r="B2496" t="str">
            <v>三角带</v>
          </cell>
          <cell r="C2496" t="str">
            <v>C4013</v>
          </cell>
          <cell r="D2496" t="str">
            <v>根</v>
          </cell>
          <cell r="F2496">
            <v>25</v>
          </cell>
          <cell r="G2496">
            <v>583</v>
          </cell>
          <cell r="I2496">
            <v>583</v>
          </cell>
          <cell r="J2496">
            <v>4</v>
          </cell>
          <cell r="K2496">
            <v>93.28</v>
          </cell>
          <cell r="M2496">
            <v>93.28</v>
          </cell>
          <cell r="N2496">
            <v>21</v>
          </cell>
          <cell r="O2496">
            <v>489.72</v>
          </cell>
          <cell r="Q2496">
            <v>489.72</v>
          </cell>
        </row>
        <row r="2497">
          <cell r="A2497" t="str">
            <v>PZ002</v>
          </cell>
          <cell r="B2497" t="str">
            <v>平机螺丝</v>
          </cell>
          <cell r="C2497" t="str">
            <v>3*12</v>
          </cell>
          <cell r="D2497" t="str">
            <v>只</v>
          </cell>
          <cell r="E2497">
            <v>10000</v>
          </cell>
          <cell r="F2497">
            <v>30000</v>
          </cell>
          <cell r="G2497">
            <v>375</v>
          </cell>
          <cell r="H2497">
            <v>440.38</v>
          </cell>
          <cell r="I2497">
            <v>815.38</v>
          </cell>
          <cell r="J2497">
            <v>20000</v>
          </cell>
          <cell r="K2497">
            <v>250</v>
          </cell>
          <cell r="L2497">
            <v>220.19</v>
          </cell>
          <cell r="M2497">
            <v>470.19</v>
          </cell>
          <cell r="N2497">
            <v>20000</v>
          </cell>
          <cell r="O2497">
            <v>250</v>
          </cell>
          <cell r="P2497">
            <v>220.19</v>
          </cell>
          <cell r="Q2497">
            <v>470.19</v>
          </cell>
        </row>
        <row r="2498">
          <cell r="A2498" t="str">
            <v>PZ003</v>
          </cell>
          <cell r="B2498" t="str">
            <v>平机螺丝</v>
          </cell>
          <cell r="C2498" t="str">
            <v>4*8</v>
          </cell>
          <cell r="D2498" t="str">
            <v>只</v>
          </cell>
          <cell r="E2498">
            <v>33549</v>
          </cell>
          <cell r="F2498">
            <v>51240</v>
          </cell>
          <cell r="G2498">
            <v>671.24</v>
          </cell>
          <cell r="H2498">
            <v>349.37</v>
          </cell>
          <cell r="I2498">
            <v>1020.61</v>
          </cell>
          <cell r="J2498">
            <v>55740</v>
          </cell>
          <cell r="K2498">
            <v>730.19</v>
          </cell>
          <cell r="L2498">
            <v>373.82</v>
          </cell>
          <cell r="M2498">
            <v>1104.01</v>
          </cell>
          <cell r="N2498">
            <v>29049</v>
          </cell>
          <cell r="O2498">
            <v>380.53</v>
          </cell>
          <cell r="P2498">
            <v>161.43</v>
          </cell>
          <cell r="Q2498">
            <v>541.96</v>
          </cell>
        </row>
        <row r="2499">
          <cell r="A2499" t="str">
            <v>PZ004</v>
          </cell>
          <cell r="B2499" t="str">
            <v>平机螺丝</v>
          </cell>
          <cell r="C2499" t="str">
            <v>4*14</v>
          </cell>
          <cell r="D2499" t="str">
            <v>只</v>
          </cell>
          <cell r="E2499">
            <v>7800</v>
          </cell>
          <cell r="F2499">
            <v>66300</v>
          </cell>
          <cell r="G2499">
            <v>1989</v>
          </cell>
          <cell r="H2499">
            <v>17.09</v>
          </cell>
          <cell r="I2499">
            <v>2006.09</v>
          </cell>
          <cell r="J2499">
            <v>19900</v>
          </cell>
          <cell r="K2499">
            <v>597</v>
          </cell>
          <cell r="L2499">
            <v>16.04</v>
          </cell>
          <cell r="M2499">
            <v>613.04</v>
          </cell>
          <cell r="N2499">
            <v>54200</v>
          </cell>
          <cell r="O2499">
            <v>1626</v>
          </cell>
          <cell r="P2499">
            <v>1.05</v>
          </cell>
          <cell r="Q2499">
            <v>1627.05</v>
          </cell>
        </row>
        <row r="2500">
          <cell r="A2500" t="str">
            <v>PZ006</v>
          </cell>
          <cell r="B2500" t="str">
            <v>平机螺丝</v>
          </cell>
          <cell r="C2500" t="str">
            <v>5*16</v>
          </cell>
          <cell r="D2500" t="str">
            <v>只</v>
          </cell>
          <cell r="F2500">
            <v>2320</v>
          </cell>
          <cell r="G2500">
            <v>65.66</v>
          </cell>
          <cell r="H2500">
            <v>39.43</v>
          </cell>
          <cell r="I2500">
            <v>105.09</v>
          </cell>
          <cell r="J2500">
            <v>344</v>
          </cell>
          <cell r="K2500">
            <v>9.75</v>
          </cell>
          <cell r="L2500">
            <v>5.87</v>
          </cell>
          <cell r="M2500">
            <v>15.62</v>
          </cell>
          <cell r="N2500">
            <v>1976</v>
          </cell>
          <cell r="O2500">
            <v>55.89</v>
          </cell>
          <cell r="P2500">
            <v>33.58</v>
          </cell>
          <cell r="Q2500">
            <v>89.47</v>
          </cell>
        </row>
        <row r="2501">
          <cell r="A2501" t="str">
            <v>PZ008</v>
          </cell>
          <cell r="B2501" t="str">
            <v>平机螺丝</v>
          </cell>
          <cell r="C2501" t="str">
            <v>6*10</v>
          </cell>
          <cell r="D2501" t="str">
            <v>只</v>
          </cell>
          <cell r="E2501">
            <v>4137</v>
          </cell>
          <cell r="F2501">
            <v>29000</v>
          </cell>
          <cell r="G2501">
            <v>1450</v>
          </cell>
          <cell r="I2501">
            <v>1450</v>
          </cell>
          <cell r="J2501">
            <v>30415</v>
          </cell>
          <cell r="K2501">
            <v>1520.75</v>
          </cell>
          <cell r="L2501">
            <v>1.56</v>
          </cell>
          <cell r="M2501">
            <v>1522.31</v>
          </cell>
          <cell r="N2501">
            <v>2722</v>
          </cell>
          <cell r="O2501">
            <v>136.1</v>
          </cell>
          <cell r="P2501">
            <v>-13.26</v>
          </cell>
          <cell r="Q2501">
            <v>122.84</v>
          </cell>
        </row>
        <row r="2502">
          <cell r="A2502" t="str">
            <v>PZ009</v>
          </cell>
          <cell r="B2502" t="str">
            <v>平机螺丝</v>
          </cell>
          <cell r="C2502" t="str">
            <v>6*16</v>
          </cell>
          <cell r="D2502" t="str">
            <v>只</v>
          </cell>
          <cell r="E2502">
            <v>5701</v>
          </cell>
          <cell r="F2502">
            <v>10500</v>
          </cell>
          <cell r="G2502">
            <v>630</v>
          </cell>
          <cell r="H2502">
            <v>-11.67</v>
          </cell>
          <cell r="I2502">
            <v>618.33000000000004</v>
          </cell>
          <cell r="J2502">
            <v>6943</v>
          </cell>
          <cell r="K2502">
            <v>416.58</v>
          </cell>
          <cell r="L2502">
            <v>-2.2599999999999998</v>
          </cell>
          <cell r="M2502">
            <v>414.32</v>
          </cell>
          <cell r="N2502">
            <v>9258</v>
          </cell>
          <cell r="O2502">
            <v>555.48</v>
          </cell>
          <cell r="P2502">
            <v>-9.6999999999999993</v>
          </cell>
          <cell r="Q2502">
            <v>545.78</v>
          </cell>
        </row>
        <row r="2503">
          <cell r="A2503" t="str">
            <v>PZ010</v>
          </cell>
          <cell r="B2503" t="str">
            <v>平机螺丝</v>
          </cell>
          <cell r="C2503" t="str">
            <v>6*25</v>
          </cell>
          <cell r="D2503" t="str">
            <v>只</v>
          </cell>
          <cell r="E2503">
            <v>8900</v>
          </cell>
          <cell r="F2503">
            <v>14800</v>
          </cell>
          <cell r="G2503">
            <v>888</v>
          </cell>
          <cell r="I2503">
            <v>888</v>
          </cell>
          <cell r="J2503">
            <v>18310</v>
          </cell>
          <cell r="K2503">
            <v>1098.5999999999999</v>
          </cell>
          <cell r="L2503">
            <v>6.4</v>
          </cell>
          <cell r="M2503">
            <v>1105</v>
          </cell>
          <cell r="N2503">
            <v>5390</v>
          </cell>
          <cell r="O2503">
            <v>323.39999999999998</v>
          </cell>
          <cell r="P2503">
            <v>-6.2</v>
          </cell>
          <cell r="Q2503">
            <v>317.2</v>
          </cell>
        </row>
        <row r="2504">
          <cell r="A2504" t="str">
            <v>PZ016</v>
          </cell>
          <cell r="B2504" t="str">
            <v>平机螺丝</v>
          </cell>
          <cell r="C2504" t="str">
            <v>8*35</v>
          </cell>
          <cell r="D2504" t="str">
            <v>只</v>
          </cell>
          <cell r="E2504">
            <v>5213</v>
          </cell>
          <cell r="F2504">
            <v>4800</v>
          </cell>
          <cell r="G2504">
            <v>480</v>
          </cell>
          <cell r="I2504">
            <v>480</v>
          </cell>
          <cell r="J2504">
            <v>6003</v>
          </cell>
          <cell r="K2504">
            <v>600.29999999999995</v>
          </cell>
          <cell r="L2504">
            <v>19.32</v>
          </cell>
          <cell r="M2504">
            <v>619.62</v>
          </cell>
          <cell r="N2504">
            <v>4010</v>
          </cell>
          <cell r="O2504">
            <v>401</v>
          </cell>
          <cell r="P2504">
            <v>-48.62</v>
          </cell>
          <cell r="Q2504">
            <v>352.38</v>
          </cell>
        </row>
        <row r="2505">
          <cell r="A2505" t="str">
            <v>PZ018</v>
          </cell>
          <cell r="B2505" t="str">
            <v>平机螺丝</v>
          </cell>
          <cell r="C2505" t="str">
            <v>4*12</v>
          </cell>
          <cell r="D2505" t="str">
            <v>只</v>
          </cell>
          <cell r="E2505">
            <v>3836</v>
          </cell>
          <cell r="F2505">
            <v>10000</v>
          </cell>
          <cell r="G2505">
            <v>300</v>
          </cell>
          <cell r="I2505">
            <v>300</v>
          </cell>
          <cell r="J2505">
            <v>9000</v>
          </cell>
          <cell r="K2505">
            <v>270</v>
          </cell>
          <cell r="L2505">
            <v>-3.67</v>
          </cell>
          <cell r="M2505">
            <v>266.33</v>
          </cell>
          <cell r="N2505">
            <v>4836</v>
          </cell>
          <cell r="O2505">
            <v>145.08000000000001</v>
          </cell>
          <cell r="P2505">
            <v>-1.98</v>
          </cell>
          <cell r="Q2505">
            <v>143.1</v>
          </cell>
        </row>
        <row r="2506">
          <cell r="A2506" t="str">
            <v>PZ019</v>
          </cell>
          <cell r="B2506" t="str">
            <v>吊环螺丝</v>
          </cell>
          <cell r="D2506" t="str">
            <v>只</v>
          </cell>
          <cell r="E2506">
            <v>243</v>
          </cell>
          <cell r="F2506">
            <v>1002</v>
          </cell>
          <cell r="G2506">
            <v>851.7</v>
          </cell>
          <cell r="I2506">
            <v>851.7</v>
          </cell>
          <cell r="J2506">
            <v>1042</v>
          </cell>
          <cell r="K2506">
            <v>885.7</v>
          </cell>
          <cell r="M2506">
            <v>885.7</v>
          </cell>
          <cell r="N2506">
            <v>203</v>
          </cell>
          <cell r="O2506">
            <v>172.55</v>
          </cell>
          <cell r="Q2506">
            <v>172.55</v>
          </cell>
        </row>
        <row r="2507">
          <cell r="A2507" t="str">
            <v>PZ023</v>
          </cell>
          <cell r="B2507" t="str">
            <v>平机螺丝</v>
          </cell>
          <cell r="C2507" t="str">
            <v>3*8</v>
          </cell>
          <cell r="D2507" t="str">
            <v>只</v>
          </cell>
          <cell r="E2507">
            <v>10000</v>
          </cell>
          <cell r="F2507">
            <v>30000</v>
          </cell>
          <cell r="G2507">
            <v>900</v>
          </cell>
          <cell r="H2507">
            <v>-84.62</v>
          </cell>
          <cell r="I2507">
            <v>815.38</v>
          </cell>
          <cell r="J2507">
            <v>21000</v>
          </cell>
          <cell r="K2507">
            <v>630</v>
          </cell>
          <cell r="L2507">
            <v>-21.55</v>
          </cell>
          <cell r="M2507">
            <v>608.45000000000005</v>
          </cell>
          <cell r="N2507">
            <v>19000</v>
          </cell>
          <cell r="O2507">
            <v>570</v>
          </cell>
          <cell r="P2507">
            <v>-19.48</v>
          </cell>
          <cell r="Q2507">
            <v>550.52</v>
          </cell>
        </row>
        <row r="2508">
          <cell r="A2508" t="str">
            <v>PZ028</v>
          </cell>
          <cell r="B2508" t="str">
            <v>正反牙特制螺丝</v>
          </cell>
          <cell r="C2508" t="str">
            <v>16*105</v>
          </cell>
          <cell r="D2508" t="str">
            <v>只</v>
          </cell>
          <cell r="E2508">
            <v>178</v>
          </cell>
          <cell r="F2508">
            <v>985</v>
          </cell>
          <cell r="G2508">
            <v>4205.95</v>
          </cell>
          <cell r="I2508">
            <v>4205.95</v>
          </cell>
          <cell r="J2508">
            <v>983</v>
          </cell>
          <cell r="K2508">
            <v>4197.41</v>
          </cell>
          <cell r="L2508">
            <v>40.4</v>
          </cell>
          <cell r="M2508">
            <v>4237.8100000000004</v>
          </cell>
          <cell r="N2508">
            <v>180</v>
          </cell>
          <cell r="O2508">
            <v>768.6</v>
          </cell>
          <cell r="P2508">
            <v>-41.07</v>
          </cell>
          <cell r="Q2508">
            <v>727.53</v>
          </cell>
        </row>
        <row r="2509">
          <cell r="A2509" t="str">
            <v>PZ030</v>
          </cell>
          <cell r="B2509" t="str">
            <v>正反牙螺丝</v>
          </cell>
          <cell r="C2509" t="str">
            <v>16*125</v>
          </cell>
          <cell r="D2509" t="str">
            <v>只</v>
          </cell>
          <cell r="E2509">
            <v>140</v>
          </cell>
          <cell r="F2509">
            <v>742</v>
          </cell>
          <cell r="G2509">
            <v>3227.7</v>
          </cell>
          <cell r="H2509">
            <v>378.44</v>
          </cell>
          <cell r="I2509">
            <v>3606.14</v>
          </cell>
          <cell r="J2509">
            <v>622</v>
          </cell>
          <cell r="K2509">
            <v>2705.7</v>
          </cell>
          <cell r="L2509">
            <v>974.74</v>
          </cell>
          <cell r="M2509">
            <v>3680.44</v>
          </cell>
          <cell r="N2509">
            <v>260</v>
          </cell>
          <cell r="O2509">
            <v>1131</v>
          </cell>
          <cell r="P2509">
            <v>124.9</v>
          </cell>
          <cell r="Q2509">
            <v>1255.9000000000001</v>
          </cell>
        </row>
        <row r="2510">
          <cell r="A2510" t="str">
            <v>PZ032</v>
          </cell>
          <cell r="B2510" t="str">
            <v>平机螺丝</v>
          </cell>
          <cell r="C2510" t="str">
            <v>10*20</v>
          </cell>
          <cell r="D2510" t="str">
            <v>只</v>
          </cell>
          <cell r="F2510">
            <v>50</v>
          </cell>
          <cell r="G2510">
            <v>6.5</v>
          </cell>
          <cell r="H2510">
            <v>-0.09</v>
          </cell>
          <cell r="I2510">
            <v>6.41</v>
          </cell>
          <cell r="N2510">
            <v>50</v>
          </cell>
          <cell r="O2510">
            <v>6.5</v>
          </cell>
          <cell r="P2510">
            <v>-0.09</v>
          </cell>
          <cell r="Q2510">
            <v>6.41</v>
          </cell>
        </row>
        <row r="2511">
          <cell r="A2511" t="str">
            <v>QD002</v>
          </cell>
          <cell r="B2511" t="str">
            <v>空气模垫</v>
          </cell>
          <cell r="C2511" t="str">
            <v>110T/S-450-4R</v>
          </cell>
          <cell r="D2511" t="str">
            <v>台</v>
          </cell>
          <cell r="F2511">
            <v>5</v>
          </cell>
          <cell r="G2511">
            <v>28153.85</v>
          </cell>
          <cell r="H2511">
            <v>-376.07</v>
          </cell>
          <cell r="I2511">
            <v>27777.78</v>
          </cell>
          <cell r="J2511">
            <v>5</v>
          </cell>
          <cell r="K2511">
            <v>28153.85</v>
          </cell>
          <cell r="L2511">
            <v>-376.07</v>
          </cell>
          <cell r="M2511">
            <v>27777.78</v>
          </cell>
        </row>
        <row r="2512">
          <cell r="A2512" t="str">
            <v>QD004</v>
          </cell>
          <cell r="B2512" t="str">
            <v>空气模垫</v>
          </cell>
          <cell r="C2512" t="str">
            <v>S-300-4</v>
          </cell>
          <cell r="D2512" t="str">
            <v>只</v>
          </cell>
          <cell r="F2512">
            <v>3</v>
          </cell>
          <cell r="G2512">
            <v>13333.32</v>
          </cell>
          <cell r="H2512">
            <v>0.01</v>
          </cell>
          <cell r="I2512">
            <v>13333.33</v>
          </cell>
          <cell r="J2512">
            <v>1</v>
          </cell>
          <cell r="K2512">
            <v>4444.4399999999996</v>
          </cell>
          <cell r="M2512">
            <v>4444.4399999999996</v>
          </cell>
          <cell r="N2512">
            <v>2</v>
          </cell>
          <cell r="O2512">
            <v>8888.8799999999992</v>
          </cell>
          <cell r="P2512">
            <v>0.01</v>
          </cell>
          <cell r="Q2512">
            <v>8888.89</v>
          </cell>
        </row>
        <row r="2513">
          <cell r="A2513" t="str">
            <v>QD005</v>
          </cell>
          <cell r="B2513" t="str">
            <v>空气模垫</v>
          </cell>
          <cell r="C2513" t="str">
            <v>S-500-4</v>
          </cell>
          <cell r="D2513" t="str">
            <v>只</v>
          </cell>
          <cell r="F2513">
            <v>2</v>
          </cell>
          <cell r="G2513">
            <v>13162.4</v>
          </cell>
          <cell r="H2513">
            <v>-0.01</v>
          </cell>
          <cell r="I2513">
            <v>13162.39</v>
          </cell>
          <cell r="J2513">
            <v>1</v>
          </cell>
          <cell r="K2513">
            <v>6581.2</v>
          </cell>
          <cell r="L2513">
            <v>-0.01</v>
          </cell>
          <cell r="M2513">
            <v>6581.19</v>
          </cell>
          <cell r="N2513">
            <v>1</v>
          </cell>
          <cell r="O2513">
            <v>6581.2</v>
          </cell>
          <cell r="Q2513">
            <v>6581.2</v>
          </cell>
        </row>
        <row r="2514">
          <cell r="A2514" t="str">
            <v>QG001</v>
          </cell>
          <cell r="B2514" t="str">
            <v>平衡缸（小）</v>
          </cell>
          <cell r="C2514" t="str">
            <v>40*25</v>
          </cell>
          <cell r="D2514" t="str">
            <v>只</v>
          </cell>
          <cell r="E2514">
            <v>80</v>
          </cell>
          <cell r="F2514">
            <v>343</v>
          </cell>
          <cell r="G2514">
            <v>30780.82</v>
          </cell>
          <cell r="H2514">
            <v>0.33</v>
          </cell>
          <cell r="I2514">
            <v>30781.15</v>
          </cell>
          <cell r="J2514">
            <v>307</v>
          </cell>
          <cell r="K2514">
            <v>27550.18</v>
          </cell>
          <cell r="L2514">
            <v>0.56000000000000005</v>
          </cell>
          <cell r="M2514">
            <v>27550.74</v>
          </cell>
          <cell r="N2514">
            <v>116</v>
          </cell>
          <cell r="O2514">
            <v>10409.84</v>
          </cell>
          <cell r="P2514">
            <v>-0.01</v>
          </cell>
          <cell r="Q2514">
            <v>10409.83</v>
          </cell>
        </row>
        <row r="2515">
          <cell r="A2515" t="str">
            <v>QG002</v>
          </cell>
          <cell r="B2515" t="str">
            <v>平衡缸</v>
          </cell>
          <cell r="C2515" t="str">
            <v>25T固(63*80)</v>
          </cell>
          <cell r="D2515" t="str">
            <v>只</v>
          </cell>
          <cell r="E2515">
            <v>35</v>
          </cell>
          <cell r="F2515">
            <v>31</v>
          </cell>
          <cell r="G2515">
            <v>7816.34</v>
          </cell>
          <cell r="H2515">
            <v>-0.05</v>
          </cell>
          <cell r="I2515">
            <v>7816.29</v>
          </cell>
          <cell r="J2515">
            <v>51</v>
          </cell>
          <cell r="K2515">
            <v>12859.14</v>
          </cell>
          <cell r="L2515">
            <v>-0.04</v>
          </cell>
          <cell r="M2515">
            <v>12859.1</v>
          </cell>
          <cell r="N2515">
            <v>15</v>
          </cell>
          <cell r="O2515">
            <v>3782.1</v>
          </cell>
          <cell r="P2515">
            <v>-0.01</v>
          </cell>
          <cell r="Q2515">
            <v>3782.09</v>
          </cell>
        </row>
        <row r="2516">
          <cell r="A2516" t="str">
            <v>QG003</v>
          </cell>
          <cell r="B2516" t="str">
            <v>平衡缸</v>
          </cell>
          <cell r="C2516" t="str">
            <v>45T固(80*203)</v>
          </cell>
          <cell r="D2516" t="str">
            <v>只</v>
          </cell>
          <cell r="E2516">
            <v>1</v>
          </cell>
          <cell r="F2516">
            <v>84</v>
          </cell>
          <cell r="G2516">
            <v>28574.28</v>
          </cell>
          <cell r="H2516">
            <v>0.02</v>
          </cell>
          <cell r="I2516">
            <v>28574.3</v>
          </cell>
          <cell r="J2516">
            <v>82</v>
          </cell>
          <cell r="K2516">
            <v>27893.94</v>
          </cell>
          <cell r="L2516">
            <v>158.84</v>
          </cell>
          <cell r="M2516">
            <v>28052.78</v>
          </cell>
          <cell r="N2516">
            <v>3</v>
          </cell>
          <cell r="O2516">
            <v>1020.51</v>
          </cell>
          <cell r="P2516">
            <v>-158.84</v>
          </cell>
          <cell r="Q2516">
            <v>861.67</v>
          </cell>
        </row>
        <row r="2517">
          <cell r="A2517" t="str">
            <v>QG004</v>
          </cell>
          <cell r="B2517" t="str">
            <v>平衡缸</v>
          </cell>
          <cell r="C2517" t="str">
            <v>60T固(90*235)</v>
          </cell>
          <cell r="D2517" t="str">
            <v>只</v>
          </cell>
          <cell r="F2517">
            <v>62</v>
          </cell>
          <cell r="G2517">
            <v>22733.54</v>
          </cell>
          <cell r="I2517">
            <v>22733.54</v>
          </cell>
          <cell r="J2517">
            <v>56</v>
          </cell>
          <cell r="K2517">
            <v>20533.52</v>
          </cell>
          <cell r="L2517">
            <v>-0.04</v>
          </cell>
          <cell r="M2517">
            <v>20533.48</v>
          </cell>
          <cell r="N2517">
            <v>6</v>
          </cell>
          <cell r="O2517">
            <v>2200.02</v>
          </cell>
          <cell r="P2517">
            <v>0.06</v>
          </cell>
          <cell r="Q2517">
            <v>2200.08</v>
          </cell>
        </row>
        <row r="2518">
          <cell r="A2518" t="str">
            <v>QG006</v>
          </cell>
          <cell r="B2518" t="str">
            <v>平衡缸(通用)</v>
          </cell>
          <cell r="C2518" t="str">
            <v>80T100T(125*280)</v>
          </cell>
          <cell r="D2518" t="str">
            <v>只</v>
          </cell>
          <cell r="E2518">
            <v>4</v>
          </cell>
          <cell r="F2518">
            <v>351</v>
          </cell>
          <cell r="G2518">
            <v>164998.07999999999</v>
          </cell>
          <cell r="H2518">
            <v>5128.67</v>
          </cell>
          <cell r="I2518">
            <v>170126.75</v>
          </cell>
          <cell r="J2518">
            <v>335</v>
          </cell>
          <cell r="K2518">
            <v>157476.79999999999</v>
          </cell>
          <cell r="L2518">
            <v>5128.62</v>
          </cell>
          <cell r="M2518">
            <v>162605.42000000001</v>
          </cell>
          <cell r="N2518">
            <v>20</v>
          </cell>
          <cell r="O2518">
            <v>9401.6</v>
          </cell>
          <cell r="P2518">
            <v>-0.3</v>
          </cell>
          <cell r="Q2518">
            <v>9401.2999999999993</v>
          </cell>
        </row>
        <row r="2519">
          <cell r="A2519" t="str">
            <v>QG007</v>
          </cell>
          <cell r="B2519" t="str">
            <v>平衡缸</v>
          </cell>
          <cell r="C2519" t="str">
            <v>80T固(100*250)</v>
          </cell>
          <cell r="D2519" t="str">
            <v>只</v>
          </cell>
          <cell r="F2519">
            <v>70</v>
          </cell>
          <cell r="G2519">
            <v>29136.799999999999</v>
          </cell>
          <cell r="I2519">
            <v>29136.799999999999</v>
          </cell>
          <cell r="J2519">
            <v>65</v>
          </cell>
          <cell r="K2519">
            <v>27055.599999999999</v>
          </cell>
          <cell r="L2519">
            <v>32.5</v>
          </cell>
          <cell r="M2519">
            <v>27088.1</v>
          </cell>
          <cell r="N2519">
            <v>5</v>
          </cell>
          <cell r="O2519">
            <v>2081.1999999999998</v>
          </cell>
          <cell r="P2519">
            <v>-32.5</v>
          </cell>
          <cell r="Q2519">
            <v>2048.6999999999998</v>
          </cell>
        </row>
        <row r="2520">
          <cell r="A2520" t="str">
            <v>QG008</v>
          </cell>
          <cell r="B2520" t="str">
            <v>平衡缸</v>
          </cell>
          <cell r="C2520" t="str">
            <v>80T高160*170</v>
          </cell>
          <cell r="D2520" t="str">
            <v>只</v>
          </cell>
          <cell r="F2520">
            <v>10</v>
          </cell>
          <cell r="G2520">
            <v>6837.6</v>
          </cell>
          <cell r="I2520">
            <v>6837.6</v>
          </cell>
          <cell r="J2520">
            <v>9</v>
          </cell>
          <cell r="K2520">
            <v>6153.84</v>
          </cell>
          <cell r="L2520">
            <v>4333.84</v>
          </cell>
          <cell r="M2520">
            <v>10487.68</v>
          </cell>
          <cell r="N2520">
            <v>1</v>
          </cell>
          <cell r="O2520">
            <v>683.76</v>
          </cell>
          <cell r="P2520">
            <v>481.53</v>
          </cell>
          <cell r="Q2520">
            <v>1165.29</v>
          </cell>
        </row>
        <row r="2521">
          <cell r="A2521" t="str">
            <v>QG009</v>
          </cell>
          <cell r="B2521" t="str">
            <v>平衡缸</v>
          </cell>
          <cell r="C2521" t="str">
            <v>125T固(140*270)</v>
          </cell>
          <cell r="D2521" t="str">
            <v>只</v>
          </cell>
          <cell r="F2521">
            <v>38</v>
          </cell>
          <cell r="G2521">
            <v>27607</v>
          </cell>
          <cell r="H2521">
            <v>-0.02</v>
          </cell>
          <cell r="I2521">
            <v>27606.98</v>
          </cell>
          <cell r="J2521">
            <v>35</v>
          </cell>
          <cell r="K2521">
            <v>25427.5</v>
          </cell>
          <cell r="M2521">
            <v>25427.5</v>
          </cell>
          <cell r="N2521">
            <v>3</v>
          </cell>
          <cell r="O2521">
            <v>2179.5</v>
          </cell>
          <cell r="P2521">
            <v>0.02</v>
          </cell>
          <cell r="Q2521">
            <v>2179.52</v>
          </cell>
        </row>
        <row r="2522">
          <cell r="A2522" t="str">
            <v>QG010</v>
          </cell>
          <cell r="B2522" t="str">
            <v>平衡缸</v>
          </cell>
          <cell r="C2522" t="str">
            <v>160T固(160*334)</v>
          </cell>
          <cell r="D2522" t="str">
            <v>只</v>
          </cell>
          <cell r="F2522">
            <v>23</v>
          </cell>
          <cell r="G2522">
            <v>19166.59</v>
          </cell>
          <cell r="I2522">
            <v>19166.59</v>
          </cell>
          <cell r="J2522">
            <v>23</v>
          </cell>
          <cell r="K2522">
            <v>19166.59</v>
          </cell>
          <cell r="L2522">
            <v>0.03</v>
          </cell>
          <cell r="M2522">
            <v>19166.62</v>
          </cell>
          <cell r="P2522">
            <v>-0.03</v>
          </cell>
          <cell r="Q2522">
            <v>-0.03</v>
          </cell>
        </row>
        <row r="2523">
          <cell r="A2523" t="str">
            <v>QG012</v>
          </cell>
          <cell r="B2523" t="str">
            <v>平衡缸</v>
          </cell>
          <cell r="C2523" t="str">
            <v>160T高320*220</v>
          </cell>
          <cell r="D2523" t="str">
            <v>只</v>
          </cell>
          <cell r="F2523">
            <v>16</v>
          </cell>
          <cell r="G2523">
            <v>34188</v>
          </cell>
          <cell r="H2523">
            <v>2564.11</v>
          </cell>
          <cell r="I2523">
            <v>36752.11</v>
          </cell>
          <cell r="J2523">
            <v>11</v>
          </cell>
          <cell r="K2523">
            <v>23504.25</v>
          </cell>
          <cell r="L2523">
            <v>2102.16</v>
          </cell>
          <cell r="M2523">
            <v>25606.41</v>
          </cell>
          <cell r="N2523">
            <v>5</v>
          </cell>
          <cell r="O2523">
            <v>10683.75</v>
          </cell>
          <cell r="P2523">
            <v>461.95</v>
          </cell>
          <cell r="Q2523">
            <v>11145.7</v>
          </cell>
        </row>
        <row r="2524">
          <cell r="A2524" t="str">
            <v>QG013</v>
          </cell>
          <cell r="B2524" t="str">
            <v>平衡缸</v>
          </cell>
          <cell r="C2524" t="str">
            <v>200T.200*300</v>
          </cell>
          <cell r="D2524" t="str">
            <v>只</v>
          </cell>
          <cell r="E2524">
            <v>4</v>
          </cell>
          <cell r="F2524">
            <v>12</v>
          </cell>
          <cell r="G2524">
            <v>20512.8</v>
          </cell>
          <cell r="I2524">
            <v>20512.8</v>
          </cell>
          <cell r="J2524">
            <v>13</v>
          </cell>
          <cell r="K2524">
            <v>22222.2</v>
          </cell>
          <cell r="L2524">
            <v>830.28</v>
          </cell>
          <cell r="M2524">
            <v>23052.48</v>
          </cell>
          <cell r="N2524">
            <v>3</v>
          </cell>
          <cell r="O2524">
            <v>5128.2</v>
          </cell>
          <cell r="P2524">
            <v>-830.28</v>
          </cell>
          <cell r="Q2524">
            <v>4297.92</v>
          </cell>
        </row>
        <row r="2525">
          <cell r="A2525" t="str">
            <v>QG014</v>
          </cell>
          <cell r="B2525" t="str">
            <v>平衡缸</v>
          </cell>
          <cell r="C2525" t="str">
            <v>250T固</v>
          </cell>
          <cell r="D2525" t="str">
            <v>只</v>
          </cell>
          <cell r="F2525">
            <v>2</v>
          </cell>
          <cell r="G2525">
            <v>3076.92</v>
          </cell>
          <cell r="I2525">
            <v>3076.92</v>
          </cell>
          <cell r="J2525">
            <v>2</v>
          </cell>
          <cell r="K2525">
            <v>3076.92</v>
          </cell>
          <cell r="M2525">
            <v>3076.92</v>
          </cell>
        </row>
        <row r="2526">
          <cell r="A2526" t="str">
            <v>QG022</v>
          </cell>
          <cell r="B2526" t="str">
            <v>储气包</v>
          </cell>
          <cell r="C2526" t="str">
            <v>25T高</v>
          </cell>
          <cell r="D2526" t="str">
            <v>只</v>
          </cell>
          <cell r="E2526">
            <v>2</v>
          </cell>
          <cell r="F2526">
            <v>29</v>
          </cell>
          <cell r="G2526">
            <v>10410.129999999999</v>
          </cell>
          <cell r="H2526">
            <v>0.04</v>
          </cell>
          <cell r="I2526">
            <v>10410.17</v>
          </cell>
          <cell r="J2526">
            <v>26</v>
          </cell>
          <cell r="K2526">
            <v>9333.2199999999993</v>
          </cell>
          <cell r="L2526">
            <v>0.06</v>
          </cell>
          <cell r="M2526">
            <v>9333.2800000000007</v>
          </cell>
          <cell r="N2526">
            <v>5</v>
          </cell>
          <cell r="O2526">
            <v>1794.85</v>
          </cell>
          <cell r="P2526">
            <v>-0.01</v>
          </cell>
          <cell r="Q2526">
            <v>1794.84</v>
          </cell>
        </row>
        <row r="2527">
          <cell r="A2527" t="str">
            <v>QG023</v>
          </cell>
          <cell r="B2527" t="str">
            <v>储气包</v>
          </cell>
          <cell r="C2527" t="str">
            <v>25T固</v>
          </cell>
          <cell r="D2527" t="str">
            <v>只</v>
          </cell>
          <cell r="E2527">
            <v>2</v>
          </cell>
          <cell r="F2527">
            <v>32</v>
          </cell>
          <cell r="G2527">
            <v>12581.12</v>
          </cell>
          <cell r="H2527">
            <v>0.03</v>
          </cell>
          <cell r="I2527">
            <v>12581.15</v>
          </cell>
          <cell r="J2527">
            <v>27</v>
          </cell>
          <cell r="K2527">
            <v>10615.32</v>
          </cell>
          <cell r="L2527">
            <v>415.16</v>
          </cell>
          <cell r="M2527">
            <v>11030.48</v>
          </cell>
          <cell r="N2527">
            <v>7</v>
          </cell>
          <cell r="O2527">
            <v>2752.12</v>
          </cell>
          <cell r="Q2527">
            <v>2752.12</v>
          </cell>
        </row>
        <row r="2528">
          <cell r="A2528" t="str">
            <v>QG025</v>
          </cell>
          <cell r="B2528" t="str">
            <v>储气包</v>
          </cell>
          <cell r="C2528" t="str">
            <v>45T固9-113</v>
          </cell>
          <cell r="D2528" t="str">
            <v>只</v>
          </cell>
          <cell r="F2528">
            <v>19</v>
          </cell>
          <cell r="G2528">
            <v>7794.75</v>
          </cell>
          <cell r="H2528">
            <v>0.01</v>
          </cell>
          <cell r="I2528">
            <v>7794.76</v>
          </cell>
          <cell r="J2528">
            <v>17</v>
          </cell>
          <cell r="K2528">
            <v>6974.25</v>
          </cell>
          <cell r="L2528">
            <v>-286.93</v>
          </cell>
          <cell r="M2528">
            <v>6687.32</v>
          </cell>
          <cell r="N2528">
            <v>2</v>
          </cell>
          <cell r="O2528">
            <v>820.5</v>
          </cell>
          <cell r="P2528">
            <v>-653.29999999999995</v>
          </cell>
          <cell r="Q2528">
            <v>167.2</v>
          </cell>
        </row>
        <row r="2529">
          <cell r="A2529" t="str">
            <v>QG026</v>
          </cell>
          <cell r="B2529" t="str">
            <v>储气包</v>
          </cell>
          <cell r="C2529" t="str">
            <v>45T固9-118</v>
          </cell>
          <cell r="D2529" t="str">
            <v>只</v>
          </cell>
          <cell r="F2529">
            <v>20</v>
          </cell>
          <cell r="G2529">
            <v>5128.2</v>
          </cell>
          <cell r="I2529">
            <v>5128.2</v>
          </cell>
          <cell r="J2529">
            <v>19</v>
          </cell>
          <cell r="K2529">
            <v>4871.79</v>
          </cell>
          <cell r="L2529">
            <v>483.19</v>
          </cell>
          <cell r="M2529">
            <v>5354.98</v>
          </cell>
          <cell r="N2529">
            <v>1</v>
          </cell>
          <cell r="O2529">
            <v>256.41000000000003</v>
          </cell>
          <cell r="P2529">
            <v>-483.19</v>
          </cell>
          <cell r="Q2529">
            <v>-226.78</v>
          </cell>
        </row>
        <row r="2530">
          <cell r="A2530" t="str">
            <v>QG027</v>
          </cell>
          <cell r="B2530" t="str">
            <v>储气包</v>
          </cell>
          <cell r="C2530" t="str">
            <v>45T固9-43</v>
          </cell>
          <cell r="D2530" t="str">
            <v>只</v>
          </cell>
          <cell r="F2530">
            <v>12</v>
          </cell>
          <cell r="G2530">
            <v>5948.76</v>
          </cell>
          <cell r="H2530">
            <v>-0.04</v>
          </cell>
          <cell r="I2530">
            <v>5948.72</v>
          </cell>
          <cell r="N2530">
            <v>12</v>
          </cell>
          <cell r="O2530">
            <v>5948.76</v>
          </cell>
          <cell r="P2530">
            <v>-0.04</v>
          </cell>
          <cell r="Q2530">
            <v>5948.72</v>
          </cell>
        </row>
        <row r="2531">
          <cell r="A2531" t="str">
            <v>QG029</v>
          </cell>
          <cell r="B2531" t="str">
            <v>储气包</v>
          </cell>
          <cell r="C2531" t="str">
            <v>60T固6-25</v>
          </cell>
          <cell r="D2531" t="str">
            <v>只</v>
          </cell>
          <cell r="E2531">
            <v>1</v>
          </cell>
          <cell r="F2531">
            <v>16</v>
          </cell>
          <cell r="G2531">
            <v>5470.08</v>
          </cell>
          <cell r="I2531">
            <v>5470.08</v>
          </cell>
          <cell r="J2531">
            <v>11</v>
          </cell>
          <cell r="K2531">
            <v>3760.68</v>
          </cell>
          <cell r="M2531">
            <v>3760.68</v>
          </cell>
          <cell r="N2531">
            <v>6</v>
          </cell>
          <cell r="O2531">
            <v>2051.2800000000002</v>
          </cell>
          <cell r="Q2531">
            <v>2051.2800000000002</v>
          </cell>
        </row>
        <row r="2532">
          <cell r="A2532" t="str">
            <v>QG030</v>
          </cell>
          <cell r="B2532" t="str">
            <v>储气包</v>
          </cell>
          <cell r="C2532" t="str">
            <v>60T固9-7/8</v>
          </cell>
          <cell r="D2532" t="str">
            <v>只</v>
          </cell>
          <cell r="E2532">
            <v>13</v>
          </cell>
          <cell r="F2532">
            <v>16</v>
          </cell>
          <cell r="G2532">
            <v>4102.5600000000004</v>
          </cell>
          <cell r="H2532">
            <v>897.44</v>
          </cell>
          <cell r="I2532">
            <v>5000</v>
          </cell>
          <cell r="J2532">
            <v>26</v>
          </cell>
          <cell r="K2532">
            <v>6666.66</v>
          </cell>
          <cell r="L2532">
            <v>705.13</v>
          </cell>
          <cell r="M2532">
            <v>7371.79</v>
          </cell>
          <cell r="N2532">
            <v>3</v>
          </cell>
          <cell r="O2532">
            <v>769.23</v>
          </cell>
          <cell r="P2532">
            <v>192.31</v>
          </cell>
          <cell r="Q2532">
            <v>961.54</v>
          </cell>
        </row>
        <row r="2533">
          <cell r="A2533" t="str">
            <v>QG033</v>
          </cell>
          <cell r="B2533" t="str">
            <v>储气包</v>
          </cell>
          <cell r="C2533" t="str">
            <v>63T高9-113</v>
          </cell>
          <cell r="D2533" t="str">
            <v>只</v>
          </cell>
          <cell r="F2533">
            <v>14</v>
          </cell>
          <cell r="G2533">
            <v>8147.58</v>
          </cell>
          <cell r="H2533">
            <v>-3.87</v>
          </cell>
          <cell r="I2533">
            <v>8143.71</v>
          </cell>
          <cell r="J2533">
            <v>5</v>
          </cell>
          <cell r="K2533">
            <v>2909.85</v>
          </cell>
          <cell r="L2533">
            <v>-214.96</v>
          </cell>
          <cell r="M2533">
            <v>2694.89</v>
          </cell>
          <cell r="N2533">
            <v>9</v>
          </cell>
          <cell r="O2533">
            <v>5237.7299999999996</v>
          </cell>
          <cell r="P2533">
            <v>211.09</v>
          </cell>
          <cell r="Q2533">
            <v>5448.82</v>
          </cell>
        </row>
        <row r="2534">
          <cell r="A2534" t="str">
            <v>QG034</v>
          </cell>
          <cell r="B2534" t="str">
            <v>储气包</v>
          </cell>
          <cell r="C2534" t="str">
            <v>80T固.9-3</v>
          </cell>
          <cell r="D2534" t="str">
            <v>只</v>
          </cell>
          <cell r="E2534">
            <v>4</v>
          </cell>
          <cell r="F2534">
            <v>4</v>
          </cell>
          <cell r="G2534">
            <v>1333.32</v>
          </cell>
          <cell r="I2534">
            <v>1333.32</v>
          </cell>
          <cell r="J2534">
            <v>8</v>
          </cell>
          <cell r="K2534">
            <v>2666.64</v>
          </cell>
          <cell r="L2534">
            <v>205.14</v>
          </cell>
          <cell r="M2534">
            <v>2871.78</v>
          </cell>
          <cell r="P2534">
            <v>-205.14</v>
          </cell>
          <cell r="Q2534">
            <v>-205.14</v>
          </cell>
        </row>
        <row r="2535">
          <cell r="A2535" t="str">
            <v>QG035</v>
          </cell>
          <cell r="B2535" t="str">
            <v>储气包</v>
          </cell>
          <cell r="C2535" t="str">
            <v>80T固.9-10/3A</v>
          </cell>
          <cell r="D2535" t="str">
            <v>只</v>
          </cell>
          <cell r="E2535">
            <v>10</v>
          </cell>
          <cell r="F2535">
            <v>13</v>
          </cell>
          <cell r="G2535">
            <v>5333.38</v>
          </cell>
          <cell r="I2535">
            <v>5333.38</v>
          </cell>
          <cell r="J2535">
            <v>23</v>
          </cell>
          <cell r="K2535">
            <v>9435.98</v>
          </cell>
          <cell r="M2535">
            <v>9435.98</v>
          </cell>
        </row>
        <row r="2536">
          <cell r="A2536" t="str">
            <v>QG037</v>
          </cell>
          <cell r="B2536" t="str">
            <v>储气包</v>
          </cell>
          <cell r="C2536" t="str">
            <v>80T.8022-A</v>
          </cell>
          <cell r="D2536" t="str">
            <v>只</v>
          </cell>
          <cell r="F2536">
            <v>9</v>
          </cell>
          <cell r="G2536">
            <v>6000.03</v>
          </cell>
          <cell r="H2536">
            <v>-0.03</v>
          </cell>
          <cell r="I2536">
            <v>6000</v>
          </cell>
          <cell r="J2536">
            <v>5</v>
          </cell>
          <cell r="K2536">
            <v>3333.35</v>
          </cell>
          <cell r="L2536">
            <v>-0.02</v>
          </cell>
          <cell r="M2536">
            <v>3333.33</v>
          </cell>
          <cell r="N2536">
            <v>4</v>
          </cell>
          <cell r="O2536">
            <v>2666.68</v>
          </cell>
          <cell r="P2536">
            <v>-0.01</v>
          </cell>
          <cell r="Q2536">
            <v>2666.67</v>
          </cell>
        </row>
        <row r="2537">
          <cell r="A2537" t="str">
            <v>QG038</v>
          </cell>
          <cell r="B2537" t="str">
            <v>储气缸（2只定制）</v>
          </cell>
          <cell r="C2537" t="str">
            <v>80T.100T通用</v>
          </cell>
          <cell r="D2537" t="str">
            <v>只</v>
          </cell>
          <cell r="E2537">
            <v>4</v>
          </cell>
          <cell r="F2537">
            <v>156</v>
          </cell>
          <cell r="G2537">
            <v>37333.919999999998</v>
          </cell>
          <cell r="H2537">
            <v>-0.04</v>
          </cell>
          <cell r="I2537">
            <v>37333.879999999997</v>
          </cell>
          <cell r="J2537">
            <v>157</v>
          </cell>
          <cell r="K2537">
            <v>37573.24</v>
          </cell>
          <cell r="L2537">
            <v>-0.1</v>
          </cell>
          <cell r="M2537">
            <v>37573.14</v>
          </cell>
          <cell r="N2537">
            <v>3</v>
          </cell>
          <cell r="O2537">
            <v>717.96</v>
          </cell>
          <cell r="P2537">
            <v>0.18</v>
          </cell>
          <cell r="Q2537">
            <v>718.14</v>
          </cell>
        </row>
        <row r="2538">
          <cell r="A2538" t="str">
            <v>QG040</v>
          </cell>
          <cell r="B2538" t="str">
            <v>储气缸</v>
          </cell>
          <cell r="C2538" t="str">
            <v>100T高.9-3</v>
          </cell>
          <cell r="D2538" t="str">
            <v>只</v>
          </cell>
          <cell r="E2538">
            <v>6</v>
          </cell>
          <cell r="J2538">
            <v>6</v>
          </cell>
          <cell r="K2538">
            <v>1999.98</v>
          </cell>
          <cell r="L2538">
            <v>0.02</v>
          </cell>
          <cell r="M2538">
            <v>2000</v>
          </cell>
        </row>
        <row r="2539">
          <cell r="A2539" t="str">
            <v>QG043</v>
          </cell>
          <cell r="B2539" t="str">
            <v>储气缸</v>
          </cell>
          <cell r="C2539" t="str">
            <v>125T固.9-1/6</v>
          </cell>
          <cell r="D2539" t="str">
            <v>只</v>
          </cell>
          <cell r="E2539">
            <v>2</v>
          </cell>
          <cell r="F2539">
            <v>27</v>
          </cell>
          <cell r="G2539">
            <v>13846.14</v>
          </cell>
          <cell r="I2539">
            <v>13846.14</v>
          </cell>
          <cell r="J2539">
            <v>28</v>
          </cell>
          <cell r="K2539">
            <v>14358.96</v>
          </cell>
          <cell r="L2539">
            <v>2.29</v>
          </cell>
          <cell r="M2539">
            <v>14361.25</v>
          </cell>
          <cell r="N2539">
            <v>1</v>
          </cell>
          <cell r="O2539">
            <v>512.82000000000005</v>
          </cell>
          <cell r="P2539">
            <v>-2.29</v>
          </cell>
          <cell r="Q2539">
            <v>510.53</v>
          </cell>
        </row>
        <row r="2540">
          <cell r="A2540" t="str">
            <v>QG044</v>
          </cell>
          <cell r="B2540" t="str">
            <v>储气缸</v>
          </cell>
          <cell r="C2540" t="str">
            <v>125T高</v>
          </cell>
          <cell r="D2540" t="str">
            <v>只</v>
          </cell>
          <cell r="E2540">
            <v>1</v>
          </cell>
          <cell r="F2540">
            <v>3</v>
          </cell>
          <cell r="G2540">
            <v>1200</v>
          </cell>
          <cell r="I2540">
            <v>1200</v>
          </cell>
          <cell r="J2540">
            <v>1</v>
          </cell>
          <cell r="K2540">
            <v>400</v>
          </cell>
          <cell r="M2540">
            <v>400</v>
          </cell>
          <cell r="N2540">
            <v>3</v>
          </cell>
          <cell r="O2540">
            <v>1200</v>
          </cell>
          <cell r="Q2540">
            <v>1200</v>
          </cell>
        </row>
        <row r="2541">
          <cell r="A2541" t="str">
            <v>QG045</v>
          </cell>
          <cell r="B2541" t="str">
            <v>储气缸</v>
          </cell>
          <cell r="C2541" t="str">
            <v>160T固.9-1/5/6</v>
          </cell>
          <cell r="D2541" t="str">
            <v>只</v>
          </cell>
          <cell r="E2541">
            <v>1</v>
          </cell>
          <cell r="F2541">
            <v>41</v>
          </cell>
          <cell r="G2541">
            <v>23829.200000000001</v>
          </cell>
          <cell r="I2541">
            <v>23829.200000000001</v>
          </cell>
          <cell r="J2541">
            <v>25</v>
          </cell>
          <cell r="K2541">
            <v>14530</v>
          </cell>
          <cell r="L2541">
            <v>34.520000000000003</v>
          </cell>
          <cell r="M2541">
            <v>14564.52</v>
          </cell>
          <cell r="N2541">
            <v>17</v>
          </cell>
          <cell r="O2541">
            <v>9880.4</v>
          </cell>
          <cell r="P2541">
            <v>-34.520000000000003</v>
          </cell>
          <cell r="Q2541">
            <v>9845.8799999999992</v>
          </cell>
        </row>
        <row r="2542">
          <cell r="A2542" t="str">
            <v>QG046</v>
          </cell>
          <cell r="B2542" t="str">
            <v>储气缸</v>
          </cell>
          <cell r="C2542" t="str">
            <v>160T固.9-28</v>
          </cell>
          <cell r="D2542" t="str">
            <v>只</v>
          </cell>
          <cell r="E2542">
            <v>6</v>
          </cell>
          <cell r="J2542">
            <v>6</v>
          </cell>
          <cell r="K2542">
            <v>2307.7199999999998</v>
          </cell>
          <cell r="M2542">
            <v>2307.7199999999998</v>
          </cell>
        </row>
        <row r="2543">
          <cell r="A2543" t="str">
            <v>QG047</v>
          </cell>
          <cell r="B2543" t="str">
            <v>储气缸</v>
          </cell>
          <cell r="C2543" t="str">
            <v>200T固.9-1/6</v>
          </cell>
          <cell r="D2543" t="str">
            <v>只</v>
          </cell>
          <cell r="F2543">
            <v>14</v>
          </cell>
          <cell r="G2543">
            <v>9452.94</v>
          </cell>
          <cell r="I2543">
            <v>9452.94</v>
          </cell>
          <cell r="J2543">
            <v>14</v>
          </cell>
          <cell r="K2543">
            <v>9452.94</v>
          </cell>
          <cell r="L2543">
            <v>504.28</v>
          </cell>
          <cell r="M2543">
            <v>9957.2199999999993</v>
          </cell>
          <cell r="P2543">
            <v>-504.29</v>
          </cell>
          <cell r="Q2543">
            <v>-504.29</v>
          </cell>
        </row>
        <row r="2544">
          <cell r="A2544" t="str">
            <v>QG048</v>
          </cell>
          <cell r="B2544" t="str">
            <v>储气缸</v>
          </cell>
          <cell r="C2544" t="str">
            <v>160T高</v>
          </cell>
          <cell r="D2544" t="str">
            <v>只</v>
          </cell>
          <cell r="F2544">
            <v>7</v>
          </cell>
          <cell r="G2544">
            <v>7538.44</v>
          </cell>
          <cell r="I2544">
            <v>7538.44</v>
          </cell>
          <cell r="J2544">
            <v>6</v>
          </cell>
          <cell r="K2544">
            <v>6461.52</v>
          </cell>
          <cell r="M2544">
            <v>6461.52</v>
          </cell>
          <cell r="N2544">
            <v>1</v>
          </cell>
          <cell r="O2544">
            <v>1076.92</v>
          </cell>
          <cell r="P2544">
            <v>-0.01</v>
          </cell>
          <cell r="Q2544">
            <v>1076.9100000000001</v>
          </cell>
        </row>
        <row r="2545">
          <cell r="A2545" t="str">
            <v>QG049</v>
          </cell>
          <cell r="B2545" t="str">
            <v>储气缸</v>
          </cell>
          <cell r="C2545" t="str">
            <v>250T</v>
          </cell>
          <cell r="D2545" t="str">
            <v>只</v>
          </cell>
          <cell r="F2545">
            <v>2</v>
          </cell>
          <cell r="G2545">
            <v>2051.2800000000002</v>
          </cell>
          <cell r="I2545">
            <v>2051.2800000000002</v>
          </cell>
          <cell r="J2545">
            <v>2</v>
          </cell>
          <cell r="K2545">
            <v>2051.2800000000002</v>
          </cell>
          <cell r="M2545">
            <v>2051.2800000000002</v>
          </cell>
        </row>
        <row r="2546">
          <cell r="A2546" t="str">
            <v>QT001</v>
          </cell>
          <cell r="B2546" t="str">
            <v>氧气</v>
          </cell>
          <cell r="D2546" t="str">
            <v>瓶</v>
          </cell>
          <cell r="E2546">
            <v>9</v>
          </cell>
          <cell r="F2546">
            <v>3783</v>
          </cell>
          <cell r="G2546">
            <v>48499.95</v>
          </cell>
          <cell r="H2546">
            <v>-0.01</v>
          </cell>
          <cell r="I2546">
            <v>48499.94</v>
          </cell>
          <cell r="J2546">
            <v>3765</v>
          </cell>
          <cell r="K2546">
            <v>48269.07</v>
          </cell>
          <cell r="L2546">
            <v>-0.02</v>
          </cell>
          <cell r="M2546">
            <v>48269.05</v>
          </cell>
          <cell r="N2546">
            <v>27</v>
          </cell>
          <cell r="O2546">
            <v>346.12</v>
          </cell>
          <cell r="P2546">
            <v>-0.01</v>
          </cell>
          <cell r="Q2546">
            <v>346.11</v>
          </cell>
        </row>
        <row r="2547">
          <cell r="A2547" t="str">
            <v>QT002</v>
          </cell>
          <cell r="B2547" t="str">
            <v>乙炔</v>
          </cell>
          <cell r="D2547" t="str">
            <v>瓶</v>
          </cell>
          <cell r="E2547">
            <v>6</v>
          </cell>
          <cell r="F2547">
            <v>2626</v>
          </cell>
          <cell r="G2547">
            <v>123444.31</v>
          </cell>
          <cell r="H2547">
            <v>-1358.97</v>
          </cell>
          <cell r="I2547">
            <v>122085.34</v>
          </cell>
          <cell r="J2547">
            <v>2617</v>
          </cell>
          <cell r="K2547">
            <v>123021.32</v>
          </cell>
          <cell r="L2547">
            <v>1175.3</v>
          </cell>
          <cell r="M2547">
            <v>124196.62</v>
          </cell>
          <cell r="N2547">
            <v>15</v>
          </cell>
          <cell r="O2547">
            <v>704.1</v>
          </cell>
          <cell r="P2547">
            <v>0.99</v>
          </cell>
          <cell r="Q2547">
            <v>705.09</v>
          </cell>
        </row>
        <row r="2548">
          <cell r="A2548" t="str">
            <v>QT003</v>
          </cell>
          <cell r="B2548" t="str">
            <v>二氧化碳</v>
          </cell>
          <cell r="D2548" t="str">
            <v>瓶</v>
          </cell>
          <cell r="E2548">
            <v>6</v>
          </cell>
          <cell r="F2548">
            <v>477</v>
          </cell>
          <cell r="G2548">
            <v>13043.47</v>
          </cell>
          <cell r="H2548">
            <v>0.18</v>
          </cell>
          <cell r="I2548">
            <v>13043.65</v>
          </cell>
          <cell r="J2548">
            <v>481</v>
          </cell>
          <cell r="K2548">
            <v>13152.85</v>
          </cell>
          <cell r="L2548">
            <v>-0.64</v>
          </cell>
          <cell r="M2548">
            <v>13152.21</v>
          </cell>
          <cell r="N2548">
            <v>2</v>
          </cell>
          <cell r="O2548">
            <v>54.93</v>
          </cell>
          <cell r="Q2548">
            <v>54.93</v>
          </cell>
        </row>
        <row r="2549">
          <cell r="A2549" t="str">
            <v>SB001</v>
          </cell>
          <cell r="B2549" t="str">
            <v>Y型密封圈</v>
          </cell>
          <cell r="C2549" t="str">
            <v>DH035</v>
          </cell>
          <cell r="D2549" t="str">
            <v>只</v>
          </cell>
          <cell r="F2549">
            <v>8</v>
          </cell>
          <cell r="G2549">
            <v>109.44</v>
          </cell>
          <cell r="H2549">
            <v>-0.04</v>
          </cell>
          <cell r="I2549">
            <v>109.4</v>
          </cell>
          <cell r="J2549">
            <v>4</v>
          </cell>
          <cell r="K2549">
            <v>54.72</v>
          </cell>
          <cell r="L2549">
            <v>-0.02</v>
          </cell>
          <cell r="M2549">
            <v>54.7</v>
          </cell>
          <cell r="N2549">
            <v>4</v>
          </cell>
          <cell r="O2549">
            <v>54.72</v>
          </cell>
          <cell r="P2549">
            <v>-0.02</v>
          </cell>
          <cell r="Q2549">
            <v>54.7</v>
          </cell>
        </row>
        <row r="2550">
          <cell r="A2550" t="str">
            <v>SB002</v>
          </cell>
          <cell r="B2550" t="str">
            <v>L型密封圈</v>
          </cell>
          <cell r="C2550" t="str">
            <v>L*160</v>
          </cell>
          <cell r="D2550" t="str">
            <v>只</v>
          </cell>
          <cell r="F2550">
            <v>4</v>
          </cell>
          <cell r="G2550">
            <v>30.76</v>
          </cell>
          <cell r="H2550">
            <v>0.01</v>
          </cell>
          <cell r="I2550">
            <v>30.77</v>
          </cell>
          <cell r="J2550">
            <v>2</v>
          </cell>
          <cell r="K2550">
            <v>15.38</v>
          </cell>
          <cell r="L2550">
            <v>0.01</v>
          </cell>
          <cell r="M2550">
            <v>15.39</v>
          </cell>
          <cell r="N2550">
            <v>2</v>
          </cell>
          <cell r="O2550">
            <v>15.38</v>
          </cell>
          <cell r="Q2550">
            <v>15.38</v>
          </cell>
        </row>
        <row r="2551">
          <cell r="A2551" t="str">
            <v>SB003</v>
          </cell>
          <cell r="B2551" t="str">
            <v>L型密封圈</v>
          </cell>
          <cell r="C2551" t="str">
            <v>L*140</v>
          </cell>
          <cell r="D2551" t="str">
            <v>只</v>
          </cell>
          <cell r="F2551">
            <v>4</v>
          </cell>
          <cell r="G2551">
            <v>30.76</v>
          </cell>
          <cell r="H2551">
            <v>0.01</v>
          </cell>
          <cell r="I2551">
            <v>30.77</v>
          </cell>
          <cell r="J2551">
            <v>2</v>
          </cell>
          <cell r="K2551">
            <v>15.38</v>
          </cell>
          <cell r="L2551">
            <v>0.01</v>
          </cell>
          <cell r="M2551">
            <v>15.39</v>
          </cell>
          <cell r="N2551">
            <v>2</v>
          </cell>
          <cell r="O2551">
            <v>15.38</v>
          </cell>
          <cell r="Q2551">
            <v>15.38</v>
          </cell>
        </row>
        <row r="2552">
          <cell r="A2552" t="str">
            <v>SB004</v>
          </cell>
          <cell r="B2552" t="str">
            <v>O型圈</v>
          </cell>
          <cell r="C2552" t="str">
            <v>Q140*3.1</v>
          </cell>
          <cell r="D2552" t="str">
            <v>只</v>
          </cell>
          <cell r="F2552">
            <v>8</v>
          </cell>
          <cell r="G2552">
            <v>54.64</v>
          </cell>
          <cell r="H2552">
            <v>0.06</v>
          </cell>
          <cell r="I2552">
            <v>54.7</v>
          </cell>
          <cell r="J2552">
            <v>4</v>
          </cell>
          <cell r="K2552">
            <v>27.32</v>
          </cell>
          <cell r="L2552">
            <v>0.03</v>
          </cell>
          <cell r="M2552">
            <v>27.35</v>
          </cell>
          <cell r="N2552">
            <v>4</v>
          </cell>
          <cell r="O2552">
            <v>27.32</v>
          </cell>
          <cell r="P2552">
            <v>0.03</v>
          </cell>
          <cell r="Q2552">
            <v>27.35</v>
          </cell>
        </row>
        <row r="2553">
          <cell r="A2553" t="str">
            <v>SB005</v>
          </cell>
          <cell r="B2553" t="str">
            <v>O型圈</v>
          </cell>
          <cell r="C2553" t="str">
            <v>160*5.7</v>
          </cell>
          <cell r="D2553" t="str">
            <v>只</v>
          </cell>
          <cell r="F2553">
            <v>8</v>
          </cell>
          <cell r="G2553">
            <v>61.52</v>
          </cell>
          <cell r="H2553">
            <v>0.02</v>
          </cell>
          <cell r="I2553">
            <v>61.54</v>
          </cell>
          <cell r="J2553">
            <v>4</v>
          </cell>
          <cell r="K2553">
            <v>30.76</v>
          </cell>
          <cell r="L2553">
            <v>0.01</v>
          </cell>
          <cell r="M2553">
            <v>30.77</v>
          </cell>
          <cell r="N2553">
            <v>4</v>
          </cell>
          <cell r="O2553">
            <v>30.76</v>
          </cell>
          <cell r="P2553">
            <v>0.01</v>
          </cell>
          <cell r="Q2553">
            <v>30.77</v>
          </cell>
        </row>
        <row r="2554">
          <cell r="A2554" t="str">
            <v>ST003</v>
          </cell>
          <cell r="B2554" t="str">
            <v>双头螺丝</v>
          </cell>
          <cell r="C2554" t="str">
            <v>10*62</v>
          </cell>
          <cell r="D2554" t="str">
            <v>只</v>
          </cell>
          <cell r="E2554">
            <v>226</v>
          </cell>
          <cell r="F2554">
            <v>1032</v>
          </cell>
          <cell r="G2554">
            <v>704.86</v>
          </cell>
          <cell r="H2554">
            <v>1472.98</v>
          </cell>
          <cell r="I2554">
            <v>2177.84</v>
          </cell>
          <cell r="J2554">
            <v>918</v>
          </cell>
          <cell r="K2554">
            <v>627</v>
          </cell>
          <cell r="L2554">
            <v>1473.1</v>
          </cell>
          <cell r="M2554">
            <v>2100.1</v>
          </cell>
          <cell r="N2554">
            <v>340</v>
          </cell>
          <cell r="O2554">
            <v>232.23</v>
          </cell>
          <cell r="P2554">
            <v>322.35000000000002</v>
          </cell>
          <cell r="Q2554">
            <v>554.58000000000004</v>
          </cell>
        </row>
        <row r="2555">
          <cell r="A2555" t="str">
            <v>ST007</v>
          </cell>
          <cell r="B2555" t="str">
            <v>双头螺丝</v>
          </cell>
          <cell r="C2555" t="str">
            <v>12*70</v>
          </cell>
          <cell r="D2555" t="str">
            <v>只</v>
          </cell>
          <cell r="E2555">
            <v>1063</v>
          </cell>
          <cell r="F2555">
            <v>1297</v>
          </cell>
          <cell r="G2555">
            <v>1607.37</v>
          </cell>
          <cell r="H2555">
            <v>824.51</v>
          </cell>
          <cell r="I2555">
            <v>2431.88</v>
          </cell>
          <cell r="J2555">
            <v>2129</v>
          </cell>
          <cell r="K2555">
            <v>2638.47</v>
          </cell>
          <cell r="L2555">
            <v>858.15</v>
          </cell>
          <cell r="M2555">
            <v>3496.62</v>
          </cell>
          <cell r="N2555">
            <v>231</v>
          </cell>
          <cell r="O2555">
            <v>286.27999999999997</v>
          </cell>
          <cell r="P2555">
            <v>120.72</v>
          </cell>
          <cell r="Q2555">
            <v>407</v>
          </cell>
        </row>
        <row r="2556">
          <cell r="A2556" t="str">
            <v>ST008</v>
          </cell>
          <cell r="B2556" t="str">
            <v>双头螺丝</v>
          </cell>
          <cell r="C2556" t="str">
            <v>12*90</v>
          </cell>
          <cell r="D2556" t="str">
            <v>只</v>
          </cell>
          <cell r="E2556">
            <v>199</v>
          </cell>
          <cell r="F2556">
            <v>4955</v>
          </cell>
          <cell r="G2556">
            <v>7135.2</v>
          </cell>
          <cell r="H2556">
            <v>3651.8</v>
          </cell>
          <cell r="I2556">
            <v>10787</v>
          </cell>
          <cell r="J2556">
            <v>4407</v>
          </cell>
          <cell r="K2556">
            <v>6346.08</v>
          </cell>
          <cell r="L2556">
            <v>2545.98</v>
          </cell>
          <cell r="M2556">
            <v>8892.06</v>
          </cell>
          <cell r="N2556">
            <v>747</v>
          </cell>
          <cell r="O2556">
            <v>1075.68</v>
          </cell>
          <cell r="P2556">
            <v>537.79999999999995</v>
          </cell>
          <cell r="Q2556">
            <v>1613.48</v>
          </cell>
        </row>
        <row r="2557">
          <cell r="A2557" t="str">
            <v>ST009</v>
          </cell>
          <cell r="B2557" t="str">
            <v>双头螺丝</v>
          </cell>
          <cell r="C2557" t="str">
            <v>12*170</v>
          </cell>
          <cell r="D2557" t="str">
            <v>只</v>
          </cell>
          <cell r="E2557">
            <v>510</v>
          </cell>
          <cell r="F2557">
            <v>4105</v>
          </cell>
          <cell r="G2557">
            <v>9113.1</v>
          </cell>
          <cell r="H2557">
            <v>4899.0200000000004</v>
          </cell>
          <cell r="I2557">
            <v>14012.12</v>
          </cell>
          <cell r="J2557">
            <v>3951</v>
          </cell>
          <cell r="K2557">
            <v>8771.2199999999993</v>
          </cell>
          <cell r="L2557">
            <v>4554.46</v>
          </cell>
          <cell r="M2557">
            <v>13325.68</v>
          </cell>
          <cell r="N2557">
            <v>664</v>
          </cell>
          <cell r="O2557">
            <v>1474.08</v>
          </cell>
          <cell r="P2557">
            <v>735.94</v>
          </cell>
          <cell r="Q2557">
            <v>2210.02</v>
          </cell>
        </row>
        <row r="2558">
          <cell r="A2558" t="str">
            <v>ST010</v>
          </cell>
          <cell r="B2558" t="str">
            <v>双头螺丝</v>
          </cell>
          <cell r="C2558" t="str">
            <v>12*185</v>
          </cell>
          <cell r="D2558" t="str">
            <v>只</v>
          </cell>
          <cell r="E2558">
            <v>200</v>
          </cell>
          <cell r="F2558">
            <v>3015</v>
          </cell>
          <cell r="G2558">
            <v>6904.35</v>
          </cell>
          <cell r="H2558">
            <v>4903.5</v>
          </cell>
          <cell r="I2558">
            <v>11807.85</v>
          </cell>
          <cell r="J2558">
            <v>3027</v>
          </cell>
          <cell r="K2558">
            <v>6931.83</v>
          </cell>
          <cell r="L2558">
            <v>4479.96</v>
          </cell>
          <cell r="M2558">
            <v>11411.79</v>
          </cell>
          <cell r="N2558">
            <v>188</v>
          </cell>
          <cell r="O2558">
            <v>430.52</v>
          </cell>
          <cell r="P2558">
            <v>319.42</v>
          </cell>
          <cell r="Q2558">
            <v>749.94</v>
          </cell>
        </row>
        <row r="2559">
          <cell r="A2559" t="str">
            <v>ST011</v>
          </cell>
          <cell r="B2559" t="str">
            <v>双头螺丝</v>
          </cell>
          <cell r="C2559" t="str">
            <v>12*195</v>
          </cell>
          <cell r="D2559" t="str">
            <v>只</v>
          </cell>
          <cell r="E2559">
            <v>362</v>
          </cell>
          <cell r="F2559">
            <v>350</v>
          </cell>
          <cell r="G2559">
            <v>875</v>
          </cell>
          <cell r="H2559">
            <v>541.55999999999995</v>
          </cell>
          <cell r="I2559">
            <v>1416.56</v>
          </cell>
          <cell r="J2559">
            <v>546</v>
          </cell>
          <cell r="K2559">
            <v>1365</v>
          </cell>
          <cell r="L2559">
            <v>457.23</v>
          </cell>
          <cell r="M2559">
            <v>1822.23</v>
          </cell>
          <cell r="N2559">
            <v>166</v>
          </cell>
          <cell r="O2559">
            <v>415</v>
          </cell>
          <cell r="P2559">
            <v>223.98</v>
          </cell>
          <cell r="Q2559">
            <v>638.98</v>
          </cell>
        </row>
        <row r="2560">
          <cell r="A2560" t="str">
            <v>ST012</v>
          </cell>
          <cell r="B2560" t="str">
            <v>双头螺丝</v>
          </cell>
          <cell r="C2560" t="str">
            <v>12*220</v>
          </cell>
          <cell r="D2560" t="str">
            <v>只</v>
          </cell>
          <cell r="E2560">
            <v>287</v>
          </cell>
          <cell r="F2560">
            <v>340</v>
          </cell>
          <cell r="G2560">
            <v>850</v>
          </cell>
          <cell r="H2560">
            <v>575.98</v>
          </cell>
          <cell r="I2560">
            <v>1425.98</v>
          </cell>
          <cell r="J2560">
            <v>464</v>
          </cell>
          <cell r="K2560">
            <v>1160</v>
          </cell>
          <cell r="L2560">
            <v>570.49</v>
          </cell>
          <cell r="M2560">
            <v>1730.49</v>
          </cell>
          <cell r="N2560">
            <v>163</v>
          </cell>
          <cell r="O2560">
            <v>407.5</v>
          </cell>
          <cell r="P2560">
            <v>257.77999999999997</v>
          </cell>
          <cell r="Q2560">
            <v>665.28</v>
          </cell>
        </row>
        <row r="2561">
          <cell r="A2561" t="str">
            <v>ST013</v>
          </cell>
          <cell r="B2561" t="str">
            <v>双头螺丝</v>
          </cell>
          <cell r="C2561" t="str">
            <v>16*55</v>
          </cell>
          <cell r="D2561" t="str">
            <v>只</v>
          </cell>
          <cell r="E2561">
            <v>139</v>
          </cell>
          <cell r="F2561">
            <v>981</v>
          </cell>
          <cell r="G2561">
            <v>1471.5</v>
          </cell>
          <cell r="H2561">
            <v>2403.4499999999998</v>
          </cell>
          <cell r="I2561">
            <v>3874.95</v>
          </cell>
          <cell r="J2561">
            <v>1120</v>
          </cell>
          <cell r="K2561">
            <v>1680</v>
          </cell>
          <cell r="L2561">
            <v>2550.83</v>
          </cell>
          <cell r="M2561">
            <v>4230.83</v>
          </cell>
        </row>
        <row r="2562">
          <cell r="A2562" t="str">
            <v>ST015</v>
          </cell>
          <cell r="B2562" t="str">
            <v>双头螺丝</v>
          </cell>
          <cell r="C2562" t="str">
            <v>16*65</v>
          </cell>
          <cell r="D2562" t="str">
            <v>只</v>
          </cell>
          <cell r="E2562">
            <v>33</v>
          </cell>
          <cell r="F2562">
            <v>3400</v>
          </cell>
          <cell r="G2562">
            <v>8330</v>
          </cell>
          <cell r="H2562">
            <v>1375</v>
          </cell>
          <cell r="I2562">
            <v>9705</v>
          </cell>
          <cell r="J2562">
            <v>3174</v>
          </cell>
          <cell r="K2562">
            <v>7776.3</v>
          </cell>
          <cell r="L2562">
            <v>1335.18</v>
          </cell>
          <cell r="M2562">
            <v>9111.48</v>
          </cell>
          <cell r="N2562">
            <v>259</v>
          </cell>
          <cell r="O2562">
            <v>634.54999999999995</v>
          </cell>
          <cell r="P2562">
            <v>54.01</v>
          </cell>
          <cell r="Q2562">
            <v>688.56</v>
          </cell>
        </row>
        <row r="2563">
          <cell r="A2563" t="str">
            <v>ST016</v>
          </cell>
          <cell r="B2563" t="str">
            <v>双头螺丝</v>
          </cell>
          <cell r="C2563" t="str">
            <v>16*85</v>
          </cell>
          <cell r="D2563" t="str">
            <v>只</v>
          </cell>
          <cell r="E2563">
            <v>561</v>
          </cell>
          <cell r="F2563">
            <v>510</v>
          </cell>
          <cell r="G2563">
            <v>523.41</v>
          </cell>
          <cell r="H2563">
            <v>1146.8399999999999</v>
          </cell>
          <cell r="I2563">
            <v>1670.25</v>
          </cell>
          <cell r="J2563">
            <v>924</v>
          </cell>
          <cell r="K2563">
            <v>948.32</v>
          </cell>
          <cell r="L2563">
            <v>864.83</v>
          </cell>
          <cell r="M2563">
            <v>1813.15</v>
          </cell>
          <cell r="N2563">
            <v>147</v>
          </cell>
          <cell r="O2563">
            <v>150.85</v>
          </cell>
          <cell r="P2563">
            <v>295.60000000000002</v>
          </cell>
          <cell r="Q2563">
            <v>446.45</v>
          </cell>
        </row>
        <row r="2564">
          <cell r="A2564" t="str">
            <v>ST017</v>
          </cell>
          <cell r="B2564" t="str">
            <v>双头螺丝</v>
          </cell>
          <cell r="C2564" t="str">
            <v>16*90</v>
          </cell>
          <cell r="D2564" t="str">
            <v>只</v>
          </cell>
          <cell r="E2564">
            <v>200</v>
          </cell>
          <cell r="F2564">
            <v>2755</v>
          </cell>
          <cell r="G2564">
            <v>5768.96</v>
          </cell>
          <cell r="H2564">
            <v>2564.5700000000002</v>
          </cell>
          <cell r="I2564">
            <v>8333.5300000000007</v>
          </cell>
          <cell r="J2564">
            <v>2899</v>
          </cell>
          <cell r="K2564">
            <v>6070.52</v>
          </cell>
          <cell r="L2564">
            <v>2736.92</v>
          </cell>
          <cell r="M2564">
            <v>8807.44</v>
          </cell>
          <cell r="N2564">
            <v>56</v>
          </cell>
          <cell r="O2564">
            <v>117.22</v>
          </cell>
          <cell r="P2564">
            <v>68.81</v>
          </cell>
          <cell r="Q2564">
            <v>186.03</v>
          </cell>
        </row>
        <row r="2565">
          <cell r="A2565" t="str">
            <v>ST018</v>
          </cell>
          <cell r="B2565" t="str">
            <v>双头螺丝</v>
          </cell>
          <cell r="C2565" t="str">
            <v>20*70</v>
          </cell>
          <cell r="D2565" t="str">
            <v>只</v>
          </cell>
          <cell r="E2565">
            <v>122</v>
          </cell>
          <cell r="F2565">
            <v>1906</v>
          </cell>
          <cell r="G2565">
            <v>3777.69</v>
          </cell>
          <cell r="H2565">
            <v>5052.33</v>
          </cell>
          <cell r="I2565">
            <v>8830.02</v>
          </cell>
          <cell r="J2565">
            <v>1745</v>
          </cell>
          <cell r="K2565">
            <v>3458.59</v>
          </cell>
          <cell r="L2565">
            <v>4791.95</v>
          </cell>
          <cell r="M2565">
            <v>8250.5400000000009</v>
          </cell>
          <cell r="N2565">
            <v>283</v>
          </cell>
          <cell r="O2565">
            <v>560.9</v>
          </cell>
          <cell r="P2565">
            <v>602.22</v>
          </cell>
          <cell r="Q2565">
            <v>1163.1199999999999</v>
          </cell>
        </row>
        <row r="2566">
          <cell r="A2566" t="str">
            <v>ST019</v>
          </cell>
          <cell r="B2566" t="str">
            <v>双头螺丝</v>
          </cell>
          <cell r="C2566" t="str">
            <v>20*85</v>
          </cell>
          <cell r="D2566" t="str">
            <v>只</v>
          </cell>
          <cell r="E2566">
            <v>166</v>
          </cell>
          <cell r="F2566">
            <v>1358</v>
          </cell>
          <cell r="G2566">
            <v>3400.43</v>
          </cell>
          <cell r="H2566">
            <v>3729.07</v>
          </cell>
          <cell r="I2566">
            <v>7129.5</v>
          </cell>
          <cell r="J2566">
            <v>1437</v>
          </cell>
          <cell r="K2566">
            <v>3598.25</v>
          </cell>
          <cell r="L2566">
            <v>3633.65</v>
          </cell>
          <cell r="M2566">
            <v>7231.9</v>
          </cell>
          <cell r="N2566">
            <v>87</v>
          </cell>
          <cell r="O2566">
            <v>217.84</v>
          </cell>
          <cell r="P2566">
            <v>238.81</v>
          </cell>
          <cell r="Q2566">
            <v>456.65</v>
          </cell>
        </row>
        <row r="2567">
          <cell r="A2567" t="str">
            <v>ST020</v>
          </cell>
          <cell r="B2567" t="str">
            <v>双头螺丝</v>
          </cell>
          <cell r="C2567" t="str">
            <v>20*90</v>
          </cell>
          <cell r="D2567" t="str">
            <v>只</v>
          </cell>
          <cell r="E2567">
            <v>228</v>
          </cell>
          <cell r="F2567">
            <v>1037</v>
          </cell>
          <cell r="G2567">
            <v>2702.42</v>
          </cell>
          <cell r="H2567">
            <v>2315.1999999999998</v>
          </cell>
          <cell r="I2567">
            <v>5017.62</v>
          </cell>
          <cell r="J2567">
            <v>1028</v>
          </cell>
          <cell r="K2567">
            <v>2678.97</v>
          </cell>
          <cell r="L2567">
            <v>1884.45</v>
          </cell>
          <cell r="M2567">
            <v>4563.42</v>
          </cell>
          <cell r="N2567">
            <v>237</v>
          </cell>
          <cell r="O2567">
            <v>617.66</v>
          </cell>
          <cell r="P2567">
            <v>356.32</v>
          </cell>
          <cell r="Q2567">
            <v>973.98</v>
          </cell>
        </row>
        <row r="2568">
          <cell r="A2568" t="str">
            <v>ST022</v>
          </cell>
          <cell r="B2568" t="str">
            <v>双头螺丝</v>
          </cell>
          <cell r="C2568" t="str">
            <v>20*120</v>
          </cell>
          <cell r="D2568" t="str">
            <v>只</v>
          </cell>
          <cell r="E2568">
            <v>210</v>
          </cell>
          <cell r="F2568">
            <v>200</v>
          </cell>
          <cell r="G2568">
            <v>590</v>
          </cell>
          <cell r="H2568">
            <v>750</v>
          </cell>
          <cell r="I2568">
            <v>1340</v>
          </cell>
          <cell r="J2568">
            <v>270</v>
          </cell>
          <cell r="K2568">
            <v>796.5</v>
          </cell>
          <cell r="L2568">
            <v>974.13</v>
          </cell>
          <cell r="M2568">
            <v>1770.63</v>
          </cell>
          <cell r="N2568">
            <v>140</v>
          </cell>
          <cell r="O2568">
            <v>413</v>
          </cell>
          <cell r="P2568">
            <v>518.88</v>
          </cell>
          <cell r="Q2568">
            <v>931.88</v>
          </cell>
        </row>
        <row r="2569">
          <cell r="A2569" t="str">
            <v>ST023</v>
          </cell>
          <cell r="B2569" t="str">
            <v>双头螺丝</v>
          </cell>
          <cell r="C2569" t="str">
            <v>20*130</v>
          </cell>
          <cell r="D2569" t="str">
            <v>只</v>
          </cell>
          <cell r="E2569">
            <v>336</v>
          </cell>
          <cell r="F2569">
            <v>1600</v>
          </cell>
          <cell r="G2569">
            <v>3419.2</v>
          </cell>
          <cell r="H2569">
            <v>8780.7999999999993</v>
          </cell>
          <cell r="I2569">
            <v>12200</v>
          </cell>
          <cell r="J2569">
            <v>1774</v>
          </cell>
          <cell r="K2569">
            <v>3791.04</v>
          </cell>
          <cell r="L2569">
            <v>8362.6299999999992</v>
          </cell>
          <cell r="M2569">
            <v>12153.67</v>
          </cell>
          <cell r="N2569">
            <v>162</v>
          </cell>
          <cell r="O2569">
            <v>346.19</v>
          </cell>
          <cell r="P2569">
            <v>888.91</v>
          </cell>
          <cell r="Q2569">
            <v>1235.0999999999999</v>
          </cell>
        </row>
        <row r="2570">
          <cell r="A2570" t="str">
            <v>ST024</v>
          </cell>
          <cell r="B2570" t="str">
            <v>双头螺丝</v>
          </cell>
          <cell r="C2570" t="str">
            <v>24*90</v>
          </cell>
          <cell r="D2570" t="str">
            <v>只</v>
          </cell>
          <cell r="E2570">
            <v>276</v>
          </cell>
          <cell r="F2570">
            <v>3691</v>
          </cell>
          <cell r="G2570">
            <v>14036.88</v>
          </cell>
          <cell r="H2570">
            <v>21639.919999999998</v>
          </cell>
          <cell r="I2570">
            <v>35676.800000000003</v>
          </cell>
          <cell r="J2570">
            <v>3787</v>
          </cell>
          <cell r="K2570">
            <v>14401.98</v>
          </cell>
          <cell r="L2570">
            <v>22161.45</v>
          </cell>
          <cell r="M2570">
            <v>36563.43</v>
          </cell>
          <cell r="N2570">
            <v>180</v>
          </cell>
          <cell r="O2570">
            <v>684.53</v>
          </cell>
          <cell r="P2570">
            <v>955.98</v>
          </cell>
          <cell r="Q2570">
            <v>1640.51</v>
          </cell>
        </row>
        <row r="2571">
          <cell r="A2571" t="str">
            <v>ST025</v>
          </cell>
          <cell r="B2571" t="str">
            <v>双头螺丝</v>
          </cell>
          <cell r="C2571" t="str">
            <v>24*95</v>
          </cell>
          <cell r="D2571" t="str">
            <v>只</v>
          </cell>
          <cell r="E2571">
            <v>310</v>
          </cell>
          <cell r="F2571">
            <v>645</v>
          </cell>
          <cell r="G2571">
            <v>2464.56</v>
          </cell>
          <cell r="H2571">
            <v>4711.08</v>
          </cell>
          <cell r="I2571">
            <v>7175.64</v>
          </cell>
          <cell r="J2571">
            <v>806</v>
          </cell>
          <cell r="K2571">
            <v>3079.73</v>
          </cell>
          <cell r="L2571">
            <v>5574.07</v>
          </cell>
          <cell r="M2571">
            <v>8653.7999999999993</v>
          </cell>
          <cell r="N2571">
            <v>149</v>
          </cell>
          <cell r="O2571">
            <v>569.36</v>
          </cell>
          <cell r="P2571">
            <v>1080.51</v>
          </cell>
          <cell r="Q2571">
            <v>1649.87</v>
          </cell>
        </row>
        <row r="2572">
          <cell r="A2572" t="str">
            <v>ST026</v>
          </cell>
          <cell r="B2572" t="str">
            <v>双头螺丝</v>
          </cell>
          <cell r="C2572" t="str">
            <v>24*105</v>
          </cell>
          <cell r="D2572" t="str">
            <v>只</v>
          </cell>
          <cell r="E2572">
            <v>256</v>
          </cell>
          <cell r="F2572">
            <v>95</v>
          </cell>
          <cell r="G2572">
            <v>397.86</v>
          </cell>
          <cell r="H2572">
            <v>708.87</v>
          </cell>
          <cell r="I2572">
            <v>1106.73</v>
          </cell>
          <cell r="J2572">
            <v>293</v>
          </cell>
          <cell r="K2572">
            <v>1227.08</v>
          </cell>
          <cell r="L2572">
            <v>41.47</v>
          </cell>
          <cell r="M2572">
            <v>1268.55</v>
          </cell>
          <cell r="N2572">
            <v>58</v>
          </cell>
          <cell r="O2572">
            <v>242.92</v>
          </cell>
          <cell r="P2572">
            <v>181.26</v>
          </cell>
          <cell r="Q2572">
            <v>424.18</v>
          </cell>
        </row>
        <row r="2573">
          <cell r="A2573" t="str">
            <v>ST027</v>
          </cell>
          <cell r="B2573" t="str">
            <v>双头螺丝</v>
          </cell>
          <cell r="C2573" t="str">
            <v>24*125</v>
          </cell>
          <cell r="D2573" t="str">
            <v>只</v>
          </cell>
          <cell r="E2573">
            <v>256</v>
          </cell>
          <cell r="F2573">
            <v>1225</v>
          </cell>
          <cell r="G2573">
            <v>6125</v>
          </cell>
          <cell r="H2573">
            <v>9737.5</v>
          </cell>
          <cell r="I2573">
            <v>15862.5</v>
          </cell>
          <cell r="J2573">
            <v>1388</v>
          </cell>
          <cell r="K2573">
            <v>6940</v>
          </cell>
          <cell r="L2573">
            <v>9485.3700000000008</v>
          </cell>
          <cell r="M2573">
            <v>16425.37</v>
          </cell>
          <cell r="N2573">
            <v>93</v>
          </cell>
          <cell r="O2573">
            <v>465</v>
          </cell>
          <cell r="P2573">
            <v>479.72</v>
          </cell>
          <cell r="Q2573">
            <v>944.72</v>
          </cell>
        </row>
        <row r="2574">
          <cell r="A2574" t="str">
            <v>ST028</v>
          </cell>
          <cell r="B2574" t="str">
            <v>双头螺丝</v>
          </cell>
          <cell r="C2574" t="str">
            <v>24*150</v>
          </cell>
          <cell r="D2574" t="str">
            <v>只</v>
          </cell>
          <cell r="E2574">
            <v>270</v>
          </cell>
          <cell r="F2574">
            <v>2000</v>
          </cell>
          <cell r="G2574">
            <v>6520</v>
          </cell>
          <cell r="H2574">
            <v>10164</v>
          </cell>
          <cell r="I2574">
            <v>16684</v>
          </cell>
          <cell r="J2574">
            <v>1920</v>
          </cell>
          <cell r="K2574">
            <v>6259.2</v>
          </cell>
          <cell r="L2574">
            <v>11279.97</v>
          </cell>
          <cell r="M2574">
            <v>17539.169999999998</v>
          </cell>
          <cell r="N2574">
            <v>350</v>
          </cell>
          <cell r="O2574">
            <v>1141</v>
          </cell>
          <cell r="P2574">
            <v>851.6</v>
          </cell>
          <cell r="Q2574">
            <v>1992.6</v>
          </cell>
        </row>
        <row r="2575">
          <cell r="A2575" t="str">
            <v>ST029</v>
          </cell>
          <cell r="B2575" t="str">
            <v>双头螺丝</v>
          </cell>
          <cell r="C2575" t="str">
            <v>24*160</v>
          </cell>
          <cell r="D2575" t="str">
            <v>只</v>
          </cell>
          <cell r="E2575">
            <v>58</v>
          </cell>
          <cell r="F2575">
            <v>420</v>
          </cell>
          <cell r="G2575">
            <v>2604</v>
          </cell>
          <cell r="H2575">
            <v>1936</v>
          </cell>
          <cell r="I2575">
            <v>4540</v>
          </cell>
          <cell r="J2575">
            <v>368</v>
          </cell>
          <cell r="K2575">
            <v>2281.6</v>
          </cell>
          <cell r="L2575">
            <v>1575.66</v>
          </cell>
          <cell r="M2575">
            <v>3857.26</v>
          </cell>
          <cell r="N2575">
            <v>110</v>
          </cell>
          <cell r="O2575">
            <v>682</v>
          </cell>
          <cell r="P2575">
            <v>519.32000000000005</v>
          </cell>
          <cell r="Q2575">
            <v>1201.32</v>
          </cell>
        </row>
        <row r="2576">
          <cell r="A2576" t="str">
            <v>ST031</v>
          </cell>
          <cell r="B2576" t="str">
            <v>双头螺丝</v>
          </cell>
          <cell r="C2576" t="str">
            <v>30*120</v>
          </cell>
          <cell r="D2576" t="str">
            <v>只</v>
          </cell>
          <cell r="E2576">
            <v>59</v>
          </cell>
          <cell r="F2576">
            <v>2273</v>
          </cell>
          <cell r="G2576">
            <v>20787.03</v>
          </cell>
          <cell r="H2576">
            <v>26349.03</v>
          </cell>
          <cell r="I2576">
            <v>47136.06</v>
          </cell>
          <cell r="J2576">
            <v>2312</v>
          </cell>
          <cell r="K2576">
            <v>21143.68</v>
          </cell>
          <cell r="L2576">
            <v>26415.94</v>
          </cell>
          <cell r="M2576">
            <v>47559.62</v>
          </cell>
          <cell r="N2576">
            <v>20</v>
          </cell>
          <cell r="O2576">
            <v>182.96</v>
          </cell>
          <cell r="P2576">
            <v>189.67</v>
          </cell>
          <cell r="Q2576">
            <v>372.63</v>
          </cell>
        </row>
        <row r="2577">
          <cell r="A2577" t="str">
            <v>ST032</v>
          </cell>
          <cell r="B2577" t="str">
            <v>双头螺丝</v>
          </cell>
          <cell r="C2577" t="str">
            <v>30*130</v>
          </cell>
          <cell r="D2577" t="str">
            <v>只</v>
          </cell>
          <cell r="E2577">
            <v>90</v>
          </cell>
          <cell r="F2577">
            <v>636</v>
          </cell>
          <cell r="G2577">
            <v>6088.17</v>
          </cell>
          <cell r="H2577">
            <v>9877.09</v>
          </cell>
          <cell r="I2577">
            <v>15965.26</v>
          </cell>
          <cell r="J2577">
            <v>539</v>
          </cell>
          <cell r="K2577">
            <v>5159.6400000000003</v>
          </cell>
          <cell r="L2577">
            <v>8294.23</v>
          </cell>
          <cell r="M2577">
            <v>13453.87</v>
          </cell>
          <cell r="N2577">
            <v>187</v>
          </cell>
          <cell r="O2577">
            <v>1790.04</v>
          </cell>
          <cell r="P2577">
            <v>2453.36</v>
          </cell>
          <cell r="Q2577">
            <v>4243.3999999999996</v>
          </cell>
        </row>
        <row r="2578">
          <cell r="A2578" t="str">
            <v>ST033</v>
          </cell>
          <cell r="B2578" t="str">
            <v>双头螺丝</v>
          </cell>
          <cell r="C2578" t="str">
            <v>30*150</v>
          </cell>
          <cell r="D2578" t="str">
            <v>只</v>
          </cell>
          <cell r="E2578">
            <v>132</v>
          </cell>
          <cell r="F2578">
            <v>255</v>
          </cell>
          <cell r="G2578">
            <v>2658.89</v>
          </cell>
          <cell r="H2578">
            <v>5118.6099999999997</v>
          </cell>
          <cell r="I2578">
            <v>7777.5</v>
          </cell>
          <cell r="J2578">
            <v>348</v>
          </cell>
          <cell r="K2578">
            <v>3628.61</v>
          </cell>
          <cell r="L2578">
            <v>6618.96</v>
          </cell>
          <cell r="M2578">
            <v>10247.57</v>
          </cell>
          <cell r="N2578">
            <v>39</v>
          </cell>
          <cell r="O2578">
            <v>406.65</v>
          </cell>
          <cell r="P2578">
            <v>776.77</v>
          </cell>
          <cell r="Q2578">
            <v>1183.42</v>
          </cell>
        </row>
        <row r="2579">
          <cell r="A2579" t="str">
            <v>ST034</v>
          </cell>
          <cell r="B2579" t="str">
            <v>双头螺丝</v>
          </cell>
          <cell r="C2579" t="str">
            <v>30*190</v>
          </cell>
          <cell r="D2579" t="str">
            <v>只</v>
          </cell>
          <cell r="E2579">
            <v>120</v>
          </cell>
          <cell r="F2579">
            <v>443</v>
          </cell>
          <cell r="G2579">
            <v>5471.05</v>
          </cell>
          <cell r="H2579">
            <v>7431.31</v>
          </cell>
          <cell r="I2579">
            <v>12902.36</v>
          </cell>
          <cell r="J2579">
            <v>530</v>
          </cell>
          <cell r="K2579">
            <v>6545.5</v>
          </cell>
          <cell r="L2579">
            <v>8320.5400000000009</v>
          </cell>
          <cell r="M2579">
            <v>14866.04</v>
          </cell>
          <cell r="N2579">
            <v>33</v>
          </cell>
          <cell r="O2579">
            <v>407.55</v>
          </cell>
          <cell r="P2579">
            <v>545.11</v>
          </cell>
          <cell r="Q2579">
            <v>952.66</v>
          </cell>
        </row>
        <row r="2580">
          <cell r="A2580" t="str">
            <v>ST036</v>
          </cell>
          <cell r="B2580" t="str">
            <v>方头螺丝</v>
          </cell>
          <cell r="C2580" t="str">
            <v>10*40</v>
          </cell>
          <cell r="D2580" t="str">
            <v>只</v>
          </cell>
          <cell r="E2580">
            <v>2400</v>
          </cell>
          <cell r="F2580">
            <v>5110</v>
          </cell>
          <cell r="G2580">
            <v>1527.89</v>
          </cell>
          <cell r="H2580">
            <v>92.46</v>
          </cell>
          <cell r="I2580">
            <v>1620.35</v>
          </cell>
          <cell r="J2580">
            <v>5282</v>
          </cell>
          <cell r="K2580">
            <v>1579.31</v>
          </cell>
          <cell r="L2580">
            <v>34.090000000000003</v>
          </cell>
          <cell r="M2580">
            <v>1613.4</v>
          </cell>
          <cell r="N2580">
            <v>2228</v>
          </cell>
          <cell r="O2580">
            <v>666.18</v>
          </cell>
          <cell r="P2580">
            <v>26.48</v>
          </cell>
          <cell r="Q2580">
            <v>692.66</v>
          </cell>
        </row>
        <row r="2581">
          <cell r="A2581" t="str">
            <v>ST038</v>
          </cell>
          <cell r="B2581" t="str">
            <v>方头螺丝</v>
          </cell>
          <cell r="C2581" t="str">
            <v>12*45</v>
          </cell>
          <cell r="D2581" t="str">
            <v>只</v>
          </cell>
          <cell r="E2581">
            <v>2030</v>
          </cell>
          <cell r="F2581">
            <v>6000</v>
          </cell>
          <cell r="G2581">
            <v>2974.2</v>
          </cell>
          <cell r="H2581">
            <v>25.8</v>
          </cell>
          <cell r="I2581">
            <v>3000</v>
          </cell>
          <cell r="J2581">
            <v>7299</v>
          </cell>
          <cell r="K2581">
            <v>3617.97</v>
          </cell>
          <cell r="L2581">
            <v>22.89</v>
          </cell>
          <cell r="M2581">
            <v>3640.86</v>
          </cell>
          <cell r="N2581">
            <v>731</v>
          </cell>
          <cell r="O2581">
            <v>362.67</v>
          </cell>
          <cell r="P2581">
            <v>0.27</v>
          </cell>
          <cell r="Q2581">
            <v>362.94</v>
          </cell>
        </row>
        <row r="2582">
          <cell r="A2582" t="str">
            <v>ST040</v>
          </cell>
          <cell r="B2582" t="str">
            <v>方头螺丝</v>
          </cell>
          <cell r="C2582" t="str">
            <v>16*60</v>
          </cell>
          <cell r="D2582" t="str">
            <v>只</v>
          </cell>
          <cell r="E2582">
            <v>396</v>
          </cell>
          <cell r="F2582">
            <v>4680</v>
          </cell>
          <cell r="G2582">
            <v>4537.26</v>
          </cell>
          <cell r="H2582">
            <v>142.37</v>
          </cell>
          <cell r="I2582">
            <v>4679.63</v>
          </cell>
          <cell r="J2582">
            <v>3690</v>
          </cell>
          <cell r="K2582">
            <v>3577.53</v>
          </cell>
          <cell r="L2582">
            <v>639.79</v>
          </cell>
          <cell r="M2582">
            <v>4217.32</v>
          </cell>
          <cell r="N2582">
            <v>1386</v>
          </cell>
          <cell r="O2582">
            <v>1343.55</v>
          </cell>
          <cell r="P2582">
            <v>-496.57</v>
          </cell>
          <cell r="Q2582">
            <v>846.98</v>
          </cell>
        </row>
        <row r="2583">
          <cell r="A2583" t="str">
            <v>ST043</v>
          </cell>
          <cell r="B2583" t="str">
            <v>方头螺丝</v>
          </cell>
          <cell r="C2583" t="str">
            <v>16*80</v>
          </cell>
          <cell r="D2583" t="str">
            <v>只</v>
          </cell>
          <cell r="E2583">
            <v>73</v>
          </cell>
          <cell r="F2583">
            <v>600</v>
          </cell>
          <cell r="G2583">
            <v>1200</v>
          </cell>
          <cell r="I2583">
            <v>1200</v>
          </cell>
          <cell r="J2583">
            <v>550</v>
          </cell>
          <cell r="K2583">
            <v>1100</v>
          </cell>
          <cell r="L2583">
            <v>50.79</v>
          </cell>
          <cell r="M2583">
            <v>1150.79</v>
          </cell>
          <cell r="N2583">
            <v>123</v>
          </cell>
          <cell r="O2583">
            <v>246</v>
          </cell>
          <cell r="P2583">
            <v>64.569999999999993</v>
          </cell>
          <cell r="Q2583">
            <v>310.57</v>
          </cell>
        </row>
        <row r="2584">
          <cell r="A2584" t="str">
            <v>ST044</v>
          </cell>
          <cell r="B2584" t="str">
            <v>方头螺丝</v>
          </cell>
          <cell r="C2584" t="str">
            <v>20*100</v>
          </cell>
          <cell r="D2584" t="str">
            <v>只</v>
          </cell>
          <cell r="E2584">
            <v>482</v>
          </cell>
          <cell r="F2584">
            <v>5410</v>
          </cell>
          <cell r="G2584">
            <v>12984</v>
          </cell>
          <cell r="H2584">
            <v>482.45</v>
          </cell>
          <cell r="I2584">
            <v>13466.45</v>
          </cell>
          <cell r="J2584">
            <v>4518</v>
          </cell>
          <cell r="K2584">
            <v>10843.2</v>
          </cell>
          <cell r="L2584">
            <v>492.91</v>
          </cell>
          <cell r="M2584">
            <v>11336.11</v>
          </cell>
          <cell r="N2584">
            <v>1374</v>
          </cell>
          <cell r="O2584">
            <v>3297.6</v>
          </cell>
          <cell r="P2584">
            <v>43.8</v>
          </cell>
          <cell r="Q2584">
            <v>3341.4</v>
          </cell>
        </row>
        <row r="2585">
          <cell r="A2585" t="str">
            <v>ST046</v>
          </cell>
          <cell r="B2585" t="str">
            <v>方头螺丝</v>
          </cell>
          <cell r="C2585" t="str">
            <v>20*115</v>
          </cell>
          <cell r="D2585" t="str">
            <v>只</v>
          </cell>
          <cell r="E2585">
            <v>294</v>
          </cell>
          <cell r="F2585">
            <v>750</v>
          </cell>
          <cell r="G2585">
            <v>2082.75</v>
          </cell>
          <cell r="H2585">
            <v>51.58</v>
          </cell>
          <cell r="I2585">
            <v>2134.33</v>
          </cell>
          <cell r="J2585">
            <v>536</v>
          </cell>
          <cell r="K2585">
            <v>1488.54</v>
          </cell>
          <cell r="L2585">
            <v>29.98</v>
          </cell>
          <cell r="M2585">
            <v>1518.52</v>
          </cell>
          <cell r="N2585">
            <v>508</v>
          </cell>
          <cell r="O2585">
            <v>1410.61</v>
          </cell>
          <cell r="P2585">
            <v>27.17</v>
          </cell>
          <cell r="Q2585">
            <v>1437.78</v>
          </cell>
        </row>
        <row r="2586">
          <cell r="A2586" t="str">
            <v>ST047</v>
          </cell>
          <cell r="B2586" t="str">
            <v>方头螺丝</v>
          </cell>
          <cell r="C2586" t="str">
            <v>24*115</v>
          </cell>
          <cell r="D2586" t="str">
            <v>只</v>
          </cell>
          <cell r="E2586">
            <v>72</v>
          </cell>
          <cell r="F2586">
            <v>871</v>
          </cell>
          <cell r="G2586">
            <v>4615.43</v>
          </cell>
          <cell r="H2586">
            <v>491.6</v>
          </cell>
          <cell r="I2586">
            <v>5107.03</v>
          </cell>
          <cell r="J2586">
            <v>829</v>
          </cell>
          <cell r="K2586">
            <v>4392.83</v>
          </cell>
          <cell r="L2586">
            <v>397.4</v>
          </cell>
          <cell r="M2586">
            <v>4790.2299999999996</v>
          </cell>
          <cell r="N2586">
            <v>114</v>
          </cell>
          <cell r="O2586">
            <v>604.24</v>
          </cell>
          <cell r="P2586">
            <v>57.79</v>
          </cell>
          <cell r="Q2586">
            <v>662.03</v>
          </cell>
        </row>
        <row r="2587">
          <cell r="A2587" t="str">
            <v>ST053</v>
          </cell>
          <cell r="B2587" t="str">
            <v>方头螺丝</v>
          </cell>
          <cell r="C2587" t="str">
            <v>8*35</v>
          </cell>
          <cell r="D2587" t="str">
            <v>只</v>
          </cell>
          <cell r="E2587">
            <v>4813</v>
          </cell>
          <cell r="F2587">
            <v>5640</v>
          </cell>
          <cell r="G2587">
            <v>846</v>
          </cell>
          <cell r="H2587">
            <v>431.44</v>
          </cell>
          <cell r="I2587">
            <v>1277.44</v>
          </cell>
          <cell r="J2587">
            <v>4824</v>
          </cell>
          <cell r="K2587">
            <v>723.6</v>
          </cell>
          <cell r="L2587">
            <v>120.15</v>
          </cell>
          <cell r="M2587">
            <v>843.75</v>
          </cell>
          <cell r="N2587">
            <v>5629</v>
          </cell>
          <cell r="O2587">
            <v>844.35</v>
          </cell>
          <cell r="P2587">
            <v>293.92</v>
          </cell>
          <cell r="Q2587">
            <v>1138.27</v>
          </cell>
        </row>
        <row r="2588">
          <cell r="A2588" t="str">
            <v>ST054</v>
          </cell>
          <cell r="B2588" t="str">
            <v>双头螺丝</v>
          </cell>
          <cell r="C2588" t="str">
            <v>16*175</v>
          </cell>
          <cell r="D2588" t="str">
            <v>只</v>
          </cell>
          <cell r="E2588">
            <v>72</v>
          </cell>
          <cell r="F2588">
            <v>150</v>
          </cell>
          <cell r="G2588">
            <v>448.5</v>
          </cell>
          <cell r="H2588">
            <v>411.17</v>
          </cell>
          <cell r="I2588">
            <v>859.67</v>
          </cell>
          <cell r="J2588">
            <v>78</v>
          </cell>
          <cell r="K2588">
            <v>233.22</v>
          </cell>
          <cell r="L2588">
            <v>46.27</v>
          </cell>
          <cell r="M2588">
            <v>279.49</v>
          </cell>
          <cell r="N2588">
            <v>144</v>
          </cell>
          <cell r="O2588">
            <v>430.56</v>
          </cell>
          <cell r="P2588">
            <v>298.54000000000002</v>
          </cell>
          <cell r="Q2588">
            <v>729.1</v>
          </cell>
        </row>
        <row r="2589">
          <cell r="A2589" t="str">
            <v>ST058</v>
          </cell>
          <cell r="B2589" t="str">
            <v>双头螺丝</v>
          </cell>
          <cell r="C2589" t="str">
            <v>36*275</v>
          </cell>
          <cell r="D2589" t="str">
            <v>只</v>
          </cell>
          <cell r="E2589">
            <v>57</v>
          </cell>
          <cell r="J2589">
            <v>57</v>
          </cell>
          <cell r="K2589">
            <v>1425</v>
          </cell>
          <cell r="M2589">
            <v>1425</v>
          </cell>
        </row>
        <row r="2590">
          <cell r="A2590" t="str">
            <v>ST059</v>
          </cell>
          <cell r="B2590" t="str">
            <v>双头螺丝</v>
          </cell>
          <cell r="C2590" t="str">
            <v>12*130</v>
          </cell>
          <cell r="D2590" t="str">
            <v>只</v>
          </cell>
          <cell r="E2590">
            <v>58</v>
          </cell>
          <cell r="F2590">
            <v>610</v>
          </cell>
          <cell r="G2590">
            <v>811.3</v>
          </cell>
          <cell r="H2590">
            <v>1201.2</v>
          </cell>
          <cell r="I2590">
            <v>2012.5</v>
          </cell>
          <cell r="J2590">
            <v>584</v>
          </cell>
          <cell r="K2590">
            <v>776.72</v>
          </cell>
          <cell r="L2590">
            <v>1031.71</v>
          </cell>
          <cell r="M2590">
            <v>1808.43</v>
          </cell>
          <cell r="N2590">
            <v>84</v>
          </cell>
          <cell r="O2590">
            <v>111.72</v>
          </cell>
          <cell r="P2590">
            <v>162.16</v>
          </cell>
          <cell r="Q2590">
            <v>273.88</v>
          </cell>
        </row>
        <row r="2591">
          <cell r="A2591" t="str">
            <v>ST060</v>
          </cell>
          <cell r="B2591" t="str">
            <v>双头螺丝</v>
          </cell>
          <cell r="C2591" t="str">
            <v>12*240</v>
          </cell>
          <cell r="D2591" t="str">
            <v>只</v>
          </cell>
          <cell r="E2591">
            <v>83</v>
          </cell>
          <cell r="F2591">
            <v>350</v>
          </cell>
          <cell r="G2591">
            <v>563.5</v>
          </cell>
          <cell r="H2591">
            <v>950.33</v>
          </cell>
          <cell r="I2591">
            <v>1513.83</v>
          </cell>
          <cell r="J2591">
            <v>333</v>
          </cell>
          <cell r="K2591">
            <v>536.13</v>
          </cell>
          <cell r="L2591">
            <v>805.3</v>
          </cell>
          <cell r="M2591">
            <v>1341.43</v>
          </cell>
          <cell r="N2591">
            <v>100</v>
          </cell>
          <cell r="O2591">
            <v>161</v>
          </cell>
          <cell r="P2591">
            <v>253.38</v>
          </cell>
          <cell r="Q2591">
            <v>414.38</v>
          </cell>
        </row>
        <row r="2592">
          <cell r="A2592" t="str">
            <v>ST061</v>
          </cell>
          <cell r="B2592" t="str">
            <v>双头螺丝</v>
          </cell>
          <cell r="C2592" t="str">
            <v>12*300</v>
          </cell>
          <cell r="D2592" t="str">
            <v>只</v>
          </cell>
          <cell r="E2592">
            <v>112</v>
          </cell>
          <cell r="F2592">
            <v>440</v>
          </cell>
          <cell r="G2592">
            <v>792</v>
          </cell>
          <cell r="H2592">
            <v>1355.34</v>
          </cell>
          <cell r="I2592">
            <v>2147.34</v>
          </cell>
          <cell r="J2592">
            <v>303</v>
          </cell>
          <cell r="K2592">
            <v>545.4</v>
          </cell>
          <cell r="L2592">
            <v>891.78</v>
          </cell>
          <cell r="M2592">
            <v>1437.18</v>
          </cell>
          <cell r="N2592">
            <v>249</v>
          </cell>
          <cell r="O2592">
            <v>448.2</v>
          </cell>
          <cell r="P2592">
            <v>750.61</v>
          </cell>
          <cell r="Q2592">
            <v>1198.81</v>
          </cell>
        </row>
        <row r="2593">
          <cell r="A2593" t="str">
            <v>ST064</v>
          </cell>
          <cell r="B2593" t="str">
            <v>双头螺丝</v>
          </cell>
          <cell r="C2593" t="str">
            <v>16*170</v>
          </cell>
          <cell r="D2593" t="str">
            <v>只</v>
          </cell>
          <cell r="E2593">
            <v>114</v>
          </cell>
          <cell r="F2593">
            <v>3080</v>
          </cell>
          <cell r="G2593">
            <v>6498.8</v>
          </cell>
          <cell r="H2593">
            <v>9553.6299999999992</v>
          </cell>
          <cell r="I2593">
            <v>16052.43</v>
          </cell>
          <cell r="J2593">
            <v>2878</v>
          </cell>
          <cell r="K2593">
            <v>6072.58</v>
          </cell>
          <cell r="L2593">
            <v>8860.3700000000008</v>
          </cell>
          <cell r="M2593">
            <v>14932.95</v>
          </cell>
          <cell r="N2593">
            <v>316</v>
          </cell>
          <cell r="O2593">
            <v>666.76</v>
          </cell>
          <cell r="P2593">
            <v>939.26</v>
          </cell>
          <cell r="Q2593">
            <v>1606.02</v>
          </cell>
        </row>
        <row r="2594">
          <cell r="A2594" t="str">
            <v>ST065</v>
          </cell>
          <cell r="B2594" t="str">
            <v>双头螺丝</v>
          </cell>
          <cell r="C2594" t="str">
            <v>16*190</v>
          </cell>
          <cell r="D2594" t="str">
            <v>只</v>
          </cell>
          <cell r="E2594">
            <v>15</v>
          </cell>
          <cell r="F2594">
            <v>1430</v>
          </cell>
          <cell r="G2594">
            <v>3160.3</v>
          </cell>
          <cell r="H2594">
            <v>4227.51</v>
          </cell>
          <cell r="I2594">
            <v>7387.81</v>
          </cell>
          <cell r="J2594">
            <v>1208</v>
          </cell>
          <cell r="K2594">
            <v>2669.68</v>
          </cell>
          <cell r="L2594">
            <v>3429.36</v>
          </cell>
          <cell r="M2594">
            <v>6099.04</v>
          </cell>
          <cell r="N2594">
            <v>237</v>
          </cell>
          <cell r="O2594">
            <v>523.77</v>
          </cell>
          <cell r="P2594">
            <v>818.79</v>
          </cell>
          <cell r="Q2594">
            <v>1342.56</v>
          </cell>
        </row>
        <row r="2595">
          <cell r="A2595" t="str">
            <v>ST066</v>
          </cell>
          <cell r="B2595" t="str">
            <v>双头螺丝</v>
          </cell>
          <cell r="C2595" t="str">
            <v>16*240</v>
          </cell>
          <cell r="D2595" t="str">
            <v>只</v>
          </cell>
          <cell r="E2595">
            <v>116</v>
          </cell>
          <cell r="F2595">
            <v>3310</v>
          </cell>
          <cell r="G2595">
            <v>8142.6</v>
          </cell>
          <cell r="H2595">
            <v>12766.56</v>
          </cell>
          <cell r="I2595">
            <v>20909.16</v>
          </cell>
          <cell r="J2595">
            <v>3036</v>
          </cell>
          <cell r="K2595">
            <v>7468.56</v>
          </cell>
          <cell r="L2595">
            <v>11444.93</v>
          </cell>
          <cell r="M2595">
            <v>18913.490000000002</v>
          </cell>
          <cell r="N2595">
            <v>390</v>
          </cell>
          <cell r="O2595">
            <v>959.4</v>
          </cell>
          <cell r="P2595">
            <v>1639.23</v>
          </cell>
          <cell r="Q2595">
            <v>2598.63</v>
          </cell>
        </row>
        <row r="2596">
          <cell r="A2596" t="str">
            <v>ST067</v>
          </cell>
          <cell r="B2596" t="str">
            <v>双头螺丝</v>
          </cell>
          <cell r="C2596" t="str">
            <v>16*270</v>
          </cell>
          <cell r="D2596" t="str">
            <v>只</v>
          </cell>
          <cell r="E2596">
            <v>352</v>
          </cell>
          <cell r="F2596">
            <v>2000</v>
          </cell>
          <cell r="G2596">
            <v>5240</v>
          </cell>
          <cell r="H2596">
            <v>8196.5300000000007</v>
          </cell>
          <cell r="I2596">
            <v>13436.53</v>
          </cell>
          <cell r="J2596">
            <v>2151</v>
          </cell>
          <cell r="K2596">
            <v>5635.62</v>
          </cell>
          <cell r="L2596">
            <v>8834.82</v>
          </cell>
          <cell r="M2596">
            <v>14470.44</v>
          </cell>
          <cell r="N2596">
            <v>201</v>
          </cell>
          <cell r="O2596">
            <v>526.62</v>
          </cell>
          <cell r="P2596">
            <v>701.52</v>
          </cell>
          <cell r="Q2596">
            <v>1228.1400000000001</v>
          </cell>
        </row>
        <row r="2597">
          <cell r="A2597" t="str">
            <v>ST068</v>
          </cell>
          <cell r="B2597" t="str">
            <v>双头螺丝</v>
          </cell>
          <cell r="C2597" t="str">
            <v>16*290</v>
          </cell>
          <cell r="D2597" t="str">
            <v>只</v>
          </cell>
          <cell r="E2597">
            <v>23</v>
          </cell>
          <cell r="F2597">
            <v>1460</v>
          </cell>
          <cell r="G2597">
            <v>3956.6</v>
          </cell>
          <cell r="H2597">
            <v>6446.74</v>
          </cell>
          <cell r="I2597">
            <v>10403.34</v>
          </cell>
          <cell r="J2597">
            <v>1402</v>
          </cell>
          <cell r="K2597">
            <v>3799.42</v>
          </cell>
          <cell r="L2597">
            <v>6138.99</v>
          </cell>
          <cell r="M2597">
            <v>9938.41</v>
          </cell>
          <cell r="N2597">
            <v>81</v>
          </cell>
          <cell r="O2597">
            <v>219.51</v>
          </cell>
          <cell r="P2597">
            <v>382.52</v>
          </cell>
          <cell r="Q2597">
            <v>602.03</v>
          </cell>
        </row>
        <row r="2598">
          <cell r="A2598" t="str">
            <v>ST070</v>
          </cell>
          <cell r="B2598" t="str">
            <v>双头螺丝</v>
          </cell>
          <cell r="C2598" t="str">
            <v>16*310</v>
          </cell>
          <cell r="D2598" t="str">
            <v>只</v>
          </cell>
          <cell r="E2598">
            <v>283</v>
          </cell>
          <cell r="F2598">
            <v>400</v>
          </cell>
          <cell r="G2598">
            <v>1124</v>
          </cell>
          <cell r="H2598">
            <v>1966</v>
          </cell>
          <cell r="I2598">
            <v>3090</v>
          </cell>
          <cell r="J2598">
            <v>603</v>
          </cell>
          <cell r="K2598">
            <v>1694.43</v>
          </cell>
          <cell r="L2598">
            <v>2650.38</v>
          </cell>
          <cell r="M2598">
            <v>4344.8100000000004</v>
          </cell>
          <cell r="N2598">
            <v>80</v>
          </cell>
          <cell r="O2598">
            <v>224.8</v>
          </cell>
          <cell r="P2598">
            <v>380.66</v>
          </cell>
          <cell r="Q2598">
            <v>605.46</v>
          </cell>
        </row>
        <row r="2599">
          <cell r="A2599" t="str">
            <v>ST071</v>
          </cell>
          <cell r="B2599" t="str">
            <v>双头螺丝</v>
          </cell>
          <cell r="C2599" t="str">
            <v>16*330</v>
          </cell>
          <cell r="D2599" t="str">
            <v>只</v>
          </cell>
          <cell r="E2599">
            <v>38</v>
          </cell>
          <cell r="F2599">
            <v>1350</v>
          </cell>
          <cell r="G2599">
            <v>3915</v>
          </cell>
          <cell r="H2599">
            <v>5612.29</v>
          </cell>
          <cell r="I2599">
            <v>9527.2900000000009</v>
          </cell>
          <cell r="J2599">
            <v>1284</v>
          </cell>
          <cell r="K2599">
            <v>3723.6</v>
          </cell>
          <cell r="L2599">
            <v>5243.4</v>
          </cell>
          <cell r="M2599">
            <v>8967</v>
          </cell>
          <cell r="N2599">
            <v>104</v>
          </cell>
          <cell r="O2599">
            <v>301.60000000000002</v>
          </cell>
          <cell r="P2599">
            <v>480.06</v>
          </cell>
          <cell r="Q2599">
            <v>781.66</v>
          </cell>
        </row>
        <row r="2600">
          <cell r="A2600" t="str">
            <v>ST072</v>
          </cell>
          <cell r="B2600" t="str">
            <v>双头螺丝</v>
          </cell>
          <cell r="C2600" t="str">
            <v>16*340</v>
          </cell>
          <cell r="D2600" t="str">
            <v>只</v>
          </cell>
          <cell r="E2600">
            <v>44</v>
          </cell>
          <cell r="F2600">
            <v>500</v>
          </cell>
          <cell r="G2600">
            <v>1480</v>
          </cell>
          <cell r="H2600">
            <v>1572</v>
          </cell>
          <cell r="I2600">
            <v>3052</v>
          </cell>
          <cell r="J2600">
            <v>257</v>
          </cell>
          <cell r="K2600">
            <v>760.72</v>
          </cell>
          <cell r="L2600">
            <v>675.96</v>
          </cell>
          <cell r="M2600">
            <v>1436.68</v>
          </cell>
          <cell r="N2600">
            <v>287</v>
          </cell>
          <cell r="O2600">
            <v>849.52</v>
          </cell>
          <cell r="P2600">
            <v>996.74</v>
          </cell>
          <cell r="Q2600">
            <v>1846.26</v>
          </cell>
        </row>
        <row r="2601">
          <cell r="A2601" t="str">
            <v>ST073</v>
          </cell>
          <cell r="B2601" t="str">
            <v>双头螺丝</v>
          </cell>
          <cell r="C2601" t="str">
            <v>16*370</v>
          </cell>
          <cell r="D2601" t="str">
            <v>只</v>
          </cell>
          <cell r="E2601">
            <v>42</v>
          </cell>
          <cell r="F2601">
            <v>1589</v>
          </cell>
          <cell r="G2601">
            <v>4910.01</v>
          </cell>
          <cell r="H2601">
            <v>6795.03</v>
          </cell>
          <cell r="I2601">
            <v>11705.04</v>
          </cell>
          <cell r="J2601">
            <v>1451</v>
          </cell>
          <cell r="K2601">
            <v>4483.59</v>
          </cell>
          <cell r="L2601">
            <v>6026.18</v>
          </cell>
          <cell r="M2601">
            <v>10509.77</v>
          </cell>
          <cell r="N2601">
            <v>180</v>
          </cell>
          <cell r="O2601">
            <v>556.20000000000005</v>
          </cell>
          <cell r="P2601">
            <v>925.05</v>
          </cell>
          <cell r="Q2601">
            <v>1481.25</v>
          </cell>
        </row>
        <row r="2602">
          <cell r="A2602" t="str">
            <v>ST074</v>
          </cell>
          <cell r="B2602" t="str">
            <v>双头螺丝</v>
          </cell>
          <cell r="C2602" t="str">
            <v>16*390</v>
          </cell>
          <cell r="D2602" t="str">
            <v>只</v>
          </cell>
          <cell r="E2602">
            <v>108</v>
          </cell>
          <cell r="F2602">
            <v>400</v>
          </cell>
          <cell r="G2602">
            <v>1288</v>
          </cell>
          <cell r="H2602">
            <v>1146</v>
          </cell>
          <cell r="I2602">
            <v>2434</v>
          </cell>
          <cell r="J2602">
            <v>413</v>
          </cell>
          <cell r="K2602">
            <v>1329.86</v>
          </cell>
          <cell r="L2602">
            <v>1070.8599999999999</v>
          </cell>
          <cell r="M2602">
            <v>2400.7199999999998</v>
          </cell>
          <cell r="N2602">
            <v>95</v>
          </cell>
          <cell r="O2602">
            <v>305.89999999999998</v>
          </cell>
          <cell r="P2602">
            <v>228.36</v>
          </cell>
          <cell r="Q2602">
            <v>534.26</v>
          </cell>
        </row>
        <row r="2603">
          <cell r="A2603" t="str">
            <v>ST075</v>
          </cell>
          <cell r="B2603" t="str">
            <v>双头螺丝</v>
          </cell>
          <cell r="C2603" t="str">
            <v>16*400</v>
          </cell>
          <cell r="D2603" t="str">
            <v>只</v>
          </cell>
          <cell r="E2603">
            <v>148</v>
          </cell>
          <cell r="F2603">
            <v>1700</v>
          </cell>
          <cell r="G2603">
            <v>5525</v>
          </cell>
          <cell r="H2603">
            <v>8116.98</v>
          </cell>
          <cell r="I2603">
            <v>13641.98</v>
          </cell>
          <cell r="J2603">
            <v>1789</v>
          </cell>
          <cell r="K2603">
            <v>5814.25</v>
          </cell>
          <cell r="L2603">
            <v>8510.19</v>
          </cell>
          <cell r="M2603">
            <v>14324.44</v>
          </cell>
          <cell r="N2603">
            <v>59</v>
          </cell>
          <cell r="O2603">
            <v>191.75</v>
          </cell>
          <cell r="P2603">
            <v>171.22</v>
          </cell>
          <cell r="Q2603">
            <v>362.97</v>
          </cell>
        </row>
        <row r="2604">
          <cell r="A2604" t="str">
            <v>ST077</v>
          </cell>
          <cell r="B2604" t="str">
            <v>双头螺丝</v>
          </cell>
          <cell r="C2604" t="str">
            <v>16*790</v>
          </cell>
          <cell r="D2604" t="str">
            <v>只</v>
          </cell>
          <cell r="E2604">
            <v>22</v>
          </cell>
          <cell r="F2604">
            <v>950</v>
          </cell>
          <cell r="G2604">
            <v>4949.5</v>
          </cell>
          <cell r="H2604">
            <v>4810.8599999999997</v>
          </cell>
          <cell r="I2604">
            <v>9760.36</v>
          </cell>
          <cell r="J2604">
            <v>846</v>
          </cell>
          <cell r="K2604">
            <v>4407.66</v>
          </cell>
          <cell r="L2604">
            <v>4543.12</v>
          </cell>
          <cell r="M2604">
            <v>8950.7800000000007</v>
          </cell>
          <cell r="N2604">
            <v>126</v>
          </cell>
          <cell r="O2604">
            <v>656.46</v>
          </cell>
          <cell r="P2604">
            <v>363.88</v>
          </cell>
          <cell r="Q2604">
            <v>1020.34</v>
          </cell>
        </row>
        <row r="2605">
          <cell r="A2605" t="str">
            <v>ST078</v>
          </cell>
          <cell r="B2605" t="str">
            <v>双头螺丝</v>
          </cell>
          <cell r="C2605" t="str">
            <v>16*900</v>
          </cell>
          <cell r="D2605" t="str">
            <v>只</v>
          </cell>
          <cell r="E2605">
            <v>88</v>
          </cell>
          <cell r="F2605">
            <v>1138</v>
          </cell>
          <cell r="G2605">
            <v>6532.12</v>
          </cell>
          <cell r="H2605">
            <v>11834.92</v>
          </cell>
          <cell r="I2605">
            <v>18367.04</v>
          </cell>
          <cell r="J2605">
            <v>1063</v>
          </cell>
          <cell r="K2605">
            <v>6101.62</v>
          </cell>
          <cell r="L2605">
            <v>10766.51</v>
          </cell>
          <cell r="M2605">
            <v>16868.13</v>
          </cell>
          <cell r="N2605">
            <v>163</v>
          </cell>
          <cell r="O2605">
            <v>935.62</v>
          </cell>
          <cell r="P2605">
            <v>1758.02</v>
          </cell>
          <cell r="Q2605">
            <v>2693.64</v>
          </cell>
        </row>
        <row r="2606">
          <cell r="A2606" t="str">
            <v>ST079</v>
          </cell>
          <cell r="B2606" t="str">
            <v>双头螺丝</v>
          </cell>
          <cell r="C2606" t="str">
            <v>16*1070</v>
          </cell>
          <cell r="D2606" t="str">
            <v>只</v>
          </cell>
          <cell r="E2606">
            <v>86</v>
          </cell>
          <cell r="F2606">
            <v>600</v>
          </cell>
          <cell r="G2606">
            <v>3954</v>
          </cell>
          <cell r="H2606">
            <v>7415.97</v>
          </cell>
          <cell r="I2606">
            <v>11369.97</v>
          </cell>
          <cell r="J2606">
            <v>604</v>
          </cell>
          <cell r="K2606">
            <v>3980.36</v>
          </cell>
          <cell r="L2606">
            <v>6871.69</v>
          </cell>
          <cell r="M2606">
            <v>10852.05</v>
          </cell>
          <cell r="N2606">
            <v>82</v>
          </cell>
          <cell r="O2606">
            <v>540.38</v>
          </cell>
          <cell r="P2606">
            <v>1010.51</v>
          </cell>
          <cell r="Q2606">
            <v>1550.89</v>
          </cell>
        </row>
        <row r="2607">
          <cell r="A2607" t="str">
            <v>ST080</v>
          </cell>
          <cell r="B2607" t="str">
            <v>双头螺丝</v>
          </cell>
          <cell r="C2607" t="str">
            <v>16*1190</v>
          </cell>
          <cell r="D2607" t="str">
            <v>只</v>
          </cell>
          <cell r="E2607">
            <v>14</v>
          </cell>
          <cell r="F2607">
            <v>827</v>
          </cell>
          <cell r="G2607">
            <v>5946.13</v>
          </cell>
          <cell r="H2607">
            <v>7014.89</v>
          </cell>
          <cell r="I2607">
            <v>12961.02</v>
          </cell>
          <cell r="J2607">
            <v>785</v>
          </cell>
          <cell r="K2607">
            <v>5644.15</v>
          </cell>
          <cell r="L2607">
            <v>6795.85</v>
          </cell>
          <cell r="M2607">
            <v>12440</v>
          </cell>
          <cell r="N2607">
            <v>56</v>
          </cell>
          <cell r="O2607">
            <v>402.64</v>
          </cell>
          <cell r="P2607">
            <v>253.21</v>
          </cell>
          <cell r="Q2607">
            <v>655.85</v>
          </cell>
        </row>
        <row r="2608">
          <cell r="A2608" t="str">
            <v>ST081</v>
          </cell>
          <cell r="B2608" t="str">
            <v>双头螺丝</v>
          </cell>
          <cell r="C2608" t="str">
            <v>20*360</v>
          </cell>
          <cell r="D2608" t="str">
            <v>只</v>
          </cell>
          <cell r="E2608">
            <v>2</v>
          </cell>
          <cell r="F2608">
            <v>300</v>
          </cell>
          <cell r="G2608">
            <v>1158</v>
          </cell>
          <cell r="H2608">
            <v>2266.11</v>
          </cell>
          <cell r="I2608">
            <v>3424.11</v>
          </cell>
          <cell r="J2608">
            <v>204</v>
          </cell>
          <cell r="K2608">
            <v>787.44</v>
          </cell>
          <cell r="L2608">
            <v>1497.7</v>
          </cell>
          <cell r="M2608">
            <v>2285.14</v>
          </cell>
          <cell r="N2608">
            <v>98</v>
          </cell>
          <cell r="O2608">
            <v>378.28</v>
          </cell>
          <cell r="P2608">
            <v>776.73</v>
          </cell>
          <cell r="Q2608">
            <v>1155.01</v>
          </cell>
        </row>
        <row r="2609">
          <cell r="A2609" t="str">
            <v>ST082</v>
          </cell>
          <cell r="B2609" t="str">
            <v>双头螺丝</v>
          </cell>
          <cell r="C2609" t="str">
            <v>20*440</v>
          </cell>
          <cell r="D2609" t="str">
            <v>只</v>
          </cell>
          <cell r="E2609">
            <v>35</v>
          </cell>
          <cell r="F2609">
            <v>300</v>
          </cell>
          <cell r="G2609">
            <v>1314</v>
          </cell>
          <cell r="H2609">
            <v>2923.8</v>
          </cell>
          <cell r="I2609">
            <v>4237.8</v>
          </cell>
          <cell r="J2609">
            <v>235</v>
          </cell>
          <cell r="K2609">
            <v>1029.3</v>
          </cell>
          <cell r="L2609">
            <v>2140.52</v>
          </cell>
          <cell r="M2609">
            <v>3169.82</v>
          </cell>
          <cell r="N2609">
            <v>100</v>
          </cell>
          <cell r="O2609">
            <v>438</v>
          </cell>
          <cell r="P2609">
            <v>963.83</v>
          </cell>
          <cell r="Q2609">
            <v>1401.83</v>
          </cell>
        </row>
        <row r="2610">
          <cell r="A2610" t="str">
            <v>ST083</v>
          </cell>
          <cell r="B2610" t="str">
            <v>双头螺丝</v>
          </cell>
          <cell r="C2610" t="str">
            <v>20*1220</v>
          </cell>
          <cell r="D2610" t="str">
            <v>只</v>
          </cell>
          <cell r="E2610">
            <v>83</v>
          </cell>
          <cell r="F2610">
            <v>100</v>
          </cell>
          <cell r="G2610">
            <v>932</v>
          </cell>
          <cell r="H2610">
            <v>2275.5</v>
          </cell>
          <cell r="I2610">
            <v>3207.5</v>
          </cell>
          <cell r="J2610">
            <v>105</v>
          </cell>
          <cell r="K2610">
            <v>978.6</v>
          </cell>
          <cell r="L2610">
            <v>1794.27</v>
          </cell>
          <cell r="M2610">
            <v>2772.87</v>
          </cell>
          <cell r="N2610">
            <v>78</v>
          </cell>
          <cell r="O2610">
            <v>726.96</v>
          </cell>
          <cell r="P2610">
            <v>1535.21</v>
          </cell>
          <cell r="Q2610">
            <v>2262.17</v>
          </cell>
        </row>
        <row r="2611">
          <cell r="A2611" t="str">
            <v>ST087</v>
          </cell>
          <cell r="B2611" t="str">
            <v>双头螺丝</v>
          </cell>
          <cell r="C2611" t="str">
            <v>12*270</v>
          </cell>
          <cell r="D2611" t="str">
            <v>只</v>
          </cell>
          <cell r="E2611">
            <v>66</v>
          </cell>
          <cell r="F2611">
            <v>100</v>
          </cell>
          <cell r="G2611">
            <v>171</v>
          </cell>
          <cell r="H2611">
            <v>144.5</v>
          </cell>
          <cell r="I2611">
            <v>315.5</v>
          </cell>
          <cell r="J2611">
            <v>120</v>
          </cell>
          <cell r="K2611">
            <v>205.2</v>
          </cell>
          <cell r="L2611">
            <v>257.73</v>
          </cell>
          <cell r="M2611">
            <v>462.93</v>
          </cell>
          <cell r="N2611">
            <v>46</v>
          </cell>
          <cell r="O2611">
            <v>78.66</v>
          </cell>
          <cell r="P2611">
            <v>56.06</v>
          </cell>
          <cell r="Q2611">
            <v>134.72</v>
          </cell>
        </row>
        <row r="2612">
          <cell r="A2612" t="str">
            <v>ST090</v>
          </cell>
          <cell r="B2612" t="str">
            <v>双头螺丝</v>
          </cell>
          <cell r="C2612" t="str">
            <v>16*220</v>
          </cell>
          <cell r="D2612" t="str">
            <v>只</v>
          </cell>
          <cell r="E2612">
            <v>19</v>
          </cell>
          <cell r="F2612">
            <v>200</v>
          </cell>
          <cell r="G2612">
            <v>472</v>
          </cell>
          <cell r="H2612">
            <v>404</v>
          </cell>
          <cell r="I2612">
            <v>876</v>
          </cell>
          <cell r="J2612">
            <v>98</v>
          </cell>
          <cell r="K2612">
            <v>231.28</v>
          </cell>
          <cell r="L2612">
            <v>185.27</v>
          </cell>
          <cell r="M2612">
            <v>416.55</v>
          </cell>
          <cell r="N2612">
            <v>121</v>
          </cell>
          <cell r="O2612">
            <v>285.56</v>
          </cell>
          <cell r="P2612">
            <v>218.73</v>
          </cell>
          <cell r="Q2612">
            <v>504.29</v>
          </cell>
        </row>
        <row r="2613">
          <cell r="A2613" t="str">
            <v>ST094</v>
          </cell>
          <cell r="B2613" t="str">
            <v>双头螺丝</v>
          </cell>
          <cell r="C2613" t="str">
            <v>20*410</v>
          </cell>
          <cell r="D2613" t="str">
            <v>只</v>
          </cell>
          <cell r="E2613">
            <v>23</v>
          </cell>
          <cell r="F2613">
            <v>136</v>
          </cell>
          <cell r="G2613">
            <v>567.12</v>
          </cell>
          <cell r="H2613">
            <v>461.38</v>
          </cell>
          <cell r="I2613">
            <v>1028.5</v>
          </cell>
          <cell r="J2613">
            <v>96</v>
          </cell>
          <cell r="K2613">
            <v>400.32</v>
          </cell>
          <cell r="L2613">
            <v>144.06</v>
          </cell>
          <cell r="M2613">
            <v>544.38</v>
          </cell>
          <cell r="N2613">
            <v>63</v>
          </cell>
          <cell r="O2613">
            <v>262.70999999999998</v>
          </cell>
          <cell r="P2613">
            <v>317.32</v>
          </cell>
          <cell r="Q2613">
            <v>580.03</v>
          </cell>
        </row>
        <row r="2614">
          <cell r="A2614" t="str">
            <v>ST095</v>
          </cell>
          <cell r="B2614" t="str">
            <v>双头螺丝</v>
          </cell>
          <cell r="C2614" t="str">
            <v>20*470</v>
          </cell>
          <cell r="D2614" t="str">
            <v>只</v>
          </cell>
          <cell r="E2614">
            <v>26</v>
          </cell>
          <cell r="F2614">
            <v>200</v>
          </cell>
          <cell r="G2614">
            <v>912</v>
          </cell>
          <cell r="H2614">
            <v>1532.25</v>
          </cell>
          <cell r="I2614">
            <v>2444.25</v>
          </cell>
          <cell r="J2614">
            <v>156</v>
          </cell>
          <cell r="K2614">
            <v>711.36</v>
          </cell>
          <cell r="L2614">
            <v>1070.55</v>
          </cell>
          <cell r="M2614">
            <v>1781.91</v>
          </cell>
          <cell r="N2614">
            <v>70</v>
          </cell>
          <cell r="O2614">
            <v>319.2</v>
          </cell>
          <cell r="P2614">
            <v>596.28</v>
          </cell>
          <cell r="Q2614">
            <v>915.48</v>
          </cell>
        </row>
        <row r="2615">
          <cell r="A2615" t="str">
            <v>ST096</v>
          </cell>
          <cell r="B2615" t="str">
            <v>双头螺丝</v>
          </cell>
          <cell r="C2615" t="str">
            <v>20*1410</v>
          </cell>
          <cell r="D2615" t="str">
            <v>只</v>
          </cell>
          <cell r="E2615">
            <v>35</v>
          </cell>
          <cell r="F2615">
            <v>299</v>
          </cell>
          <cell r="G2615">
            <v>3148.47</v>
          </cell>
          <cell r="H2615">
            <v>7756.71</v>
          </cell>
          <cell r="I2615">
            <v>10905.18</v>
          </cell>
          <cell r="J2615">
            <v>132</v>
          </cell>
          <cell r="K2615">
            <v>1389.96</v>
          </cell>
          <cell r="L2615">
            <v>2863.2</v>
          </cell>
          <cell r="M2615">
            <v>4253.16</v>
          </cell>
          <cell r="N2615">
            <v>202</v>
          </cell>
          <cell r="O2615">
            <v>2127.06</v>
          </cell>
          <cell r="P2615">
            <v>5215.99</v>
          </cell>
          <cell r="Q2615">
            <v>7343.05</v>
          </cell>
        </row>
        <row r="2616">
          <cell r="A2616" t="str">
            <v>ST097</v>
          </cell>
          <cell r="B2616" t="str">
            <v>双头螺丝</v>
          </cell>
          <cell r="C2616" t="str">
            <v>20*1520</v>
          </cell>
          <cell r="D2616" t="str">
            <v>只</v>
          </cell>
          <cell r="E2616">
            <v>4</v>
          </cell>
          <cell r="F2616">
            <v>50</v>
          </cell>
          <cell r="G2616">
            <v>561</v>
          </cell>
          <cell r="I2616">
            <v>561</v>
          </cell>
          <cell r="J2616">
            <v>38</v>
          </cell>
          <cell r="K2616">
            <v>426.36</v>
          </cell>
          <cell r="L2616">
            <v>79.069999999999993</v>
          </cell>
          <cell r="M2616">
            <v>505.43</v>
          </cell>
          <cell r="N2616">
            <v>16</v>
          </cell>
          <cell r="O2616">
            <v>179.52</v>
          </cell>
          <cell r="P2616">
            <v>-79.040000000000006</v>
          </cell>
          <cell r="Q2616">
            <v>100.48</v>
          </cell>
        </row>
        <row r="2617">
          <cell r="A2617" t="str">
            <v>ST100</v>
          </cell>
          <cell r="B2617" t="str">
            <v>双头螺丝</v>
          </cell>
          <cell r="C2617" t="str">
            <v>16*430</v>
          </cell>
          <cell r="D2617" t="str">
            <v>只</v>
          </cell>
          <cell r="E2617">
            <v>3</v>
          </cell>
          <cell r="F2617">
            <v>300</v>
          </cell>
          <cell r="G2617">
            <v>1035</v>
          </cell>
          <cell r="H2617">
            <v>900</v>
          </cell>
          <cell r="I2617">
            <v>1935</v>
          </cell>
          <cell r="J2617">
            <v>224</v>
          </cell>
          <cell r="K2617">
            <v>772.8</v>
          </cell>
          <cell r="L2617">
            <v>752.8</v>
          </cell>
          <cell r="M2617">
            <v>1525.6</v>
          </cell>
          <cell r="N2617">
            <v>79</v>
          </cell>
          <cell r="O2617">
            <v>272.55</v>
          </cell>
          <cell r="P2617">
            <v>147.04</v>
          </cell>
          <cell r="Q2617">
            <v>419.59</v>
          </cell>
        </row>
        <row r="2618">
          <cell r="A2618" t="str">
            <v>ST102</v>
          </cell>
          <cell r="B2618" t="str">
            <v>双头螺丝</v>
          </cell>
          <cell r="C2618" t="str">
            <v>20*350</v>
          </cell>
          <cell r="D2618" t="str">
            <v>只</v>
          </cell>
          <cell r="E2618">
            <v>60</v>
          </cell>
          <cell r="F2618">
            <v>250</v>
          </cell>
          <cell r="G2618">
            <v>950</v>
          </cell>
          <cell r="H2618">
            <v>2055.06</v>
          </cell>
          <cell r="I2618">
            <v>3005.06</v>
          </cell>
          <cell r="J2618">
            <v>159</v>
          </cell>
          <cell r="K2618">
            <v>604.20000000000005</v>
          </cell>
          <cell r="L2618">
            <v>877.11</v>
          </cell>
          <cell r="M2618">
            <v>1481.31</v>
          </cell>
          <cell r="N2618">
            <v>151</v>
          </cell>
          <cell r="O2618">
            <v>573.79999999999995</v>
          </cell>
          <cell r="P2618">
            <v>1177.95</v>
          </cell>
          <cell r="Q2618">
            <v>1751.75</v>
          </cell>
        </row>
        <row r="2619">
          <cell r="A2619" t="str">
            <v>ST103</v>
          </cell>
          <cell r="B2619" t="str">
            <v>双头螺丝</v>
          </cell>
          <cell r="C2619" t="str">
            <v>20*370</v>
          </cell>
          <cell r="D2619" t="str">
            <v>只</v>
          </cell>
          <cell r="E2619">
            <v>14</v>
          </cell>
          <cell r="F2619">
            <v>180</v>
          </cell>
          <cell r="G2619">
            <v>705.6</v>
          </cell>
          <cell r="H2619">
            <v>1283.25</v>
          </cell>
          <cell r="I2619">
            <v>1988.85</v>
          </cell>
          <cell r="J2619">
            <v>142</v>
          </cell>
          <cell r="K2619">
            <v>556.64</v>
          </cell>
          <cell r="L2619">
            <v>934.2</v>
          </cell>
          <cell r="M2619">
            <v>1490.84</v>
          </cell>
          <cell r="N2619">
            <v>52</v>
          </cell>
          <cell r="O2619">
            <v>203.84</v>
          </cell>
          <cell r="P2619">
            <v>349.05</v>
          </cell>
          <cell r="Q2619">
            <v>552.89</v>
          </cell>
        </row>
        <row r="2620">
          <cell r="A2620" t="str">
            <v>ST109</v>
          </cell>
          <cell r="B2620" t="str">
            <v>双头螺丝</v>
          </cell>
          <cell r="C2620" t="str">
            <v>20*420</v>
          </cell>
          <cell r="D2620" t="str">
            <v>只</v>
          </cell>
          <cell r="F2620">
            <v>50</v>
          </cell>
          <cell r="G2620">
            <v>212</v>
          </cell>
          <cell r="H2620">
            <v>469.25</v>
          </cell>
          <cell r="I2620">
            <v>681.25</v>
          </cell>
          <cell r="J2620">
            <v>40</v>
          </cell>
          <cell r="K2620">
            <v>169.6</v>
          </cell>
          <cell r="L2620">
            <v>375.4</v>
          </cell>
          <cell r="M2620">
            <v>545</v>
          </cell>
          <cell r="N2620">
            <v>10</v>
          </cell>
          <cell r="O2620">
            <v>42.4</v>
          </cell>
          <cell r="P2620">
            <v>93.85</v>
          </cell>
          <cell r="Q2620">
            <v>136.25</v>
          </cell>
        </row>
        <row r="2621">
          <cell r="A2621" t="str">
            <v>ST118</v>
          </cell>
          <cell r="B2621" t="str">
            <v>双头螺丝</v>
          </cell>
          <cell r="C2621" t="str">
            <v>10*90</v>
          </cell>
          <cell r="D2621" t="str">
            <v>只</v>
          </cell>
          <cell r="E2621">
            <v>293</v>
          </cell>
          <cell r="F2621">
            <v>808</v>
          </cell>
          <cell r="G2621">
            <v>2327.04</v>
          </cell>
          <cell r="H2621">
            <v>53.36</v>
          </cell>
          <cell r="I2621">
            <v>2380.4</v>
          </cell>
          <cell r="J2621">
            <v>907</v>
          </cell>
          <cell r="K2621">
            <v>2612.16</v>
          </cell>
          <cell r="L2621">
            <v>41.66</v>
          </cell>
          <cell r="M2621">
            <v>2653.82</v>
          </cell>
          <cell r="N2621">
            <v>194</v>
          </cell>
          <cell r="O2621">
            <v>558.72</v>
          </cell>
          <cell r="P2621">
            <v>10.23</v>
          </cell>
          <cell r="Q2621">
            <v>568.95000000000005</v>
          </cell>
        </row>
        <row r="2622">
          <cell r="A2622" t="str">
            <v>ST120</v>
          </cell>
          <cell r="B2622" t="str">
            <v>双头螺丝</v>
          </cell>
          <cell r="C2622" t="str">
            <v>20*2000</v>
          </cell>
          <cell r="D2622" t="str">
            <v>只</v>
          </cell>
          <cell r="F2622">
            <v>10</v>
          </cell>
          <cell r="G2622">
            <v>480.3</v>
          </cell>
          <cell r="H2622">
            <v>20.45</v>
          </cell>
          <cell r="I2622">
            <v>500.75</v>
          </cell>
          <cell r="J2622">
            <v>4</v>
          </cell>
          <cell r="K2622">
            <v>192.12</v>
          </cell>
          <cell r="L2622">
            <v>8.18</v>
          </cell>
          <cell r="M2622">
            <v>200.3</v>
          </cell>
          <cell r="N2622">
            <v>6</v>
          </cell>
          <cell r="O2622">
            <v>288.18</v>
          </cell>
          <cell r="P2622">
            <v>12.27</v>
          </cell>
          <cell r="Q2622">
            <v>300.45</v>
          </cell>
        </row>
        <row r="2623">
          <cell r="A2623" t="str">
            <v>ST121</v>
          </cell>
          <cell r="B2623" t="str">
            <v>双头螺丝</v>
          </cell>
          <cell r="C2623" t="str">
            <v>20*650</v>
          </cell>
          <cell r="D2623" t="str">
            <v>只</v>
          </cell>
          <cell r="F2623">
            <v>80</v>
          </cell>
          <cell r="G2623">
            <v>1440</v>
          </cell>
          <cell r="H2623">
            <v>64.75</v>
          </cell>
          <cell r="I2623">
            <v>1504.75</v>
          </cell>
          <cell r="J2623">
            <v>40</v>
          </cell>
          <cell r="K2623">
            <v>720</v>
          </cell>
          <cell r="L2623">
            <v>29.7</v>
          </cell>
          <cell r="M2623">
            <v>749.7</v>
          </cell>
          <cell r="N2623">
            <v>40</v>
          </cell>
          <cell r="O2623">
            <v>720</v>
          </cell>
          <cell r="P2623">
            <v>35.049999999999997</v>
          </cell>
          <cell r="Q2623">
            <v>755.05</v>
          </cell>
        </row>
        <row r="2624">
          <cell r="A2624" t="str">
            <v>ST122</v>
          </cell>
          <cell r="B2624" t="str">
            <v>地脚螺母</v>
          </cell>
          <cell r="C2624" t="str">
            <v>2311-10</v>
          </cell>
          <cell r="D2624" t="str">
            <v>只</v>
          </cell>
          <cell r="F2624">
            <v>36</v>
          </cell>
          <cell r="G2624">
            <v>6390</v>
          </cell>
          <cell r="I2624">
            <v>6390</v>
          </cell>
          <cell r="N2624">
            <v>36</v>
          </cell>
          <cell r="O2624">
            <v>6390</v>
          </cell>
          <cell r="Q2624">
            <v>6390</v>
          </cell>
        </row>
        <row r="2625">
          <cell r="A2625" t="str">
            <v>ST123</v>
          </cell>
          <cell r="B2625" t="str">
            <v>双头螺丝</v>
          </cell>
          <cell r="C2625" t="str">
            <v>16*280</v>
          </cell>
          <cell r="D2625" t="str">
            <v>只</v>
          </cell>
          <cell r="F2625">
            <v>700</v>
          </cell>
          <cell r="G2625">
            <v>5096</v>
          </cell>
          <cell r="H2625">
            <v>0.39</v>
          </cell>
          <cell r="I2625">
            <v>5096.3900000000003</v>
          </cell>
          <cell r="J2625">
            <v>360</v>
          </cell>
          <cell r="K2625">
            <v>2620.8000000000002</v>
          </cell>
          <cell r="L2625">
            <v>-1.22</v>
          </cell>
          <cell r="M2625">
            <v>2619.58</v>
          </cell>
          <cell r="N2625">
            <v>340</v>
          </cell>
          <cell r="O2625">
            <v>2475.1999999999998</v>
          </cell>
          <cell r="P2625">
            <v>1.61</v>
          </cell>
          <cell r="Q2625">
            <v>2476.81</v>
          </cell>
        </row>
        <row r="2626">
          <cell r="A2626" t="str">
            <v>ST124</v>
          </cell>
          <cell r="B2626" t="str">
            <v>双头螺丝</v>
          </cell>
          <cell r="C2626" t="str">
            <v>30*135</v>
          </cell>
          <cell r="D2626" t="str">
            <v>只</v>
          </cell>
          <cell r="F2626">
            <v>6</v>
          </cell>
          <cell r="G2626">
            <v>172.5</v>
          </cell>
          <cell r="I2626">
            <v>172.5</v>
          </cell>
          <cell r="J2626">
            <v>6</v>
          </cell>
          <cell r="K2626">
            <v>172.5</v>
          </cell>
          <cell r="M2626">
            <v>172.5</v>
          </cell>
        </row>
        <row r="2627">
          <cell r="A2627" t="str">
            <v>TG001</v>
          </cell>
          <cell r="B2627" t="str">
            <v>紫铜管</v>
          </cell>
          <cell r="C2627" t="str">
            <v>Q6*0.43</v>
          </cell>
          <cell r="D2627" t="str">
            <v>根</v>
          </cell>
          <cell r="F2627">
            <v>351</v>
          </cell>
          <cell r="G2627">
            <v>1053</v>
          </cell>
          <cell r="H2627">
            <v>-11.75</v>
          </cell>
          <cell r="I2627">
            <v>1041.25</v>
          </cell>
          <cell r="J2627">
            <v>351</v>
          </cell>
          <cell r="K2627">
            <v>1053</v>
          </cell>
          <cell r="L2627">
            <v>-32.979999999999997</v>
          </cell>
          <cell r="M2627">
            <v>1020.02</v>
          </cell>
          <cell r="P2627">
            <v>21.23</v>
          </cell>
          <cell r="Q2627">
            <v>21.23</v>
          </cell>
        </row>
        <row r="2628">
          <cell r="A2628" t="str">
            <v>TG002</v>
          </cell>
          <cell r="B2628" t="str">
            <v>紫铜管</v>
          </cell>
          <cell r="C2628" t="str">
            <v>Q6*0.7</v>
          </cell>
          <cell r="D2628" t="str">
            <v>根</v>
          </cell>
          <cell r="F2628">
            <v>107</v>
          </cell>
          <cell r="G2628">
            <v>384.13</v>
          </cell>
          <cell r="H2628">
            <v>70.739999999999995</v>
          </cell>
          <cell r="I2628">
            <v>454.87</v>
          </cell>
          <cell r="J2628">
            <v>107</v>
          </cell>
          <cell r="K2628">
            <v>384.13</v>
          </cell>
          <cell r="L2628">
            <v>79.709999999999994</v>
          </cell>
          <cell r="M2628">
            <v>463.84</v>
          </cell>
          <cell r="P2628">
            <v>-8.9700000000000006</v>
          </cell>
          <cell r="Q2628">
            <v>-8.9700000000000006</v>
          </cell>
        </row>
        <row r="2629">
          <cell r="A2629" t="str">
            <v>TG003</v>
          </cell>
          <cell r="B2629" t="str">
            <v>紫铜管</v>
          </cell>
          <cell r="C2629" t="str">
            <v>Q6*0.6</v>
          </cell>
          <cell r="D2629" t="str">
            <v>根</v>
          </cell>
          <cell r="F2629">
            <v>255</v>
          </cell>
          <cell r="G2629">
            <v>849.15</v>
          </cell>
          <cell r="H2629">
            <v>27.62</v>
          </cell>
          <cell r="I2629">
            <v>876.77</v>
          </cell>
          <cell r="J2629">
            <v>255</v>
          </cell>
          <cell r="K2629">
            <v>849.15</v>
          </cell>
          <cell r="L2629">
            <v>88</v>
          </cell>
          <cell r="M2629">
            <v>937.15</v>
          </cell>
          <cell r="P2629">
            <v>-60.38</v>
          </cell>
          <cell r="Q2629">
            <v>-60.38</v>
          </cell>
        </row>
        <row r="2630">
          <cell r="A2630" t="str">
            <v>TG004</v>
          </cell>
          <cell r="B2630" t="str">
            <v>紫铜管</v>
          </cell>
          <cell r="C2630" t="str">
            <v>Q6*0.55</v>
          </cell>
          <cell r="D2630" t="str">
            <v>根</v>
          </cell>
          <cell r="F2630">
            <v>500</v>
          </cell>
          <cell r="G2630">
            <v>1625</v>
          </cell>
          <cell r="H2630">
            <v>32.07</v>
          </cell>
          <cell r="I2630">
            <v>1657.07</v>
          </cell>
          <cell r="J2630">
            <v>500</v>
          </cell>
          <cell r="K2630">
            <v>1625</v>
          </cell>
          <cell r="L2630">
            <v>84.39</v>
          </cell>
          <cell r="M2630">
            <v>1709.39</v>
          </cell>
          <cell r="P2630">
            <v>-52.32</v>
          </cell>
          <cell r="Q2630">
            <v>-52.32</v>
          </cell>
        </row>
        <row r="2631">
          <cell r="A2631" t="str">
            <v>TG005</v>
          </cell>
          <cell r="B2631" t="str">
            <v>紫铜管</v>
          </cell>
          <cell r="C2631" t="str">
            <v>Q6*0.36</v>
          </cell>
          <cell r="D2631" t="str">
            <v>根</v>
          </cell>
          <cell r="F2631">
            <v>500</v>
          </cell>
          <cell r="G2631">
            <v>1410</v>
          </cell>
          <cell r="H2631">
            <v>-16.14</v>
          </cell>
          <cell r="I2631">
            <v>1393.86</v>
          </cell>
          <cell r="J2631">
            <v>500</v>
          </cell>
          <cell r="K2631">
            <v>1410</v>
          </cell>
          <cell r="L2631">
            <v>-42.47</v>
          </cell>
          <cell r="M2631">
            <v>1367.53</v>
          </cell>
          <cell r="P2631">
            <v>26.33</v>
          </cell>
          <cell r="Q2631">
            <v>26.33</v>
          </cell>
        </row>
        <row r="2632">
          <cell r="A2632" t="str">
            <v>TG006</v>
          </cell>
          <cell r="B2632" t="str">
            <v>紫铜管</v>
          </cell>
          <cell r="C2632" t="str">
            <v>Q6*0.33</v>
          </cell>
          <cell r="D2632" t="str">
            <v>根</v>
          </cell>
          <cell r="F2632">
            <v>500</v>
          </cell>
          <cell r="G2632">
            <v>1280</v>
          </cell>
          <cell r="H2632">
            <v>0.78</v>
          </cell>
          <cell r="I2632">
            <v>1280.78</v>
          </cell>
          <cell r="J2632">
            <v>500</v>
          </cell>
          <cell r="K2632">
            <v>1280</v>
          </cell>
          <cell r="L2632">
            <v>2.04</v>
          </cell>
          <cell r="M2632">
            <v>1282.04</v>
          </cell>
          <cell r="P2632">
            <v>-1.26</v>
          </cell>
          <cell r="Q2632">
            <v>-1.26</v>
          </cell>
        </row>
        <row r="2633">
          <cell r="A2633" t="str">
            <v>TG007</v>
          </cell>
          <cell r="B2633" t="str">
            <v>紫铜管</v>
          </cell>
          <cell r="C2633" t="str">
            <v>Q6*0.21</v>
          </cell>
          <cell r="D2633" t="str">
            <v>根</v>
          </cell>
          <cell r="F2633">
            <v>500</v>
          </cell>
          <cell r="G2633">
            <v>1070</v>
          </cell>
          <cell r="H2633">
            <v>15.62</v>
          </cell>
          <cell r="I2633">
            <v>1085.6199999999999</v>
          </cell>
          <cell r="J2633">
            <v>500</v>
          </cell>
          <cell r="K2633">
            <v>1070</v>
          </cell>
          <cell r="L2633">
            <v>41.11</v>
          </cell>
          <cell r="M2633">
            <v>1111.1099999999999</v>
          </cell>
          <cell r="P2633">
            <v>-25.49</v>
          </cell>
          <cell r="Q2633">
            <v>-25.49</v>
          </cell>
        </row>
        <row r="2634">
          <cell r="A2634" t="str">
            <v>TG008</v>
          </cell>
          <cell r="B2634" t="str">
            <v>紫铜管</v>
          </cell>
          <cell r="C2634" t="str">
            <v>Q6*1.4</v>
          </cell>
          <cell r="D2634" t="str">
            <v>根</v>
          </cell>
          <cell r="F2634">
            <v>270</v>
          </cell>
          <cell r="G2634">
            <v>1938.6</v>
          </cell>
          <cell r="H2634">
            <v>34.15</v>
          </cell>
          <cell r="I2634">
            <v>1972.75</v>
          </cell>
          <cell r="J2634">
            <v>270</v>
          </cell>
          <cell r="K2634">
            <v>1938.6</v>
          </cell>
          <cell r="L2634">
            <v>115.25</v>
          </cell>
          <cell r="M2634">
            <v>2053.85</v>
          </cell>
          <cell r="P2634">
            <v>-81.099999999999994</v>
          </cell>
          <cell r="Q2634">
            <v>-81.099999999999994</v>
          </cell>
        </row>
        <row r="2635">
          <cell r="A2635" t="str">
            <v>TG009</v>
          </cell>
          <cell r="B2635" t="str">
            <v>紫铜管</v>
          </cell>
          <cell r="C2635" t="str">
            <v>Q6*1.1</v>
          </cell>
          <cell r="D2635" t="str">
            <v>根</v>
          </cell>
          <cell r="F2635">
            <v>1051</v>
          </cell>
          <cell r="G2635">
            <v>5927.64</v>
          </cell>
          <cell r="H2635">
            <v>33.729999999999997</v>
          </cell>
          <cell r="I2635">
            <v>5961.37</v>
          </cell>
          <cell r="J2635">
            <v>1051</v>
          </cell>
          <cell r="K2635">
            <v>5927.64</v>
          </cell>
          <cell r="L2635">
            <v>90.89</v>
          </cell>
          <cell r="M2635">
            <v>6018.53</v>
          </cell>
          <cell r="P2635">
            <v>-57.16</v>
          </cell>
          <cell r="Q2635">
            <v>-57.16</v>
          </cell>
        </row>
        <row r="2636">
          <cell r="A2636" t="str">
            <v>TG010</v>
          </cell>
          <cell r="B2636" t="str">
            <v>紫铜管</v>
          </cell>
          <cell r="C2636" t="str">
            <v>Q6*0.95</v>
          </cell>
          <cell r="D2636" t="str">
            <v>根</v>
          </cell>
          <cell r="F2636">
            <v>722</v>
          </cell>
          <cell r="G2636">
            <v>3516.14</v>
          </cell>
          <cell r="H2636">
            <v>20.51</v>
          </cell>
          <cell r="I2636">
            <v>3536.65</v>
          </cell>
          <cell r="J2636">
            <v>722</v>
          </cell>
          <cell r="K2636">
            <v>3516.14</v>
          </cell>
          <cell r="L2636">
            <v>63.01</v>
          </cell>
          <cell r="M2636">
            <v>3579.15</v>
          </cell>
          <cell r="P2636">
            <v>-42.5</v>
          </cell>
          <cell r="Q2636">
            <v>-42.5</v>
          </cell>
        </row>
        <row r="2637">
          <cell r="A2637" t="str">
            <v>TG011</v>
          </cell>
          <cell r="B2637" t="str">
            <v>紫铜管</v>
          </cell>
          <cell r="C2637" t="str">
            <v>Q6*0.9</v>
          </cell>
          <cell r="D2637" t="str">
            <v>根</v>
          </cell>
          <cell r="F2637">
            <v>510</v>
          </cell>
          <cell r="G2637">
            <v>2356.1999999999998</v>
          </cell>
          <cell r="H2637">
            <v>39.72</v>
          </cell>
          <cell r="I2637">
            <v>2395.92</v>
          </cell>
          <cell r="J2637">
            <v>510</v>
          </cell>
          <cell r="K2637">
            <v>2356.1999999999998</v>
          </cell>
          <cell r="L2637">
            <v>106.62</v>
          </cell>
          <cell r="M2637">
            <v>2462.8200000000002</v>
          </cell>
          <cell r="P2637">
            <v>-66.900000000000006</v>
          </cell>
          <cell r="Q2637">
            <v>-66.900000000000006</v>
          </cell>
        </row>
        <row r="2638">
          <cell r="A2638" t="str">
            <v>TG012</v>
          </cell>
          <cell r="B2638" t="str">
            <v>紫铜管</v>
          </cell>
          <cell r="C2638" t="str">
            <v>Q6*0.83</v>
          </cell>
          <cell r="D2638" t="str">
            <v>根</v>
          </cell>
          <cell r="F2638">
            <v>341</v>
          </cell>
          <cell r="G2638">
            <v>1428.79</v>
          </cell>
          <cell r="H2638">
            <v>91.92</v>
          </cell>
          <cell r="I2638">
            <v>1520.71</v>
          </cell>
          <cell r="J2638">
            <v>341</v>
          </cell>
          <cell r="K2638">
            <v>1428.79</v>
          </cell>
          <cell r="L2638">
            <v>153.61000000000001</v>
          </cell>
          <cell r="M2638">
            <v>1582.4</v>
          </cell>
          <cell r="P2638">
            <v>-61.69</v>
          </cell>
          <cell r="Q2638">
            <v>-61.69</v>
          </cell>
        </row>
        <row r="2639">
          <cell r="A2639" t="str">
            <v>TG013</v>
          </cell>
          <cell r="B2639" t="str">
            <v>紫铜管</v>
          </cell>
          <cell r="C2639" t="str">
            <v>Q6*0.56</v>
          </cell>
          <cell r="D2639" t="str">
            <v>根</v>
          </cell>
          <cell r="F2639">
            <v>707</v>
          </cell>
          <cell r="G2639">
            <v>2297.75</v>
          </cell>
          <cell r="H2639">
            <v>49.71</v>
          </cell>
          <cell r="I2639">
            <v>2347.46</v>
          </cell>
          <cell r="J2639">
            <v>707</v>
          </cell>
          <cell r="K2639">
            <v>2297.75</v>
          </cell>
          <cell r="L2639">
            <v>137.93</v>
          </cell>
          <cell r="M2639">
            <v>2435.6799999999998</v>
          </cell>
          <cell r="P2639">
            <v>-88.22</v>
          </cell>
          <cell r="Q2639">
            <v>-88.22</v>
          </cell>
        </row>
        <row r="2640">
          <cell r="A2640" t="str">
            <v>TG014</v>
          </cell>
          <cell r="B2640" t="str">
            <v>紫铜管</v>
          </cell>
          <cell r="C2640" t="str">
            <v>Q6*0.45</v>
          </cell>
          <cell r="D2640" t="str">
            <v>根</v>
          </cell>
          <cell r="F2640">
            <v>546</v>
          </cell>
          <cell r="G2640">
            <v>1638</v>
          </cell>
          <cell r="H2640">
            <v>-1.8</v>
          </cell>
          <cell r="I2640">
            <v>1636.2</v>
          </cell>
          <cell r="J2640">
            <v>546</v>
          </cell>
          <cell r="K2640">
            <v>1638</v>
          </cell>
          <cell r="L2640">
            <v>-4.67</v>
          </cell>
          <cell r="M2640">
            <v>1633.33</v>
          </cell>
          <cell r="P2640">
            <v>2.87</v>
          </cell>
          <cell r="Q2640">
            <v>2.87</v>
          </cell>
        </row>
        <row r="2641">
          <cell r="A2641" t="str">
            <v>TG015</v>
          </cell>
          <cell r="B2641" t="str">
            <v>紫铜管</v>
          </cell>
          <cell r="C2641" t="str">
            <v>Q8*0.83</v>
          </cell>
          <cell r="D2641" t="str">
            <v>根</v>
          </cell>
          <cell r="F2641">
            <v>500</v>
          </cell>
          <cell r="G2641">
            <v>3075</v>
          </cell>
          <cell r="H2641">
            <v>114.41</v>
          </cell>
          <cell r="I2641">
            <v>3189.41</v>
          </cell>
          <cell r="J2641">
            <v>500</v>
          </cell>
          <cell r="K2641">
            <v>3075</v>
          </cell>
          <cell r="L2641">
            <v>301.07</v>
          </cell>
          <cell r="M2641">
            <v>3376.07</v>
          </cell>
          <cell r="P2641">
            <v>-186.66</v>
          </cell>
          <cell r="Q2641">
            <v>-186.66</v>
          </cell>
        </row>
        <row r="2642">
          <cell r="A2642" t="str">
            <v>TG016</v>
          </cell>
          <cell r="B2642" t="str">
            <v>紫铜管</v>
          </cell>
          <cell r="C2642" t="str">
            <v>Q8*1.66</v>
          </cell>
          <cell r="D2642" t="str">
            <v>根</v>
          </cell>
          <cell r="F2642">
            <v>321</v>
          </cell>
          <cell r="G2642">
            <v>3951.51</v>
          </cell>
          <cell r="H2642">
            <v>18.55</v>
          </cell>
          <cell r="I2642">
            <v>3970.06</v>
          </cell>
          <cell r="J2642">
            <v>321</v>
          </cell>
          <cell r="K2642">
            <v>3951.51</v>
          </cell>
          <cell r="L2642">
            <v>54.14</v>
          </cell>
          <cell r="M2642">
            <v>4005.65</v>
          </cell>
          <cell r="P2642">
            <v>-35.590000000000003</v>
          </cell>
          <cell r="Q2642">
            <v>-35.590000000000003</v>
          </cell>
        </row>
        <row r="2643">
          <cell r="A2643" t="str">
            <v>TG017</v>
          </cell>
          <cell r="B2643" t="str">
            <v>紫铜管</v>
          </cell>
          <cell r="C2643" t="str">
            <v>Q8*1.8</v>
          </cell>
          <cell r="D2643" t="str">
            <v>根</v>
          </cell>
          <cell r="F2643">
            <v>50</v>
          </cell>
          <cell r="G2643">
            <v>692.5</v>
          </cell>
          <cell r="H2643">
            <v>-3.46</v>
          </cell>
          <cell r="I2643">
            <v>689.04</v>
          </cell>
          <cell r="J2643">
            <v>50</v>
          </cell>
          <cell r="K2643">
            <v>692.5</v>
          </cell>
          <cell r="L2643">
            <v>-17.29</v>
          </cell>
          <cell r="M2643">
            <v>675.21</v>
          </cell>
          <cell r="P2643">
            <v>13.83</v>
          </cell>
          <cell r="Q2643">
            <v>13.83</v>
          </cell>
        </row>
        <row r="2644">
          <cell r="A2644" t="str">
            <v>TG018</v>
          </cell>
          <cell r="B2644" t="str">
            <v>紫铜管</v>
          </cell>
          <cell r="C2644" t="str">
            <v>Q8*2.03</v>
          </cell>
          <cell r="D2644" t="str">
            <v>根</v>
          </cell>
          <cell r="F2644">
            <v>326</v>
          </cell>
          <cell r="G2644">
            <v>5072.5600000000004</v>
          </cell>
          <cell r="H2644">
            <v>-56.9</v>
          </cell>
          <cell r="I2644">
            <v>5015.66</v>
          </cell>
          <cell r="J2644">
            <v>326</v>
          </cell>
          <cell r="K2644">
            <v>5072.5600000000004</v>
          </cell>
          <cell r="L2644">
            <v>-168.63</v>
          </cell>
          <cell r="M2644">
            <v>4903.93</v>
          </cell>
          <cell r="P2644">
            <v>111.73</v>
          </cell>
          <cell r="Q2644">
            <v>111.73</v>
          </cell>
        </row>
        <row r="2645">
          <cell r="A2645" t="str">
            <v>TG019</v>
          </cell>
          <cell r="B2645" t="str">
            <v>紫铜管</v>
          </cell>
          <cell r="C2645" t="str">
            <v>Q8*2.25</v>
          </cell>
          <cell r="D2645" t="str">
            <v>根</v>
          </cell>
          <cell r="F2645">
            <v>95</v>
          </cell>
          <cell r="G2645">
            <v>1664.4</v>
          </cell>
          <cell r="H2645">
            <v>-37.549999999999997</v>
          </cell>
          <cell r="I2645">
            <v>1626.85</v>
          </cell>
          <cell r="J2645">
            <v>95</v>
          </cell>
          <cell r="K2645">
            <v>1664.4</v>
          </cell>
          <cell r="L2645">
            <v>-13.12</v>
          </cell>
          <cell r="M2645">
            <v>1651.28</v>
          </cell>
          <cell r="P2645">
            <v>-24.43</v>
          </cell>
          <cell r="Q2645">
            <v>-24.43</v>
          </cell>
        </row>
        <row r="2646">
          <cell r="A2646" t="str">
            <v>TG020</v>
          </cell>
          <cell r="B2646" t="str">
            <v>紫铜管</v>
          </cell>
          <cell r="C2646" t="str">
            <v>Q8*2.5</v>
          </cell>
          <cell r="D2646" t="str">
            <v>根</v>
          </cell>
          <cell r="F2646">
            <v>10</v>
          </cell>
          <cell r="G2646">
            <v>192.3</v>
          </cell>
          <cell r="H2646">
            <v>-4.2699999999999996</v>
          </cell>
          <cell r="I2646">
            <v>188.03</v>
          </cell>
          <cell r="J2646">
            <v>10</v>
          </cell>
          <cell r="K2646">
            <v>192.3</v>
          </cell>
          <cell r="L2646">
            <v>-8.5399999999999991</v>
          </cell>
          <cell r="M2646">
            <v>183.76</v>
          </cell>
          <cell r="P2646">
            <v>4.2699999999999996</v>
          </cell>
          <cell r="Q2646">
            <v>4.2699999999999996</v>
          </cell>
        </row>
        <row r="2647">
          <cell r="A2647" t="str">
            <v>TG021</v>
          </cell>
          <cell r="B2647" t="str">
            <v>紫铜管</v>
          </cell>
          <cell r="C2647" t="str">
            <v>Q8*2.7</v>
          </cell>
          <cell r="D2647" t="str">
            <v>根</v>
          </cell>
          <cell r="F2647">
            <v>125</v>
          </cell>
          <cell r="G2647">
            <v>2596.25</v>
          </cell>
          <cell r="H2647">
            <v>-30.79</v>
          </cell>
          <cell r="I2647">
            <v>2565.46</v>
          </cell>
          <cell r="J2647">
            <v>125</v>
          </cell>
          <cell r="K2647">
            <v>2596.25</v>
          </cell>
          <cell r="L2647">
            <v>-128.30000000000001</v>
          </cell>
          <cell r="M2647">
            <v>2467.9499999999998</v>
          </cell>
          <cell r="P2647">
            <v>97.51</v>
          </cell>
          <cell r="Q2647">
            <v>97.51</v>
          </cell>
        </row>
        <row r="2648">
          <cell r="A2648" t="str">
            <v>TG022</v>
          </cell>
          <cell r="B2648" t="str">
            <v>紫铜管</v>
          </cell>
          <cell r="C2648" t="str">
            <v>Q8*3.2</v>
          </cell>
          <cell r="D2648" t="str">
            <v>根</v>
          </cell>
          <cell r="F2648">
            <v>5</v>
          </cell>
          <cell r="G2648">
            <v>115</v>
          </cell>
          <cell r="I2648">
            <v>115</v>
          </cell>
          <cell r="J2648">
            <v>5</v>
          </cell>
          <cell r="K2648">
            <v>115</v>
          </cell>
          <cell r="M2648">
            <v>115</v>
          </cell>
        </row>
        <row r="2649">
          <cell r="A2649" t="str">
            <v>TG023</v>
          </cell>
          <cell r="B2649" t="str">
            <v>紫铜管</v>
          </cell>
          <cell r="C2649" t="str">
            <v>Q6*0.8</v>
          </cell>
          <cell r="D2649" t="str">
            <v>根</v>
          </cell>
          <cell r="F2649">
            <v>40</v>
          </cell>
          <cell r="G2649">
            <v>164</v>
          </cell>
          <cell r="H2649">
            <v>4.3099999999999996</v>
          </cell>
          <cell r="I2649">
            <v>168.31</v>
          </cell>
          <cell r="J2649">
            <v>40</v>
          </cell>
          <cell r="K2649">
            <v>164</v>
          </cell>
          <cell r="L2649">
            <v>15.5</v>
          </cell>
          <cell r="M2649">
            <v>179.5</v>
          </cell>
          <cell r="P2649">
            <v>-11.19</v>
          </cell>
          <cell r="Q2649">
            <v>-11.19</v>
          </cell>
        </row>
        <row r="2650">
          <cell r="A2650" t="str">
            <v>TG024</v>
          </cell>
          <cell r="B2650" t="str">
            <v>紫铜管</v>
          </cell>
          <cell r="C2650" t="str">
            <v>Q8*1.85</v>
          </cell>
          <cell r="D2650" t="str">
            <v>根</v>
          </cell>
          <cell r="F2650">
            <v>10</v>
          </cell>
          <cell r="G2650">
            <v>141</v>
          </cell>
          <cell r="I2650">
            <v>141</v>
          </cell>
          <cell r="J2650">
            <v>10</v>
          </cell>
          <cell r="K2650">
            <v>141</v>
          </cell>
          <cell r="M2650">
            <v>141</v>
          </cell>
        </row>
        <row r="2651">
          <cell r="A2651" t="str">
            <v>TG025</v>
          </cell>
          <cell r="B2651" t="str">
            <v>紫铜管</v>
          </cell>
          <cell r="C2651" t="str">
            <v>Q6*0.84</v>
          </cell>
          <cell r="D2651" t="str">
            <v>根</v>
          </cell>
          <cell r="F2651">
            <v>56</v>
          </cell>
          <cell r="G2651">
            <v>258.72000000000003</v>
          </cell>
          <cell r="H2651">
            <v>3.72</v>
          </cell>
          <cell r="I2651">
            <v>262.44</v>
          </cell>
          <cell r="J2651">
            <v>56</v>
          </cell>
          <cell r="K2651">
            <v>258.72000000000003</v>
          </cell>
          <cell r="L2651">
            <v>25.05</v>
          </cell>
          <cell r="M2651">
            <v>283.77</v>
          </cell>
          <cell r="P2651">
            <v>-21.33</v>
          </cell>
          <cell r="Q2651">
            <v>-21.33</v>
          </cell>
        </row>
        <row r="2652">
          <cell r="A2652" t="str">
            <v>TG026</v>
          </cell>
          <cell r="B2652" t="str">
            <v>紫铜管</v>
          </cell>
          <cell r="C2652" t="str">
            <v>Q6*0.68</v>
          </cell>
          <cell r="D2652" t="str">
            <v>根</v>
          </cell>
          <cell r="F2652">
            <v>10</v>
          </cell>
          <cell r="G2652">
            <v>35.200000000000003</v>
          </cell>
          <cell r="I2652">
            <v>35.200000000000003</v>
          </cell>
          <cell r="J2652">
            <v>10</v>
          </cell>
          <cell r="K2652">
            <v>35.200000000000003</v>
          </cell>
          <cell r="M2652">
            <v>35.200000000000003</v>
          </cell>
        </row>
        <row r="2653">
          <cell r="A2653" t="str">
            <v>TG027</v>
          </cell>
          <cell r="B2653" t="str">
            <v>紫铜管</v>
          </cell>
          <cell r="C2653" t="str">
            <v>Q6*0.54</v>
          </cell>
          <cell r="D2653" t="str">
            <v>根</v>
          </cell>
          <cell r="F2653">
            <v>10</v>
          </cell>
          <cell r="G2653">
            <v>31.8</v>
          </cell>
          <cell r="I2653">
            <v>31.8</v>
          </cell>
          <cell r="J2653">
            <v>10</v>
          </cell>
          <cell r="K2653">
            <v>31.8</v>
          </cell>
          <cell r="M2653">
            <v>31.8</v>
          </cell>
        </row>
        <row r="2654">
          <cell r="A2654" t="str">
            <v>TG028</v>
          </cell>
          <cell r="B2654" t="str">
            <v>紫铜管</v>
          </cell>
          <cell r="C2654" t="str">
            <v>Q6.0.52</v>
          </cell>
          <cell r="D2654" t="str">
            <v>根</v>
          </cell>
          <cell r="F2654">
            <v>10</v>
          </cell>
          <cell r="G2654">
            <v>30</v>
          </cell>
          <cell r="I2654">
            <v>30</v>
          </cell>
          <cell r="J2654">
            <v>10</v>
          </cell>
          <cell r="K2654">
            <v>30</v>
          </cell>
          <cell r="M2654">
            <v>30</v>
          </cell>
        </row>
        <row r="2655">
          <cell r="A2655" t="str">
            <v>TG029</v>
          </cell>
          <cell r="B2655" t="str">
            <v>紫铜管</v>
          </cell>
          <cell r="C2655" t="str">
            <v>Q6*0.32</v>
          </cell>
          <cell r="D2655" t="str">
            <v>根</v>
          </cell>
          <cell r="F2655">
            <v>10</v>
          </cell>
          <cell r="G2655">
            <v>25.3</v>
          </cell>
          <cell r="I2655">
            <v>25.3</v>
          </cell>
          <cell r="J2655">
            <v>10</v>
          </cell>
          <cell r="K2655">
            <v>25.3</v>
          </cell>
          <cell r="M2655">
            <v>25.3</v>
          </cell>
        </row>
        <row r="2656">
          <cell r="A2656" t="str">
            <v>TG030</v>
          </cell>
          <cell r="B2656" t="str">
            <v>紫铜管</v>
          </cell>
          <cell r="C2656" t="str">
            <v>Q8*0.8</v>
          </cell>
          <cell r="D2656" t="str">
            <v>根</v>
          </cell>
          <cell r="F2656">
            <v>10</v>
          </cell>
          <cell r="G2656">
            <v>65.8</v>
          </cell>
          <cell r="H2656">
            <v>0.01</v>
          </cell>
          <cell r="I2656">
            <v>65.81</v>
          </cell>
          <cell r="J2656">
            <v>10</v>
          </cell>
          <cell r="K2656">
            <v>65.8</v>
          </cell>
          <cell r="L2656">
            <v>0.01</v>
          </cell>
          <cell r="M2656">
            <v>65.81</v>
          </cell>
        </row>
        <row r="2657">
          <cell r="A2657" t="str">
            <v>TG031</v>
          </cell>
          <cell r="B2657" t="str">
            <v>紫铜管</v>
          </cell>
          <cell r="C2657" t="str">
            <v>Q6*0.57</v>
          </cell>
          <cell r="D2657" t="str">
            <v>根</v>
          </cell>
          <cell r="F2657">
            <v>10</v>
          </cell>
          <cell r="G2657">
            <v>35</v>
          </cell>
          <cell r="H2657">
            <v>0.04</v>
          </cell>
          <cell r="I2657">
            <v>35.04</v>
          </cell>
          <cell r="J2657">
            <v>10</v>
          </cell>
          <cell r="K2657">
            <v>35</v>
          </cell>
          <cell r="L2657">
            <v>0.04</v>
          </cell>
          <cell r="M2657">
            <v>35.04</v>
          </cell>
        </row>
        <row r="2658">
          <cell r="A2658" t="str">
            <v>TG032</v>
          </cell>
          <cell r="B2658" t="str">
            <v>紫铜管</v>
          </cell>
          <cell r="C2658" t="str">
            <v>Q8*1.0</v>
          </cell>
          <cell r="D2658" t="str">
            <v>根</v>
          </cell>
          <cell r="F2658">
            <v>46</v>
          </cell>
          <cell r="G2658">
            <v>361.56</v>
          </cell>
          <cell r="H2658">
            <v>0.15</v>
          </cell>
          <cell r="I2658">
            <v>361.71</v>
          </cell>
          <cell r="J2658">
            <v>46</v>
          </cell>
          <cell r="K2658">
            <v>361.56</v>
          </cell>
          <cell r="L2658">
            <v>0.15</v>
          </cell>
          <cell r="M2658">
            <v>361.71</v>
          </cell>
        </row>
        <row r="2659">
          <cell r="A2659" t="str">
            <v>TG033</v>
          </cell>
          <cell r="B2659" t="str">
            <v>紫铜管</v>
          </cell>
          <cell r="C2659" t="str">
            <v>Q6*0.65</v>
          </cell>
          <cell r="D2659" t="str">
            <v>根</v>
          </cell>
          <cell r="F2659">
            <v>46</v>
          </cell>
          <cell r="G2659">
            <v>180.78</v>
          </cell>
          <cell r="H2659">
            <v>7.0000000000000007E-2</v>
          </cell>
          <cell r="I2659">
            <v>180.85</v>
          </cell>
          <cell r="J2659">
            <v>46</v>
          </cell>
          <cell r="K2659">
            <v>180.78</v>
          </cell>
          <cell r="L2659">
            <v>7.0000000000000007E-2</v>
          </cell>
          <cell r="M2659">
            <v>180.85</v>
          </cell>
        </row>
        <row r="2660">
          <cell r="A2660" t="str">
            <v>TG034</v>
          </cell>
          <cell r="B2660" t="str">
            <v>紫铜管</v>
          </cell>
          <cell r="C2660" t="str">
            <v>Q8*2.85</v>
          </cell>
          <cell r="D2660" t="str">
            <v>根</v>
          </cell>
          <cell r="F2660">
            <v>5</v>
          </cell>
          <cell r="G2660">
            <v>103.85</v>
          </cell>
          <cell r="I2660">
            <v>103.85</v>
          </cell>
          <cell r="J2660">
            <v>5</v>
          </cell>
          <cell r="K2660">
            <v>103.85</v>
          </cell>
          <cell r="M2660">
            <v>103.85</v>
          </cell>
        </row>
        <row r="2661">
          <cell r="A2661" t="str">
            <v>TG035</v>
          </cell>
          <cell r="B2661" t="str">
            <v>紫铜管</v>
          </cell>
          <cell r="C2661" t="str">
            <v>Q8*3.35</v>
          </cell>
          <cell r="D2661" t="str">
            <v>根</v>
          </cell>
          <cell r="F2661">
            <v>5</v>
          </cell>
          <cell r="G2661">
            <v>120.95</v>
          </cell>
          <cell r="H2661">
            <v>-0.01</v>
          </cell>
          <cell r="I2661">
            <v>120.94</v>
          </cell>
          <cell r="J2661">
            <v>5</v>
          </cell>
          <cell r="K2661">
            <v>120.95</v>
          </cell>
          <cell r="L2661">
            <v>-0.01</v>
          </cell>
          <cell r="M2661">
            <v>120.94</v>
          </cell>
        </row>
        <row r="2662">
          <cell r="A2662" t="str">
            <v>TJ004</v>
          </cell>
          <cell r="B2662" t="str">
            <v>床身瓦</v>
          </cell>
          <cell r="C2662" t="str">
            <v>5T</v>
          </cell>
          <cell r="D2662" t="str">
            <v>只</v>
          </cell>
          <cell r="E2662">
            <v>128</v>
          </cell>
          <cell r="J2662">
            <v>128</v>
          </cell>
          <cell r="K2662">
            <v>1868.8</v>
          </cell>
          <cell r="L2662">
            <v>-25.42</v>
          </cell>
          <cell r="M2662">
            <v>1843.38</v>
          </cell>
        </row>
        <row r="2663">
          <cell r="A2663" t="str">
            <v>TJ005</v>
          </cell>
          <cell r="B2663" t="str">
            <v>飞轮瓦</v>
          </cell>
          <cell r="C2663" t="str">
            <v>5T</v>
          </cell>
          <cell r="D2663" t="str">
            <v>只</v>
          </cell>
          <cell r="E2663">
            <v>117</v>
          </cell>
          <cell r="J2663">
            <v>117</v>
          </cell>
          <cell r="K2663">
            <v>1550.25</v>
          </cell>
          <cell r="L2663">
            <v>-23.07</v>
          </cell>
          <cell r="M2663">
            <v>1527.18</v>
          </cell>
        </row>
        <row r="2664">
          <cell r="A2664" t="str">
            <v>TJ006</v>
          </cell>
          <cell r="B2664" t="str">
            <v>连杆瓦</v>
          </cell>
          <cell r="C2664" t="str">
            <v>5T</v>
          </cell>
          <cell r="D2664" t="str">
            <v>付</v>
          </cell>
          <cell r="E2664">
            <v>36</v>
          </cell>
          <cell r="J2664">
            <v>36</v>
          </cell>
          <cell r="K2664">
            <v>586.79999999999995</v>
          </cell>
          <cell r="L2664">
            <v>-9.84</v>
          </cell>
          <cell r="M2664">
            <v>576.96</v>
          </cell>
        </row>
        <row r="2665">
          <cell r="A2665" t="str">
            <v>TJ007</v>
          </cell>
          <cell r="B2665" t="str">
            <v>床身瓦</v>
          </cell>
          <cell r="C2665" t="str">
            <v>6.3T</v>
          </cell>
          <cell r="D2665" t="str">
            <v>只</v>
          </cell>
          <cell r="E2665">
            <v>502</v>
          </cell>
          <cell r="F2665">
            <v>337</v>
          </cell>
          <cell r="G2665">
            <v>6655.75</v>
          </cell>
          <cell r="I2665">
            <v>6655.75</v>
          </cell>
          <cell r="J2665">
            <v>540</v>
          </cell>
          <cell r="K2665">
            <v>10665</v>
          </cell>
          <cell r="L2665">
            <v>37.43</v>
          </cell>
          <cell r="M2665">
            <v>10702.43</v>
          </cell>
          <cell r="N2665">
            <v>299</v>
          </cell>
          <cell r="O2665">
            <v>5905.25</v>
          </cell>
          <cell r="P2665">
            <v>-63.83</v>
          </cell>
          <cell r="Q2665">
            <v>5841.42</v>
          </cell>
        </row>
        <row r="2666">
          <cell r="A2666" t="str">
            <v>TJ008</v>
          </cell>
          <cell r="B2666" t="str">
            <v>连杆瓦</v>
          </cell>
          <cell r="C2666" t="str">
            <v>6.3T</v>
          </cell>
          <cell r="D2666" t="str">
            <v>付</v>
          </cell>
          <cell r="E2666">
            <v>257</v>
          </cell>
          <cell r="F2666">
            <v>281</v>
          </cell>
          <cell r="G2666">
            <v>4754.5200000000004</v>
          </cell>
          <cell r="I2666">
            <v>4754.5200000000004</v>
          </cell>
          <cell r="J2666">
            <v>360</v>
          </cell>
          <cell r="K2666">
            <v>6091.2</v>
          </cell>
          <cell r="L2666">
            <v>126.07</v>
          </cell>
          <cell r="M2666">
            <v>6217.27</v>
          </cell>
          <cell r="N2666">
            <v>178</v>
          </cell>
          <cell r="O2666">
            <v>3011.76</v>
          </cell>
          <cell r="P2666">
            <v>-117.25</v>
          </cell>
          <cell r="Q2666">
            <v>2894.51</v>
          </cell>
        </row>
        <row r="2667">
          <cell r="A2667" t="str">
            <v>TJ009</v>
          </cell>
          <cell r="B2667" t="str">
            <v>床身瓦</v>
          </cell>
          <cell r="C2667" t="str">
            <v>8T</v>
          </cell>
          <cell r="D2667" t="str">
            <v>只</v>
          </cell>
          <cell r="E2667">
            <v>31</v>
          </cell>
          <cell r="J2667">
            <v>31</v>
          </cell>
          <cell r="K2667">
            <v>903.65</v>
          </cell>
          <cell r="L2667">
            <v>-11.93</v>
          </cell>
          <cell r="M2667">
            <v>891.72</v>
          </cell>
        </row>
        <row r="2668">
          <cell r="A2668" t="str">
            <v>TJ010</v>
          </cell>
          <cell r="B2668" t="str">
            <v>连杆瓦</v>
          </cell>
          <cell r="C2668" t="str">
            <v>8T</v>
          </cell>
          <cell r="D2668" t="str">
            <v>付</v>
          </cell>
          <cell r="E2668">
            <v>15.5</v>
          </cell>
          <cell r="J2668">
            <v>15.5</v>
          </cell>
          <cell r="K2668">
            <v>533.98</v>
          </cell>
          <cell r="L2668">
            <v>-7.42</v>
          </cell>
          <cell r="M2668">
            <v>526.55999999999995</v>
          </cell>
        </row>
        <row r="2669">
          <cell r="A2669" t="str">
            <v>TJ011</v>
          </cell>
          <cell r="B2669" t="str">
            <v>飞轮瓦</v>
          </cell>
          <cell r="C2669" t="str">
            <v>8t</v>
          </cell>
          <cell r="D2669" t="str">
            <v>只</v>
          </cell>
          <cell r="E2669">
            <v>38</v>
          </cell>
          <cell r="J2669">
            <v>38</v>
          </cell>
          <cell r="K2669">
            <v>1360.4</v>
          </cell>
          <cell r="L2669">
            <v>-20.14</v>
          </cell>
          <cell r="M2669">
            <v>1340.26</v>
          </cell>
        </row>
        <row r="2670">
          <cell r="A2670" t="str">
            <v>TJ012</v>
          </cell>
          <cell r="B2670" t="str">
            <v>连杆瓦</v>
          </cell>
          <cell r="C2670" t="str">
            <v>10t</v>
          </cell>
          <cell r="D2670" t="str">
            <v>付</v>
          </cell>
          <cell r="E2670">
            <v>213</v>
          </cell>
          <cell r="F2670">
            <v>447</v>
          </cell>
          <cell r="G2670">
            <v>18327</v>
          </cell>
          <cell r="I2670">
            <v>18327</v>
          </cell>
          <cell r="J2670">
            <v>488</v>
          </cell>
          <cell r="K2670">
            <v>20008</v>
          </cell>
          <cell r="L2670">
            <v>342.88</v>
          </cell>
          <cell r="M2670">
            <v>20350.88</v>
          </cell>
          <cell r="N2670">
            <v>172</v>
          </cell>
          <cell r="O2670">
            <v>7052</v>
          </cell>
          <cell r="P2670">
            <v>-347.15</v>
          </cell>
          <cell r="Q2670">
            <v>6704.85</v>
          </cell>
        </row>
        <row r="2671">
          <cell r="A2671" t="str">
            <v>TJ013</v>
          </cell>
          <cell r="B2671" t="str">
            <v>铜衬</v>
          </cell>
          <cell r="C2671" t="str">
            <v>10t</v>
          </cell>
          <cell r="D2671" t="str">
            <v>只</v>
          </cell>
          <cell r="E2671">
            <v>714</v>
          </cell>
          <cell r="F2671">
            <v>1254</v>
          </cell>
          <cell r="G2671">
            <v>30547.439999999999</v>
          </cell>
          <cell r="I2671">
            <v>30547.439999999999</v>
          </cell>
          <cell r="J2671">
            <v>1452</v>
          </cell>
          <cell r="K2671">
            <v>35370.720000000001</v>
          </cell>
          <cell r="L2671">
            <v>191.14</v>
          </cell>
          <cell r="M2671">
            <v>35561.86</v>
          </cell>
          <cell r="N2671">
            <v>516</v>
          </cell>
          <cell r="O2671">
            <v>12569.76</v>
          </cell>
          <cell r="P2671">
            <v>-312.51</v>
          </cell>
          <cell r="Q2671">
            <v>12257.25</v>
          </cell>
        </row>
        <row r="2672">
          <cell r="A2672" t="str">
            <v>TJ014</v>
          </cell>
          <cell r="B2672" t="str">
            <v>床身瓦</v>
          </cell>
          <cell r="C2672" t="str">
            <v>10t</v>
          </cell>
          <cell r="D2672" t="str">
            <v>付</v>
          </cell>
          <cell r="E2672">
            <v>374</v>
          </cell>
          <cell r="F2672">
            <v>822</v>
          </cell>
          <cell r="G2672">
            <v>30783.9</v>
          </cell>
          <cell r="I2672">
            <v>30783.9</v>
          </cell>
          <cell r="J2672">
            <v>850</v>
          </cell>
          <cell r="K2672">
            <v>31832.5</v>
          </cell>
          <cell r="L2672">
            <v>262.39</v>
          </cell>
          <cell r="M2672">
            <v>32094.89</v>
          </cell>
          <cell r="N2672">
            <v>346</v>
          </cell>
          <cell r="O2672">
            <v>12957.7</v>
          </cell>
          <cell r="P2672">
            <v>-409.11</v>
          </cell>
          <cell r="Q2672">
            <v>12548.59</v>
          </cell>
        </row>
        <row r="2673">
          <cell r="A2673" t="str">
            <v>TJ015</v>
          </cell>
          <cell r="B2673" t="str">
            <v>床身瓦</v>
          </cell>
          <cell r="C2673" t="str">
            <v>15t</v>
          </cell>
          <cell r="D2673" t="str">
            <v>只</v>
          </cell>
          <cell r="E2673">
            <v>44</v>
          </cell>
          <cell r="J2673">
            <v>44</v>
          </cell>
          <cell r="K2673">
            <v>2565.1999999999998</v>
          </cell>
          <cell r="L2673">
            <v>-35.08</v>
          </cell>
          <cell r="M2673">
            <v>2530.12</v>
          </cell>
        </row>
        <row r="2674">
          <cell r="A2674" t="str">
            <v>TJ016</v>
          </cell>
          <cell r="B2674" t="str">
            <v>连杆瓦</v>
          </cell>
          <cell r="C2674" t="str">
            <v>15t</v>
          </cell>
          <cell r="D2674" t="str">
            <v>付</v>
          </cell>
          <cell r="E2674">
            <v>50</v>
          </cell>
          <cell r="J2674">
            <v>50</v>
          </cell>
          <cell r="K2674">
            <v>2436</v>
          </cell>
          <cell r="L2674">
            <v>-33.86</v>
          </cell>
          <cell r="M2674">
            <v>2402.14</v>
          </cell>
        </row>
        <row r="2675">
          <cell r="A2675" t="str">
            <v>TJ017</v>
          </cell>
          <cell r="B2675" t="str">
            <v>飞轮瓦</v>
          </cell>
          <cell r="C2675" t="str">
            <v>15t</v>
          </cell>
          <cell r="D2675" t="str">
            <v>只</v>
          </cell>
          <cell r="E2675">
            <v>9</v>
          </cell>
          <cell r="J2675">
            <v>9</v>
          </cell>
          <cell r="K2675">
            <v>567</v>
          </cell>
          <cell r="L2675">
            <v>-13.46</v>
          </cell>
          <cell r="M2675">
            <v>553.54</v>
          </cell>
        </row>
        <row r="2676">
          <cell r="A2676" t="str">
            <v>TJ018</v>
          </cell>
          <cell r="B2676" t="str">
            <v>球盖瓦</v>
          </cell>
          <cell r="C2676" t="str">
            <v>16t</v>
          </cell>
          <cell r="D2676" t="str">
            <v>只</v>
          </cell>
          <cell r="E2676">
            <v>673</v>
          </cell>
          <cell r="F2676">
            <v>782</v>
          </cell>
          <cell r="G2676">
            <v>8422.14</v>
          </cell>
          <cell r="H2676">
            <v>1015.25</v>
          </cell>
          <cell r="I2676">
            <v>9437.39</v>
          </cell>
          <cell r="J2676">
            <v>1271</v>
          </cell>
          <cell r="K2676">
            <v>13688.67</v>
          </cell>
          <cell r="L2676">
            <v>1266.95</v>
          </cell>
          <cell r="M2676">
            <v>14955.62</v>
          </cell>
          <cell r="N2676">
            <v>184</v>
          </cell>
          <cell r="O2676">
            <v>1981.68</v>
          </cell>
          <cell r="P2676">
            <v>-87.23</v>
          </cell>
          <cell r="Q2676">
            <v>1894.45</v>
          </cell>
        </row>
        <row r="2677">
          <cell r="A2677" t="str">
            <v>TJ019</v>
          </cell>
          <cell r="B2677" t="str">
            <v>铜衬</v>
          </cell>
          <cell r="C2677" t="str">
            <v>16-25t</v>
          </cell>
          <cell r="D2677" t="str">
            <v>只</v>
          </cell>
          <cell r="E2677">
            <v>1049</v>
          </cell>
          <cell r="F2677">
            <v>2476</v>
          </cell>
          <cell r="G2677">
            <v>158711.6</v>
          </cell>
          <cell r="H2677">
            <v>13219.36</v>
          </cell>
          <cell r="I2677">
            <v>171930.96</v>
          </cell>
          <cell r="J2677">
            <v>2920</v>
          </cell>
          <cell r="K2677">
            <v>187172</v>
          </cell>
          <cell r="L2677">
            <v>10592.29</v>
          </cell>
          <cell r="M2677">
            <v>197764.29</v>
          </cell>
          <cell r="N2677">
            <v>605</v>
          </cell>
          <cell r="O2677">
            <v>38780.5</v>
          </cell>
          <cell r="P2677">
            <v>2740.02</v>
          </cell>
          <cell r="Q2677">
            <v>41520.519999999997</v>
          </cell>
        </row>
        <row r="2678">
          <cell r="A2678" t="str">
            <v>TJ020</v>
          </cell>
          <cell r="B2678" t="str">
            <v>连杆瓦</v>
          </cell>
          <cell r="C2678" t="str">
            <v>16t</v>
          </cell>
          <cell r="D2678" t="str">
            <v>付</v>
          </cell>
          <cell r="E2678">
            <v>139</v>
          </cell>
          <cell r="F2678">
            <v>1302</v>
          </cell>
          <cell r="G2678">
            <v>91465.5</v>
          </cell>
          <cell r="H2678">
            <v>1565.94</v>
          </cell>
          <cell r="I2678">
            <v>93031.44</v>
          </cell>
          <cell r="J2678">
            <v>1037</v>
          </cell>
          <cell r="K2678">
            <v>72849.25</v>
          </cell>
          <cell r="L2678">
            <v>1856.68</v>
          </cell>
          <cell r="M2678">
            <v>74705.929999999993</v>
          </cell>
          <cell r="N2678">
            <v>404</v>
          </cell>
          <cell r="O2678">
            <v>28381</v>
          </cell>
          <cell r="P2678">
            <v>-142.99</v>
          </cell>
          <cell r="Q2678">
            <v>28238.01</v>
          </cell>
        </row>
        <row r="2679">
          <cell r="A2679" t="str">
            <v>TJ021</v>
          </cell>
          <cell r="B2679" t="str">
            <v>床身瓦</v>
          </cell>
          <cell r="C2679" t="str">
            <v>16t</v>
          </cell>
          <cell r="D2679" t="str">
            <v>只</v>
          </cell>
          <cell r="E2679">
            <v>710</v>
          </cell>
          <cell r="F2679">
            <v>1795</v>
          </cell>
          <cell r="G2679">
            <v>162932.15</v>
          </cell>
          <cell r="H2679">
            <v>-1432.27</v>
          </cell>
          <cell r="I2679">
            <v>161499.88</v>
          </cell>
          <cell r="J2679">
            <v>1842</v>
          </cell>
          <cell r="K2679">
            <v>167198.34</v>
          </cell>
          <cell r="L2679">
            <v>1597.49</v>
          </cell>
          <cell r="M2679">
            <v>168795.83</v>
          </cell>
          <cell r="N2679">
            <v>663</v>
          </cell>
          <cell r="O2679">
            <v>60180.51</v>
          </cell>
          <cell r="P2679">
            <v>-2674.21</v>
          </cell>
          <cell r="Q2679">
            <v>57506.3</v>
          </cell>
        </row>
        <row r="2680">
          <cell r="A2680" t="str">
            <v>TJ022</v>
          </cell>
          <cell r="B2680" t="str">
            <v>球盖瓦</v>
          </cell>
          <cell r="C2680" t="str">
            <v>25t</v>
          </cell>
          <cell r="D2680" t="str">
            <v>只</v>
          </cell>
          <cell r="E2680">
            <v>343</v>
          </cell>
          <cell r="F2680">
            <v>755</v>
          </cell>
          <cell r="G2680">
            <v>15492.6</v>
          </cell>
          <cell r="H2680">
            <v>-177.47</v>
          </cell>
          <cell r="I2680">
            <v>15315.13</v>
          </cell>
          <cell r="J2680">
            <v>862</v>
          </cell>
          <cell r="K2680">
            <v>17688.240000000002</v>
          </cell>
          <cell r="L2680">
            <v>-348.89</v>
          </cell>
          <cell r="M2680">
            <v>17339.349999999999</v>
          </cell>
          <cell r="N2680">
            <v>236</v>
          </cell>
          <cell r="O2680">
            <v>4842.72</v>
          </cell>
          <cell r="P2680">
            <v>-52.59</v>
          </cell>
          <cell r="Q2680">
            <v>4790.13</v>
          </cell>
        </row>
        <row r="2681">
          <cell r="A2681" t="str">
            <v>TJ023</v>
          </cell>
          <cell r="B2681" t="str">
            <v>连杆瓦</v>
          </cell>
          <cell r="C2681" t="str">
            <v>25t</v>
          </cell>
          <cell r="D2681" t="str">
            <v>付</v>
          </cell>
          <cell r="E2681">
            <v>10</v>
          </cell>
          <cell r="F2681">
            <v>738</v>
          </cell>
          <cell r="G2681">
            <v>85150.44</v>
          </cell>
          <cell r="H2681">
            <v>4088.32</v>
          </cell>
          <cell r="I2681">
            <v>89238.76</v>
          </cell>
          <cell r="J2681">
            <v>596</v>
          </cell>
          <cell r="K2681">
            <v>68766.48</v>
          </cell>
          <cell r="L2681">
            <v>3480.44</v>
          </cell>
          <cell r="M2681">
            <v>72246.92</v>
          </cell>
          <cell r="N2681">
            <v>152</v>
          </cell>
          <cell r="O2681">
            <v>17537.759999999998</v>
          </cell>
          <cell r="P2681">
            <v>611.27</v>
          </cell>
          <cell r="Q2681">
            <v>18149.03</v>
          </cell>
        </row>
        <row r="2682">
          <cell r="A2682" t="str">
            <v>TJ024</v>
          </cell>
          <cell r="B2682" t="str">
            <v>传动轴瓦</v>
          </cell>
          <cell r="C2682" t="str">
            <v>25t</v>
          </cell>
          <cell r="D2682" t="str">
            <v>只</v>
          </cell>
          <cell r="E2682">
            <v>313</v>
          </cell>
          <cell r="F2682">
            <v>879</v>
          </cell>
          <cell r="G2682">
            <v>36056.58</v>
          </cell>
          <cell r="H2682">
            <v>1924.6</v>
          </cell>
          <cell r="I2682">
            <v>37981.18</v>
          </cell>
          <cell r="J2682">
            <v>1018</v>
          </cell>
          <cell r="K2682">
            <v>41758.36</v>
          </cell>
          <cell r="L2682">
            <v>1702.18</v>
          </cell>
          <cell r="M2682">
            <v>43460.54</v>
          </cell>
          <cell r="N2682">
            <v>174</v>
          </cell>
          <cell r="O2682">
            <v>7137.48</v>
          </cell>
          <cell r="P2682">
            <v>244.18</v>
          </cell>
          <cell r="Q2682">
            <v>7381.66</v>
          </cell>
        </row>
        <row r="2683">
          <cell r="A2683" t="str">
            <v>TJ025</v>
          </cell>
          <cell r="B2683" t="str">
            <v>床身瓦</v>
          </cell>
          <cell r="C2683" t="str">
            <v>25t</v>
          </cell>
          <cell r="D2683" t="str">
            <v>只</v>
          </cell>
          <cell r="E2683">
            <v>533</v>
          </cell>
          <cell r="F2683">
            <v>1354</v>
          </cell>
          <cell r="G2683">
            <v>145825.79999999999</v>
          </cell>
          <cell r="H2683">
            <v>6702.91</v>
          </cell>
          <cell r="I2683">
            <v>152528.71</v>
          </cell>
          <cell r="J2683">
            <v>1091</v>
          </cell>
          <cell r="K2683">
            <v>117500.7</v>
          </cell>
          <cell r="L2683">
            <v>3945.45</v>
          </cell>
          <cell r="M2683">
            <v>121446.15</v>
          </cell>
          <cell r="N2683">
            <v>796</v>
          </cell>
          <cell r="O2683">
            <v>85729.2</v>
          </cell>
          <cell r="P2683">
            <v>2856.51</v>
          </cell>
          <cell r="Q2683">
            <v>88585.71</v>
          </cell>
        </row>
        <row r="2684">
          <cell r="A2684" t="str">
            <v>TJ026</v>
          </cell>
          <cell r="B2684" t="str">
            <v>连杆瓦</v>
          </cell>
          <cell r="C2684" t="str">
            <v>40t</v>
          </cell>
          <cell r="D2684" t="str">
            <v>付</v>
          </cell>
          <cell r="E2684">
            <v>171</v>
          </cell>
          <cell r="F2684">
            <v>377</v>
          </cell>
          <cell r="G2684">
            <v>92794.78</v>
          </cell>
          <cell r="H2684">
            <v>5460.85</v>
          </cell>
          <cell r="I2684">
            <v>98255.63</v>
          </cell>
          <cell r="J2684">
            <v>360</v>
          </cell>
          <cell r="K2684">
            <v>88610.4</v>
          </cell>
          <cell r="L2684">
            <v>3853.06</v>
          </cell>
          <cell r="M2684">
            <v>92463.46</v>
          </cell>
          <cell r="N2684">
            <v>188</v>
          </cell>
          <cell r="O2684">
            <v>46274.32</v>
          </cell>
          <cell r="P2684">
            <v>974.6</v>
          </cell>
          <cell r="Q2684">
            <v>47248.92</v>
          </cell>
        </row>
        <row r="2685">
          <cell r="A2685" t="str">
            <v>TJ027</v>
          </cell>
          <cell r="B2685" t="str">
            <v>球盖瓦</v>
          </cell>
          <cell r="C2685" t="str">
            <v>40t</v>
          </cell>
          <cell r="D2685" t="str">
            <v>只</v>
          </cell>
          <cell r="E2685">
            <v>228</v>
          </cell>
          <cell r="F2685">
            <v>460</v>
          </cell>
          <cell r="G2685">
            <v>15331.8</v>
          </cell>
          <cell r="H2685">
            <v>667.56</v>
          </cell>
          <cell r="I2685">
            <v>15999.36</v>
          </cell>
          <cell r="J2685">
            <v>447</v>
          </cell>
          <cell r="K2685">
            <v>14898.51</v>
          </cell>
          <cell r="L2685">
            <v>619.12</v>
          </cell>
          <cell r="M2685">
            <v>15517.63</v>
          </cell>
          <cell r="N2685">
            <v>241</v>
          </cell>
          <cell r="O2685">
            <v>8032.53</v>
          </cell>
          <cell r="P2685">
            <v>55.78</v>
          </cell>
          <cell r="Q2685">
            <v>8088.31</v>
          </cell>
        </row>
        <row r="2686">
          <cell r="A2686" t="str">
            <v>TJ028</v>
          </cell>
          <cell r="B2686" t="str">
            <v>床身瓦</v>
          </cell>
          <cell r="C2686" t="str">
            <v>40t小</v>
          </cell>
          <cell r="D2686" t="str">
            <v>只</v>
          </cell>
          <cell r="E2686">
            <v>180</v>
          </cell>
          <cell r="F2686">
            <v>392</v>
          </cell>
          <cell r="G2686">
            <v>60309.2</v>
          </cell>
          <cell r="H2686">
            <v>5619.47</v>
          </cell>
          <cell r="I2686">
            <v>65928.67</v>
          </cell>
          <cell r="J2686">
            <v>307</v>
          </cell>
          <cell r="K2686">
            <v>47231.95</v>
          </cell>
          <cell r="L2686">
            <v>2956.11</v>
          </cell>
          <cell r="M2686">
            <v>50188.06</v>
          </cell>
          <cell r="N2686">
            <v>265</v>
          </cell>
          <cell r="O2686">
            <v>40770.25</v>
          </cell>
          <cell r="P2686">
            <v>2448.52</v>
          </cell>
          <cell r="Q2686">
            <v>43218.77</v>
          </cell>
        </row>
        <row r="2687">
          <cell r="A2687" t="str">
            <v>TJ029</v>
          </cell>
          <cell r="B2687" t="str">
            <v>床身瓦</v>
          </cell>
          <cell r="C2687" t="str">
            <v>40t大</v>
          </cell>
          <cell r="D2687" t="str">
            <v>只</v>
          </cell>
          <cell r="E2687">
            <v>123</v>
          </cell>
          <cell r="F2687">
            <v>368</v>
          </cell>
          <cell r="G2687">
            <v>95297.279999999999</v>
          </cell>
          <cell r="H2687">
            <v>5896.99</v>
          </cell>
          <cell r="I2687">
            <v>101194.27</v>
          </cell>
          <cell r="J2687">
            <v>268</v>
          </cell>
          <cell r="K2687">
            <v>69401.279999999999</v>
          </cell>
          <cell r="L2687">
            <v>4014.36</v>
          </cell>
          <cell r="M2687">
            <v>73415.64</v>
          </cell>
          <cell r="N2687">
            <v>223</v>
          </cell>
          <cell r="O2687">
            <v>57748.08</v>
          </cell>
          <cell r="P2687">
            <v>1676.59</v>
          </cell>
          <cell r="Q2687">
            <v>59424.67</v>
          </cell>
        </row>
        <row r="2688">
          <cell r="A2688" t="str">
            <v>TJ030</v>
          </cell>
          <cell r="B2688" t="str">
            <v>铜衬</v>
          </cell>
          <cell r="C2688" t="str">
            <v>40-63t</v>
          </cell>
          <cell r="D2688" t="str">
            <v>只</v>
          </cell>
          <cell r="E2688">
            <v>628</v>
          </cell>
          <cell r="F2688">
            <v>1210</v>
          </cell>
          <cell r="G2688">
            <v>173163.1</v>
          </cell>
          <cell r="H2688">
            <v>10897.74</v>
          </cell>
          <cell r="I2688">
            <v>184060.84</v>
          </cell>
          <cell r="J2688">
            <v>1341</v>
          </cell>
          <cell r="K2688">
            <v>191910.51</v>
          </cell>
          <cell r="L2688">
            <v>6487.13</v>
          </cell>
          <cell r="M2688">
            <v>198397.64</v>
          </cell>
          <cell r="N2688">
            <v>497</v>
          </cell>
          <cell r="O2688">
            <v>71125.67</v>
          </cell>
          <cell r="P2688">
            <v>3456.8</v>
          </cell>
          <cell r="Q2688">
            <v>74582.47</v>
          </cell>
        </row>
        <row r="2689">
          <cell r="A2689" t="str">
            <v>TJ031</v>
          </cell>
          <cell r="B2689" t="str">
            <v>球盖瓦</v>
          </cell>
          <cell r="C2689" t="str">
            <v>63t</v>
          </cell>
          <cell r="D2689" t="str">
            <v>只</v>
          </cell>
          <cell r="E2689">
            <v>257</v>
          </cell>
          <cell r="F2689">
            <v>263</v>
          </cell>
          <cell r="G2689">
            <v>12813.36</v>
          </cell>
          <cell r="H2689">
            <v>461</v>
          </cell>
          <cell r="I2689">
            <v>13274.36</v>
          </cell>
          <cell r="J2689">
            <v>386</v>
          </cell>
          <cell r="K2689">
            <v>18805.919999999998</v>
          </cell>
          <cell r="L2689">
            <v>219.29</v>
          </cell>
          <cell r="M2689">
            <v>19025.21</v>
          </cell>
          <cell r="N2689">
            <v>134</v>
          </cell>
          <cell r="O2689">
            <v>6528.48</v>
          </cell>
          <cell r="P2689">
            <v>74.44</v>
          </cell>
          <cell r="Q2689">
            <v>6602.92</v>
          </cell>
        </row>
        <row r="2690">
          <cell r="A2690" t="str">
            <v>TJ032</v>
          </cell>
          <cell r="B2690" t="str">
            <v>床身瓦(大)</v>
          </cell>
          <cell r="C2690" t="str">
            <v>63t轻</v>
          </cell>
          <cell r="D2690" t="str">
            <v>只</v>
          </cell>
          <cell r="E2690">
            <v>119</v>
          </cell>
          <cell r="F2690">
            <v>888</v>
          </cell>
          <cell r="G2690">
            <v>232656</v>
          </cell>
          <cell r="H2690">
            <v>44970.45</v>
          </cell>
          <cell r="I2690">
            <v>277626.45</v>
          </cell>
          <cell r="J2690">
            <v>751</v>
          </cell>
          <cell r="K2690">
            <v>196762</v>
          </cell>
          <cell r="L2690">
            <v>33986.080000000002</v>
          </cell>
          <cell r="M2690">
            <v>230748.08</v>
          </cell>
          <cell r="N2690">
            <v>256</v>
          </cell>
          <cell r="O2690">
            <v>67072</v>
          </cell>
          <cell r="P2690">
            <v>10043.16</v>
          </cell>
          <cell r="Q2690">
            <v>77115.16</v>
          </cell>
        </row>
        <row r="2691">
          <cell r="A2691" t="str">
            <v>TJ033</v>
          </cell>
          <cell r="B2691" t="str">
            <v>连杆瓦</v>
          </cell>
          <cell r="C2691" t="str">
            <v>63t轻</v>
          </cell>
          <cell r="D2691" t="str">
            <v>付</v>
          </cell>
          <cell r="E2691">
            <v>82</v>
          </cell>
          <cell r="F2691">
            <v>24</v>
          </cell>
          <cell r="G2691">
            <v>4642.8</v>
          </cell>
          <cell r="H2691">
            <v>448.48</v>
          </cell>
          <cell r="I2691">
            <v>5091.28</v>
          </cell>
          <cell r="J2691">
            <v>88</v>
          </cell>
          <cell r="K2691">
            <v>17023.599999999999</v>
          </cell>
          <cell r="L2691">
            <v>-287.08999999999997</v>
          </cell>
          <cell r="M2691">
            <v>16736.509999999998</v>
          </cell>
          <cell r="N2691">
            <v>18</v>
          </cell>
          <cell r="O2691">
            <v>3482.1</v>
          </cell>
          <cell r="P2691">
            <v>-14.31</v>
          </cell>
          <cell r="Q2691">
            <v>3467.79</v>
          </cell>
        </row>
        <row r="2692">
          <cell r="A2692" t="str">
            <v>TJ034</v>
          </cell>
          <cell r="B2692" t="str">
            <v>连杆瓦</v>
          </cell>
          <cell r="C2692" t="str">
            <v>63t重</v>
          </cell>
          <cell r="D2692" t="str">
            <v>付</v>
          </cell>
          <cell r="E2692">
            <v>92</v>
          </cell>
          <cell r="F2692">
            <v>384</v>
          </cell>
          <cell r="G2692">
            <v>139787.51999999999</v>
          </cell>
          <cell r="H2692">
            <v>6030.65</v>
          </cell>
          <cell r="I2692">
            <v>145818.17000000001</v>
          </cell>
          <cell r="J2692">
            <v>402</v>
          </cell>
          <cell r="K2692">
            <v>146340.06</v>
          </cell>
          <cell r="L2692">
            <v>8160.86</v>
          </cell>
          <cell r="M2692">
            <v>154500.92000000001</v>
          </cell>
          <cell r="N2692">
            <v>74</v>
          </cell>
          <cell r="O2692">
            <v>26938.22</v>
          </cell>
          <cell r="P2692">
            <v>-1572.69</v>
          </cell>
          <cell r="Q2692">
            <v>25365.53</v>
          </cell>
        </row>
        <row r="2693">
          <cell r="A2693" t="str">
            <v>TJ036</v>
          </cell>
          <cell r="B2693" t="str">
            <v>小铜套</v>
          </cell>
          <cell r="C2693" t="str">
            <v>3-9</v>
          </cell>
          <cell r="D2693" t="str">
            <v>只</v>
          </cell>
          <cell r="E2693">
            <v>559</v>
          </cell>
          <cell r="F2693">
            <v>1943</v>
          </cell>
          <cell r="G2693">
            <v>1943</v>
          </cell>
          <cell r="I2693">
            <v>1943</v>
          </cell>
          <cell r="J2693">
            <v>1640</v>
          </cell>
          <cell r="K2693">
            <v>1640</v>
          </cell>
          <cell r="L2693">
            <v>81.87</v>
          </cell>
          <cell r="M2693">
            <v>1721.87</v>
          </cell>
          <cell r="N2693">
            <v>862</v>
          </cell>
          <cell r="O2693">
            <v>862</v>
          </cell>
          <cell r="P2693">
            <v>-1.56</v>
          </cell>
          <cell r="Q2693">
            <v>860.44</v>
          </cell>
        </row>
        <row r="2694">
          <cell r="A2694" t="str">
            <v>TJ037</v>
          </cell>
          <cell r="B2694" t="str">
            <v>球盖瓦</v>
          </cell>
          <cell r="C2694" t="str">
            <v>80t</v>
          </cell>
          <cell r="D2694" t="str">
            <v>只</v>
          </cell>
          <cell r="E2694">
            <v>45</v>
          </cell>
          <cell r="F2694">
            <v>112</v>
          </cell>
          <cell r="G2694">
            <v>8041.6</v>
          </cell>
          <cell r="I2694">
            <v>8041.6</v>
          </cell>
          <cell r="J2694">
            <v>98</v>
          </cell>
          <cell r="K2694">
            <v>7036.4</v>
          </cell>
          <cell r="L2694">
            <v>595.64</v>
          </cell>
          <cell r="M2694">
            <v>7632.04</v>
          </cell>
          <cell r="N2694">
            <v>59</v>
          </cell>
          <cell r="O2694">
            <v>4236.2</v>
          </cell>
          <cell r="P2694">
            <v>-549.79</v>
          </cell>
          <cell r="Q2694">
            <v>3686.41</v>
          </cell>
        </row>
        <row r="2695">
          <cell r="A2695" t="str">
            <v>TJ038</v>
          </cell>
          <cell r="B2695" t="str">
            <v>连杆瓦</v>
          </cell>
          <cell r="C2695" t="str">
            <v>80t</v>
          </cell>
          <cell r="D2695" t="str">
            <v>付</v>
          </cell>
          <cell r="E2695">
            <v>103</v>
          </cell>
          <cell r="F2695">
            <v>77</v>
          </cell>
          <cell r="G2695">
            <v>31192.7</v>
          </cell>
          <cell r="H2695">
            <v>270.23</v>
          </cell>
          <cell r="I2695">
            <v>31462.93</v>
          </cell>
          <cell r="J2695">
            <v>118</v>
          </cell>
          <cell r="K2695">
            <v>47801.8</v>
          </cell>
          <cell r="L2695">
            <v>-877.69</v>
          </cell>
          <cell r="M2695">
            <v>46924.11</v>
          </cell>
          <cell r="N2695">
            <v>62</v>
          </cell>
          <cell r="O2695">
            <v>25116.2</v>
          </cell>
          <cell r="P2695">
            <v>-2134.81</v>
          </cell>
          <cell r="Q2695">
            <v>22981.39</v>
          </cell>
        </row>
        <row r="2696">
          <cell r="A2696" t="str">
            <v>TJ040</v>
          </cell>
          <cell r="B2696" t="str">
            <v>铜衬</v>
          </cell>
          <cell r="C2696" t="str">
            <v>80-100t</v>
          </cell>
          <cell r="D2696" t="str">
            <v>只</v>
          </cell>
          <cell r="E2696">
            <v>134</v>
          </cell>
          <cell r="F2696">
            <v>290</v>
          </cell>
          <cell r="G2696">
            <v>89233</v>
          </cell>
          <cell r="H2696">
            <v>6685.75</v>
          </cell>
          <cell r="I2696">
            <v>95918.75</v>
          </cell>
          <cell r="J2696">
            <v>328</v>
          </cell>
          <cell r="K2696">
            <v>100925.6</v>
          </cell>
          <cell r="L2696">
            <v>4799.21</v>
          </cell>
          <cell r="M2696">
            <v>105724.81</v>
          </cell>
          <cell r="N2696">
            <v>96</v>
          </cell>
          <cell r="O2696">
            <v>29539.200000000001</v>
          </cell>
          <cell r="P2696">
            <v>1481.9</v>
          </cell>
          <cell r="Q2696">
            <v>31021.1</v>
          </cell>
        </row>
        <row r="2697">
          <cell r="A2697" t="str">
            <v>TJ041</v>
          </cell>
          <cell r="B2697" t="str">
            <v>床身瓦</v>
          </cell>
          <cell r="C2697" t="str">
            <v>100t</v>
          </cell>
          <cell r="D2697" t="str">
            <v>只</v>
          </cell>
          <cell r="E2697">
            <v>70</v>
          </cell>
          <cell r="F2697">
            <v>217</v>
          </cell>
          <cell r="G2697">
            <v>133813.04999999999</v>
          </cell>
          <cell r="H2697">
            <v>1788</v>
          </cell>
          <cell r="I2697">
            <v>135601.04999999999</v>
          </cell>
          <cell r="J2697">
            <v>192</v>
          </cell>
          <cell r="K2697">
            <v>118396.8</v>
          </cell>
          <cell r="L2697">
            <v>1164.3399999999999</v>
          </cell>
          <cell r="M2697">
            <v>119561.14</v>
          </cell>
          <cell r="N2697">
            <v>95</v>
          </cell>
          <cell r="O2697">
            <v>58581.75</v>
          </cell>
          <cell r="P2697">
            <v>-266.8</v>
          </cell>
          <cell r="Q2697">
            <v>58314.95</v>
          </cell>
        </row>
        <row r="2698">
          <cell r="A2698" t="str">
            <v>TJ042</v>
          </cell>
          <cell r="B2698" t="str">
            <v>球盖瓦</v>
          </cell>
          <cell r="C2698" t="str">
            <v>100t</v>
          </cell>
          <cell r="D2698" t="str">
            <v>只</v>
          </cell>
          <cell r="E2698">
            <v>61</v>
          </cell>
          <cell r="F2698">
            <v>104</v>
          </cell>
          <cell r="G2698">
            <v>13866.32</v>
          </cell>
          <cell r="H2698">
            <v>337.87</v>
          </cell>
          <cell r="I2698">
            <v>14204.19</v>
          </cell>
          <cell r="J2698">
            <v>129</v>
          </cell>
          <cell r="K2698">
            <v>17199.57</v>
          </cell>
          <cell r="L2698">
            <v>309.10000000000002</v>
          </cell>
          <cell r="M2698">
            <v>17508.669999999998</v>
          </cell>
          <cell r="N2698">
            <v>36</v>
          </cell>
          <cell r="O2698">
            <v>4799.88</v>
          </cell>
          <cell r="P2698">
            <v>-277.61</v>
          </cell>
          <cell r="Q2698">
            <v>4522.2700000000004</v>
          </cell>
        </row>
        <row r="2699">
          <cell r="A2699" t="str">
            <v>TJ043</v>
          </cell>
          <cell r="B2699" t="str">
            <v>连杆瓦</v>
          </cell>
          <cell r="C2699" t="str">
            <v>100t</v>
          </cell>
          <cell r="D2699" t="str">
            <v>付</v>
          </cell>
          <cell r="E2699">
            <v>43</v>
          </cell>
          <cell r="F2699">
            <v>101</v>
          </cell>
          <cell r="G2699">
            <v>53863.3</v>
          </cell>
          <cell r="H2699">
            <v>1403.32</v>
          </cell>
          <cell r="I2699">
            <v>55266.62</v>
          </cell>
          <cell r="J2699">
            <v>121</v>
          </cell>
          <cell r="K2699">
            <v>64529.3</v>
          </cell>
          <cell r="L2699">
            <v>1999.77</v>
          </cell>
          <cell r="M2699">
            <v>66529.070000000007</v>
          </cell>
          <cell r="N2699">
            <v>23</v>
          </cell>
          <cell r="O2699">
            <v>12265.9</v>
          </cell>
          <cell r="P2699">
            <v>-1042.1099999999999</v>
          </cell>
          <cell r="Q2699">
            <v>11223.79</v>
          </cell>
        </row>
        <row r="2700">
          <cell r="A2700" t="str">
            <v>TJ046</v>
          </cell>
          <cell r="B2700" t="str">
            <v>球盖瓦</v>
          </cell>
          <cell r="C2700" t="str">
            <v>45t</v>
          </cell>
          <cell r="D2700" t="str">
            <v>只</v>
          </cell>
          <cell r="F2700">
            <v>35</v>
          </cell>
          <cell r="G2700">
            <v>1330</v>
          </cell>
          <cell r="I2700">
            <v>1330</v>
          </cell>
          <cell r="J2700">
            <v>20</v>
          </cell>
          <cell r="K2700">
            <v>760</v>
          </cell>
          <cell r="L2700">
            <v>91.87</v>
          </cell>
          <cell r="M2700">
            <v>851.87</v>
          </cell>
          <cell r="N2700">
            <v>15</v>
          </cell>
          <cell r="O2700">
            <v>570</v>
          </cell>
          <cell r="P2700">
            <v>45.93</v>
          </cell>
          <cell r="Q2700">
            <v>615.92999999999995</v>
          </cell>
        </row>
        <row r="2701">
          <cell r="A2701" t="str">
            <v>TJ047</v>
          </cell>
          <cell r="B2701" t="str">
            <v>连杆瓦</v>
          </cell>
          <cell r="C2701" t="str">
            <v>60t</v>
          </cell>
          <cell r="D2701" t="str">
            <v>付</v>
          </cell>
          <cell r="E2701">
            <v>22</v>
          </cell>
          <cell r="F2701">
            <v>26</v>
          </cell>
          <cell r="G2701">
            <v>3699.8</v>
          </cell>
          <cell r="I2701">
            <v>3699.8</v>
          </cell>
          <cell r="J2701">
            <v>34</v>
          </cell>
          <cell r="K2701">
            <v>4838.2</v>
          </cell>
          <cell r="L2701">
            <v>303.14</v>
          </cell>
          <cell r="M2701">
            <v>5141.34</v>
          </cell>
          <cell r="N2701">
            <v>14</v>
          </cell>
          <cell r="O2701">
            <v>1992.2</v>
          </cell>
          <cell r="P2701">
            <v>-354.56</v>
          </cell>
          <cell r="Q2701">
            <v>1637.64</v>
          </cell>
        </row>
        <row r="2702">
          <cell r="A2702" t="str">
            <v>TJ049</v>
          </cell>
          <cell r="B2702" t="str">
            <v>床身瓦（不用）</v>
          </cell>
          <cell r="C2702" t="str">
            <v>160t</v>
          </cell>
          <cell r="D2702" t="str">
            <v>只</v>
          </cell>
          <cell r="P2702">
            <v>-6457.76</v>
          </cell>
          <cell r="Q2702">
            <v>-6457.76</v>
          </cell>
        </row>
        <row r="2703">
          <cell r="A2703" t="str">
            <v>TJ052</v>
          </cell>
          <cell r="B2703" t="str">
            <v>铜焊条</v>
          </cell>
          <cell r="D2703" t="str">
            <v>公斤</v>
          </cell>
          <cell r="E2703">
            <v>7.5</v>
          </cell>
          <cell r="F2703">
            <v>50</v>
          </cell>
          <cell r="G2703">
            <v>940</v>
          </cell>
          <cell r="I2703">
            <v>940</v>
          </cell>
          <cell r="J2703">
            <v>46</v>
          </cell>
          <cell r="K2703">
            <v>864.8</v>
          </cell>
          <cell r="L2703">
            <v>39.51</v>
          </cell>
          <cell r="M2703">
            <v>904.31</v>
          </cell>
          <cell r="N2703">
            <v>11.5</v>
          </cell>
          <cell r="O2703">
            <v>216.2</v>
          </cell>
          <cell r="P2703">
            <v>-39.82</v>
          </cell>
          <cell r="Q2703">
            <v>176.38</v>
          </cell>
        </row>
        <row r="2704">
          <cell r="A2704" t="str">
            <v>TJ053</v>
          </cell>
          <cell r="B2704" t="str">
            <v>黄铜棒</v>
          </cell>
          <cell r="D2704" t="str">
            <v>公斤</v>
          </cell>
          <cell r="E2704">
            <v>21.3</v>
          </cell>
          <cell r="F2704">
            <v>660.7</v>
          </cell>
          <cell r="G2704">
            <v>10445.66</v>
          </cell>
          <cell r="H2704">
            <v>738.43</v>
          </cell>
          <cell r="I2704">
            <v>11184.09</v>
          </cell>
          <cell r="J2704">
            <v>418.9</v>
          </cell>
          <cell r="K2704">
            <v>6622.81</v>
          </cell>
          <cell r="L2704">
            <v>1642.44</v>
          </cell>
          <cell r="M2704">
            <v>8265.25</v>
          </cell>
          <cell r="N2704">
            <v>263.10000000000002</v>
          </cell>
          <cell r="O2704">
            <v>4159.59</v>
          </cell>
          <cell r="P2704">
            <v>-860.65</v>
          </cell>
          <cell r="Q2704">
            <v>3298.94</v>
          </cell>
        </row>
        <row r="2705">
          <cell r="A2705" t="str">
            <v>TJ065</v>
          </cell>
          <cell r="B2705" t="str">
            <v>连杆瓦</v>
          </cell>
          <cell r="C2705" t="str">
            <v>8t次品</v>
          </cell>
          <cell r="D2705" t="str">
            <v>只</v>
          </cell>
          <cell r="E2705">
            <v>11</v>
          </cell>
          <cell r="J2705">
            <v>11</v>
          </cell>
          <cell r="K2705">
            <v>249.15</v>
          </cell>
          <cell r="L2705">
            <v>-3.29</v>
          </cell>
          <cell r="M2705">
            <v>245.86</v>
          </cell>
        </row>
        <row r="2706">
          <cell r="A2706" t="str">
            <v>TJ066</v>
          </cell>
          <cell r="B2706" t="str">
            <v>飞轮瓦</v>
          </cell>
          <cell r="C2706" t="str">
            <v>8t毛坯</v>
          </cell>
          <cell r="D2706" t="str">
            <v>只</v>
          </cell>
          <cell r="E2706">
            <v>18.5</v>
          </cell>
          <cell r="J2706">
            <v>18.5</v>
          </cell>
          <cell r="K2706">
            <v>419.03</v>
          </cell>
          <cell r="L2706">
            <v>-5.8</v>
          </cell>
          <cell r="M2706">
            <v>413.23</v>
          </cell>
          <cell r="O2706">
            <v>-0.01</v>
          </cell>
          <cell r="Q2706">
            <v>-0.01</v>
          </cell>
        </row>
        <row r="2707">
          <cell r="A2707" t="str">
            <v>TJ067</v>
          </cell>
          <cell r="B2707" t="str">
            <v>连杆瓦</v>
          </cell>
          <cell r="C2707" t="str">
            <v>15t毛坯</v>
          </cell>
          <cell r="D2707" t="str">
            <v>只</v>
          </cell>
          <cell r="E2707">
            <v>10</v>
          </cell>
          <cell r="J2707">
            <v>10</v>
          </cell>
          <cell r="K2707">
            <v>92.3</v>
          </cell>
          <cell r="L2707">
            <v>-1.46</v>
          </cell>
          <cell r="M2707">
            <v>90.84</v>
          </cell>
        </row>
        <row r="2708">
          <cell r="A2708" t="str">
            <v>TJ068</v>
          </cell>
          <cell r="B2708" t="str">
            <v>床身瓦</v>
          </cell>
          <cell r="C2708" t="str">
            <v>15t毛坯</v>
          </cell>
          <cell r="D2708" t="str">
            <v>只</v>
          </cell>
          <cell r="E2708">
            <v>2</v>
          </cell>
          <cell r="J2708">
            <v>2</v>
          </cell>
          <cell r="K2708">
            <v>20</v>
          </cell>
          <cell r="L2708">
            <v>-0.79</v>
          </cell>
          <cell r="M2708">
            <v>19.21</v>
          </cell>
        </row>
        <row r="2709">
          <cell r="A2709" t="str">
            <v>TJ069</v>
          </cell>
          <cell r="B2709" t="str">
            <v>连杆瓦</v>
          </cell>
          <cell r="C2709" t="str">
            <v>40t毛坯</v>
          </cell>
          <cell r="D2709" t="str">
            <v>只</v>
          </cell>
          <cell r="E2709">
            <v>4</v>
          </cell>
          <cell r="J2709">
            <v>4</v>
          </cell>
          <cell r="K2709">
            <v>100</v>
          </cell>
          <cell r="L2709">
            <v>-1.32</v>
          </cell>
          <cell r="M2709">
            <v>98.68</v>
          </cell>
        </row>
        <row r="2710">
          <cell r="A2710" t="str">
            <v>TJ072</v>
          </cell>
          <cell r="B2710" t="str">
            <v>铜衬</v>
          </cell>
          <cell r="C2710" t="str">
            <v>40t毛坯</v>
          </cell>
          <cell r="D2710" t="str">
            <v>只</v>
          </cell>
          <cell r="E2710">
            <v>2</v>
          </cell>
          <cell r="J2710">
            <v>2</v>
          </cell>
          <cell r="K2710">
            <v>1060</v>
          </cell>
          <cell r="L2710">
            <v>-13.99</v>
          </cell>
          <cell r="M2710">
            <v>1046.01</v>
          </cell>
        </row>
        <row r="2711">
          <cell r="A2711" t="str">
            <v>TJ073</v>
          </cell>
          <cell r="B2711" t="str">
            <v>连杆瓦</v>
          </cell>
          <cell r="C2711" t="str">
            <v>63t毛坯</v>
          </cell>
          <cell r="D2711" t="str">
            <v>付</v>
          </cell>
          <cell r="E2711">
            <v>4</v>
          </cell>
          <cell r="J2711">
            <v>4</v>
          </cell>
          <cell r="K2711">
            <v>100</v>
          </cell>
          <cell r="L2711">
            <v>-1.32</v>
          </cell>
          <cell r="M2711">
            <v>98.68</v>
          </cell>
        </row>
        <row r="2712">
          <cell r="A2712" t="str">
            <v>TJ080</v>
          </cell>
          <cell r="B2712" t="str">
            <v>铜螺丝</v>
          </cell>
          <cell r="D2712" t="str">
            <v>只</v>
          </cell>
          <cell r="E2712">
            <v>4716</v>
          </cell>
          <cell r="F2712">
            <v>10135</v>
          </cell>
          <cell r="G2712">
            <v>15202.5</v>
          </cell>
          <cell r="I2712">
            <v>15202.5</v>
          </cell>
          <cell r="J2712">
            <v>13719</v>
          </cell>
          <cell r="K2712">
            <v>20578.5</v>
          </cell>
          <cell r="L2712">
            <v>174.52</v>
          </cell>
          <cell r="M2712">
            <v>20753.02</v>
          </cell>
          <cell r="N2712">
            <v>1132</v>
          </cell>
          <cell r="O2712">
            <v>1698</v>
          </cell>
          <cell r="P2712">
            <v>-90.44</v>
          </cell>
          <cell r="Q2712">
            <v>1607.56</v>
          </cell>
        </row>
        <row r="2713">
          <cell r="A2713" t="str">
            <v>TJ082</v>
          </cell>
          <cell r="B2713" t="str">
            <v>铝棒</v>
          </cell>
          <cell r="C2713" t="str">
            <v>d75</v>
          </cell>
          <cell r="D2713" t="str">
            <v>公斤</v>
          </cell>
          <cell r="F2713">
            <v>132.4</v>
          </cell>
          <cell r="G2713">
            <v>2648</v>
          </cell>
          <cell r="I2713">
            <v>2648</v>
          </cell>
          <cell r="J2713">
            <v>7.6</v>
          </cell>
          <cell r="K2713">
            <v>152</v>
          </cell>
          <cell r="M2713">
            <v>152</v>
          </cell>
          <cell r="N2713">
            <v>124.8</v>
          </cell>
          <cell r="O2713">
            <v>2496</v>
          </cell>
          <cell r="Q2713">
            <v>2496</v>
          </cell>
        </row>
        <row r="2714">
          <cell r="A2714" t="str">
            <v>TJ088</v>
          </cell>
          <cell r="B2714" t="str">
            <v>连杆瓦</v>
          </cell>
          <cell r="C2714" t="str">
            <v>200T</v>
          </cell>
          <cell r="D2714" t="str">
            <v>付</v>
          </cell>
          <cell r="E2714">
            <v>7</v>
          </cell>
          <cell r="F2714">
            <v>22</v>
          </cell>
          <cell r="G2714">
            <v>14832.18</v>
          </cell>
          <cell r="I2714">
            <v>14832.18</v>
          </cell>
          <cell r="J2714">
            <v>25</v>
          </cell>
          <cell r="K2714">
            <v>16854.75</v>
          </cell>
          <cell r="L2714">
            <v>9.23</v>
          </cell>
          <cell r="M2714">
            <v>16863.98</v>
          </cell>
          <cell r="N2714">
            <v>4</v>
          </cell>
          <cell r="O2714">
            <v>2696.76</v>
          </cell>
          <cell r="P2714">
            <v>0.9</v>
          </cell>
          <cell r="Q2714">
            <v>2697.66</v>
          </cell>
        </row>
        <row r="2715">
          <cell r="A2715" t="str">
            <v>TJ089</v>
          </cell>
          <cell r="B2715" t="str">
            <v>床身瓦</v>
          </cell>
          <cell r="C2715" t="str">
            <v>110T</v>
          </cell>
          <cell r="D2715" t="str">
            <v>只</v>
          </cell>
          <cell r="E2715">
            <v>4</v>
          </cell>
          <cell r="J2715">
            <v>4</v>
          </cell>
          <cell r="K2715">
            <v>8287.2000000000007</v>
          </cell>
          <cell r="M2715">
            <v>8287.2000000000007</v>
          </cell>
        </row>
        <row r="2716">
          <cell r="A2716" t="str">
            <v>TJ099</v>
          </cell>
          <cell r="B2716" t="str">
            <v>铜蜗轮</v>
          </cell>
          <cell r="C2716" t="str">
            <v>60T(毛坯)</v>
          </cell>
          <cell r="D2716" t="str">
            <v>只</v>
          </cell>
          <cell r="E2716">
            <v>5</v>
          </cell>
          <cell r="F2716">
            <v>19</v>
          </cell>
          <cell r="G2716">
            <v>15200</v>
          </cell>
          <cell r="I2716">
            <v>15200</v>
          </cell>
          <cell r="J2716">
            <v>22</v>
          </cell>
          <cell r="K2716">
            <v>17600</v>
          </cell>
          <cell r="M2716">
            <v>17600</v>
          </cell>
          <cell r="N2716">
            <v>2</v>
          </cell>
          <cell r="O2716">
            <v>1600</v>
          </cell>
          <cell r="Q2716">
            <v>1600</v>
          </cell>
        </row>
        <row r="2717">
          <cell r="A2717" t="str">
            <v>TJ108</v>
          </cell>
          <cell r="B2717" t="str">
            <v>铜嵌条</v>
          </cell>
          <cell r="C2717" t="str">
            <v>25T</v>
          </cell>
          <cell r="D2717" t="str">
            <v>根</v>
          </cell>
          <cell r="E2717">
            <v>8</v>
          </cell>
          <cell r="F2717">
            <v>347</v>
          </cell>
          <cell r="G2717">
            <v>10410</v>
          </cell>
          <cell r="H2717">
            <v>695.46</v>
          </cell>
          <cell r="I2717">
            <v>11105.46</v>
          </cell>
          <cell r="J2717">
            <v>185</v>
          </cell>
          <cell r="K2717">
            <v>5550</v>
          </cell>
          <cell r="L2717">
            <v>866.84</v>
          </cell>
          <cell r="M2717">
            <v>6416.84</v>
          </cell>
          <cell r="N2717">
            <v>170</v>
          </cell>
          <cell r="O2717">
            <v>5100</v>
          </cell>
          <cell r="P2717">
            <v>262.95999999999998</v>
          </cell>
          <cell r="Q2717">
            <v>5362.96</v>
          </cell>
        </row>
        <row r="2718">
          <cell r="A2718" t="str">
            <v>TJ109</v>
          </cell>
          <cell r="B2718" t="str">
            <v>铜嵌条</v>
          </cell>
          <cell r="C2718" t="str">
            <v>45T</v>
          </cell>
          <cell r="D2718" t="str">
            <v>根</v>
          </cell>
          <cell r="E2718">
            <v>9</v>
          </cell>
          <cell r="F2718">
            <v>416</v>
          </cell>
          <cell r="G2718">
            <v>16423.68</v>
          </cell>
          <cell r="H2718">
            <v>1873.81</v>
          </cell>
          <cell r="I2718">
            <v>18297.490000000002</v>
          </cell>
          <cell r="J2718">
            <v>184</v>
          </cell>
          <cell r="K2718">
            <v>7264.32</v>
          </cell>
          <cell r="L2718">
            <v>1331.86</v>
          </cell>
          <cell r="M2718">
            <v>8596.18</v>
          </cell>
          <cell r="N2718">
            <v>241</v>
          </cell>
          <cell r="O2718">
            <v>9514.68</v>
          </cell>
          <cell r="P2718">
            <v>627.4</v>
          </cell>
          <cell r="Q2718">
            <v>10142.08</v>
          </cell>
        </row>
        <row r="2719">
          <cell r="A2719" t="str">
            <v>TJ110</v>
          </cell>
          <cell r="B2719" t="str">
            <v>铜嵌条</v>
          </cell>
          <cell r="C2719" t="str">
            <v>60T</v>
          </cell>
          <cell r="D2719" t="str">
            <v>根</v>
          </cell>
          <cell r="E2719">
            <v>34</v>
          </cell>
          <cell r="F2719">
            <v>170</v>
          </cell>
          <cell r="G2719">
            <v>18870</v>
          </cell>
          <cell r="H2719">
            <v>-2388</v>
          </cell>
          <cell r="I2719">
            <v>16482</v>
          </cell>
          <cell r="J2719">
            <v>197</v>
          </cell>
          <cell r="K2719">
            <v>21867</v>
          </cell>
          <cell r="L2719">
            <v>-3452.13</v>
          </cell>
          <cell r="M2719">
            <v>18414.87</v>
          </cell>
          <cell r="N2719">
            <v>7</v>
          </cell>
          <cell r="O2719">
            <v>777</v>
          </cell>
          <cell r="P2719">
            <v>83.63</v>
          </cell>
          <cell r="Q2719">
            <v>860.63</v>
          </cell>
        </row>
        <row r="2720">
          <cell r="A2720" t="str">
            <v>TJ114</v>
          </cell>
          <cell r="B2720" t="str">
            <v>铜嵌条</v>
          </cell>
          <cell r="C2720" t="str">
            <v>160T</v>
          </cell>
          <cell r="D2720" t="str">
            <v>根</v>
          </cell>
          <cell r="P2720">
            <v>225.6</v>
          </cell>
          <cell r="Q2720">
            <v>225.6</v>
          </cell>
        </row>
        <row r="2721">
          <cell r="A2721" t="str">
            <v>TJ116</v>
          </cell>
          <cell r="B2721" t="str">
            <v>铜蜗轮</v>
          </cell>
          <cell r="C2721" t="str">
            <v>150T</v>
          </cell>
          <cell r="D2721" t="str">
            <v>只</v>
          </cell>
          <cell r="E2721">
            <v>11</v>
          </cell>
          <cell r="F2721">
            <v>40</v>
          </cell>
          <cell r="G2721">
            <v>59464</v>
          </cell>
          <cell r="I2721">
            <v>59464</v>
          </cell>
          <cell r="J2721">
            <v>28</v>
          </cell>
          <cell r="K2721">
            <v>41624.800000000003</v>
          </cell>
          <cell r="L2721">
            <v>1596.88</v>
          </cell>
          <cell r="M2721">
            <v>43221.68</v>
          </cell>
          <cell r="N2721">
            <v>23</v>
          </cell>
          <cell r="O2721">
            <v>34191.800000000003</v>
          </cell>
          <cell r="P2721">
            <v>192.22</v>
          </cell>
          <cell r="Q2721">
            <v>34384.019999999997</v>
          </cell>
        </row>
        <row r="2722">
          <cell r="A2722" t="str">
            <v>TJ117</v>
          </cell>
          <cell r="B2722" t="str">
            <v>铜蜗轮</v>
          </cell>
          <cell r="C2722" t="str">
            <v>110T</v>
          </cell>
          <cell r="D2722" t="str">
            <v>只</v>
          </cell>
          <cell r="E2722">
            <v>16</v>
          </cell>
          <cell r="F2722">
            <v>60</v>
          </cell>
          <cell r="G2722">
            <v>81406.8</v>
          </cell>
          <cell r="I2722">
            <v>81406.8</v>
          </cell>
          <cell r="J2722">
            <v>39</v>
          </cell>
          <cell r="K2722">
            <v>52914.42</v>
          </cell>
          <cell r="L2722">
            <v>10873.43</v>
          </cell>
          <cell r="M2722">
            <v>63787.85</v>
          </cell>
          <cell r="N2722">
            <v>37</v>
          </cell>
          <cell r="O2722">
            <v>50200.86</v>
          </cell>
          <cell r="P2722">
            <v>4137.95</v>
          </cell>
          <cell r="Q2722">
            <v>54338.81</v>
          </cell>
        </row>
        <row r="2723">
          <cell r="A2723" t="str">
            <v>TJ121</v>
          </cell>
          <cell r="B2723" t="str">
            <v>床身瓦(前)</v>
          </cell>
          <cell r="C2723" t="str">
            <v>200T</v>
          </cell>
          <cell r="D2723" t="str">
            <v>只</v>
          </cell>
          <cell r="E2723">
            <v>5</v>
          </cell>
          <cell r="F2723">
            <v>5</v>
          </cell>
          <cell r="G2723">
            <v>2025.65</v>
          </cell>
          <cell r="I2723">
            <v>2025.65</v>
          </cell>
          <cell r="J2723">
            <v>7</v>
          </cell>
          <cell r="K2723">
            <v>2835.91</v>
          </cell>
          <cell r="L2723">
            <v>-45.84</v>
          </cell>
          <cell r="M2723">
            <v>2790.07</v>
          </cell>
          <cell r="N2723">
            <v>3</v>
          </cell>
          <cell r="O2723">
            <v>1215.3900000000001</v>
          </cell>
          <cell r="Q2723">
            <v>1215.3900000000001</v>
          </cell>
        </row>
        <row r="2724">
          <cell r="A2724" t="str">
            <v>TJ122</v>
          </cell>
          <cell r="B2724" t="str">
            <v>床身瓦(后)</v>
          </cell>
          <cell r="C2724" t="str">
            <v>200T</v>
          </cell>
          <cell r="D2724" t="str">
            <v>只</v>
          </cell>
          <cell r="E2724">
            <v>7</v>
          </cell>
          <cell r="F2724">
            <v>5</v>
          </cell>
          <cell r="G2724">
            <v>1769.25</v>
          </cell>
          <cell r="I2724">
            <v>1769.25</v>
          </cell>
          <cell r="J2724">
            <v>7</v>
          </cell>
          <cell r="K2724">
            <v>2476.9499999999998</v>
          </cell>
          <cell r="L2724">
            <v>-39.450000000000003</v>
          </cell>
          <cell r="M2724">
            <v>2437.5</v>
          </cell>
          <cell r="N2724">
            <v>5</v>
          </cell>
          <cell r="O2724">
            <v>1769.25</v>
          </cell>
          <cell r="P2724">
            <v>-10.11</v>
          </cell>
          <cell r="Q2724">
            <v>1759.14</v>
          </cell>
        </row>
        <row r="2725">
          <cell r="A2725" t="str">
            <v>TJ128</v>
          </cell>
          <cell r="B2725" t="str">
            <v>前床身瓦</v>
          </cell>
          <cell r="C2725" t="str">
            <v>45T(固)</v>
          </cell>
          <cell r="D2725" t="str">
            <v>只</v>
          </cell>
          <cell r="E2725">
            <v>14</v>
          </cell>
          <cell r="F2725">
            <v>32</v>
          </cell>
          <cell r="G2725">
            <v>912</v>
          </cell>
          <cell r="I2725">
            <v>912</v>
          </cell>
          <cell r="J2725">
            <v>24</v>
          </cell>
          <cell r="K2725">
            <v>684</v>
          </cell>
          <cell r="L2725">
            <v>9.24</v>
          </cell>
          <cell r="M2725">
            <v>693.24</v>
          </cell>
          <cell r="N2725">
            <v>22</v>
          </cell>
          <cell r="O2725">
            <v>627</v>
          </cell>
          <cell r="P2725">
            <v>-9.24</v>
          </cell>
          <cell r="Q2725">
            <v>617.76</v>
          </cell>
        </row>
        <row r="2726">
          <cell r="A2726" t="str">
            <v>TJ129</v>
          </cell>
          <cell r="B2726" t="str">
            <v>后床身瓦</v>
          </cell>
          <cell r="C2726" t="str">
            <v>45T(固)</v>
          </cell>
          <cell r="D2726" t="str">
            <v>只</v>
          </cell>
          <cell r="E2726">
            <v>25</v>
          </cell>
          <cell r="F2726">
            <v>32</v>
          </cell>
          <cell r="G2726">
            <v>1348.48</v>
          </cell>
          <cell r="I2726">
            <v>1348.48</v>
          </cell>
          <cell r="J2726">
            <v>25</v>
          </cell>
          <cell r="K2726">
            <v>1053.5</v>
          </cell>
          <cell r="L2726">
            <v>9.4600000000000009</v>
          </cell>
          <cell r="M2726">
            <v>1062.96</v>
          </cell>
          <cell r="N2726">
            <v>32</v>
          </cell>
          <cell r="O2726">
            <v>1348.48</v>
          </cell>
          <cell r="P2726">
            <v>-9.4600000000000009</v>
          </cell>
          <cell r="Q2726">
            <v>1339.02</v>
          </cell>
        </row>
        <row r="2727">
          <cell r="A2727" t="str">
            <v>TJ138</v>
          </cell>
          <cell r="B2727" t="str">
            <v>前床身瓦</v>
          </cell>
          <cell r="C2727" t="str">
            <v>110T(固)</v>
          </cell>
          <cell r="D2727" t="str">
            <v>只</v>
          </cell>
          <cell r="E2727">
            <v>11</v>
          </cell>
          <cell r="F2727">
            <v>23</v>
          </cell>
          <cell r="G2727">
            <v>2992.99</v>
          </cell>
          <cell r="I2727">
            <v>2992.99</v>
          </cell>
          <cell r="J2727">
            <v>12</v>
          </cell>
          <cell r="K2727">
            <v>1561.56</v>
          </cell>
          <cell r="M2727">
            <v>1561.56</v>
          </cell>
          <cell r="N2727">
            <v>22</v>
          </cell>
          <cell r="O2727">
            <v>2862.86</v>
          </cell>
          <cell r="Q2727">
            <v>2862.86</v>
          </cell>
        </row>
        <row r="2728">
          <cell r="A2728" t="str">
            <v>TJ139</v>
          </cell>
          <cell r="B2728" t="str">
            <v>后床身瓦</v>
          </cell>
          <cell r="C2728" t="str">
            <v>110T(固)</v>
          </cell>
          <cell r="D2728" t="str">
            <v>只</v>
          </cell>
          <cell r="E2728">
            <v>6</v>
          </cell>
          <cell r="F2728">
            <v>23</v>
          </cell>
          <cell r="G2728">
            <v>3534.64</v>
          </cell>
          <cell r="I2728">
            <v>3534.64</v>
          </cell>
          <cell r="J2728">
            <v>11</v>
          </cell>
          <cell r="K2728">
            <v>1690.48</v>
          </cell>
          <cell r="M2728">
            <v>1690.48</v>
          </cell>
          <cell r="N2728">
            <v>18</v>
          </cell>
          <cell r="O2728">
            <v>2766.24</v>
          </cell>
          <cell r="Q2728">
            <v>2766.24</v>
          </cell>
        </row>
        <row r="2729">
          <cell r="A2729" t="str">
            <v>TJ140</v>
          </cell>
          <cell r="B2729" t="str">
            <v>前床身瓦</v>
          </cell>
          <cell r="C2729" t="str">
            <v>160T(固)</v>
          </cell>
          <cell r="D2729" t="str">
            <v>只</v>
          </cell>
          <cell r="E2729">
            <v>16</v>
          </cell>
          <cell r="F2729">
            <v>16</v>
          </cell>
          <cell r="G2729">
            <v>2399.36</v>
          </cell>
          <cell r="I2729">
            <v>2399.36</v>
          </cell>
          <cell r="J2729">
            <v>16</v>
          </cell>
          <cell r="K2729">
            <v>2399.36</v>
          </cell>
          <cell r="L2729">
            <v>399.96</v>
          </cell>
          <cell r="M2729">
            <v>2799.32</v>
          </cell>
          <cell r="N2729">
            <v>16</v>
          </cell>
          <cell r="O2729">
            <v>2399.36</v>
          </cell>
          <cell r="P2729">
            <v>-392.61</v>
          </cell>
          <cell r="Q2729">
            <v>2006.75</v>
          </cell>
        </row>
        <row r="2730">
          <cell r="A2730" t="str">
            <v>TJ141</v>
          </cell>
          <cell r="B2730" t="str">
            <v>后床身瓦</v>
          </cell>
          <cell r="C2730" t="str">
            <v>160T(固)</v>
          </cell>
          <cell r="D2730" t="str">
            <v>只</v>
          </cell>
          <cell r="E2730">
            <v>14</v>
          </cell>
          <cell r="F2730">
            <v>5</v>
          </cell>
          <cell r="G2730">
            <v>821.65</v>
          </cell>
          <cell r="I2730">
            <v>821.65</v>
          </cell>
          <cell r="J2730">
            <v>16</v>
          </cell>
          <cell r="K2730">
            <v>2629.28</v>
          </cell>
          <cell r="L2730">
            <v>8.17</v>
          </cell>
          <cell r="M2730">
            <v>2637.45</v>
          </cell>
          <cell r="N2730">
            <v>3</v>
          </cell>
          <cell r="O2730">
            <v>492.99</v>
          </cell>
          <cell r="P2730">
            <v>0.98</v>
          </cell>
          <cell r="Q2730">
            <v>493.97</v>
          </cell>
        </row>
        <row r="2731">
          <cell r="A2731" t="str">
            <v>TJ148</v>
          </cell>
          <cell r="B2731" t="str">
            <v>前床身瓦</v>
          </cell>
          <cell r="C2731" t="str">
            <v>250T固</v>
          </cell>
          <cell r="D2731" t="str">
            <v>只</v>
          </cell>
          <cell r="F2731">
            <v>5</v>
          </cell>
          <cell r="G2731">
            <v>2121.35</v>
          </cell>
          <cell r="I2731">
            <v>2121.35</v>
          </cell>
          <cell r="J2731">
            <v>1</v>
          </cell>
          <cell r="K2731">
            <v>424.27</v>
          </cell>
          <cell r="M2731">
            <v>424.27</v>
          </cell>
          <cell r="N2731">
            <v>4</v>
          </cell>
          <cell r="O2731">
            <v>1697.08</v>
          </cell>
          <cell r="Q2731">
            <v>1697.08</v>
          </cell>
        </row>
        <row r="2732">
          <cell r="A2732" t="str">
            <v>TJ149</v>
          </cell>
          <cell r="B2732" t="str">
            <v>后床身瓦</v>
          </cell>
          <cell r="C2732" t="str">
            <v>250T固</v>
          </cell>
          <cell r="D2732" t="str">
            <v>只</v>
          </cell>
          <cell r="F2732">
            <v>5</v>
          </cell>
          <cell r="G2732">
            <v>2397.4499999999998</v>
          </cell>
          <cell r="I2732">
            <v>2397.4499999999998</v>
          </cell>
          <cell r="J2732">
            <v>1</v>
          </cell>
          <cell r="K2732">
            <v>479.49</v>
          </cell>
          <cell r="M2732">
            <v>479.49</v>
          </cell>
          <cell r="N2732">
            <v>4</v>
          </cell>
          <cell r="O2732">
            <v>1917.96</v>
          </cell>
          <cell r="Q2732">
            <v>1917.96</v>
          </cell>
        </row>
        <row r="2733">
          <cell r="A2733" t="str">
            <v>TJ150</v>
          </cell>
          <cell r="B2733" t="str">
            <v>连杆瓦</v>
          </cell>
          <cell r="C2733" t="str">
            <v>250T固</v>
          </cell>
          <cell r="D2733" t="str">
            <v>只</v>
          </cell>
          <cell r="F2733">
            <v>5</v>
          </cell>
          <cell r="G2733">
            <v>4359</v>
          </cell>
          <cell r="I2733">
            <v>4359</v>
          </cell>
          <cell r="J2733">
            <v>1</v>
          </cell>
          <cell r="K2733">
            <v>871.8</v>
          </cell>
          <cell r="M2733">
            <v>871.8</v>
          </cell>
          <cell r="N2733">
            <v>4</v>
          </cell>
          <cell r="O2733">
            <v>3487.2</v>
          </cell>
          <cell r="Q2733">
            <v>3487.2</v>
          </cell>
        </row>
        <row r="2734">
          <cell r="A2734" t="str">
            <v>TJ151</v>
          </cell>
          <cell r="B2734" t="str">
            <v>铜嵌条</v>
          </cell>
          <cell r="C2734" t="str">
            <v>250T</v>
          </cell>
          <cell r="D2734" t="str">
            <v>根</v>
          </cell>
          <cell r="F2734">
            <v>100</v>
          </cell>
          <cell r="G2734">
            <v>6030</v>
          </cell>
          <cell r="I2734">
            <v>6030</v>
          </cell>
          <cell r="J2734">
            <v>16</v>
          </cell>
          <cell r="K2734">
            <v>964.8</v>
          </cell>
          <cell r="M2734">
            <v>964.8</v>
          </cell>
          <cell r="N2734">
            <v>84</v>
          </cell>
          <cell r="O2734">
            <v>5065.2</v>
          </cell>
          <cell r="Q2734">
            <v>5065.2</v>
          </cell>
        </row>
        <row r="2735">
          <cell r="A2735" t="str">
            <v>TJ152</v>
          </cell>
          <cell r="B2735" t="str">
            <v>床身瓦(前)</v>
          </cell>
          <cell r="C2735" t="str">
            <v>25T固</v>
          </cell>
          <cell r="D2735" t="str">
            <v>只</v>
          </cell>
          <cell r="F2735">
            <v>15</v>
          </cell>
          <cell r="G2735">
            <v>318.14999999999998</v>
          </cell>
          <cell r="I2735">
            <v>318.14999999999998</v>
          </cell>
          <cell r="N2735">
            <v>15</v>
          </cell>
          <cell r="O2735">
            <v>318.14999999999998</v>
          </cell>
          <cell r="Q2735">
            <v>318.14999999999998</v>
          </cell>
        </row>
        <row r="2736">
          <cell r="A2736" t="str">
            <v>TJ153</v>
          </cell>
          <cell r="B2736" t="str">
            <v>床身瓦(后)</v>
          </cell>
          <cell r="C2736" t="str">
            <v>25T(固)</v>
          </cell>
          <cell r="D2736" t="str">
            <v>只</v>
          </cell>
          <cell r="F2736">
            <v>17</v>
          </cell>
          <cell r="G2736">
            <v>706.52</v>
          </cell>
          <cell r="I2736">
            <v>706.52</v>
          </cell>
          <cell r="N2736">
            <v>17</v>
          </cell>
          <cell r="O2736">
            <v>706.52</v>
          </cell>
          <cell r="Q2736">
            <v>706.52</v>
          </cell>
        </row>
        <row r="2737">
          <cell r="A2737" t="str">
            <v>TJ154</v>
          </cell>
          <cell r="B2737" t="str">
            <v>镗床瓦</v>
          </cell>
          <cell r="C2737" t="str">
            <v>Q135</v>
          </cell>
          <cell r="D2737" t="str">
            <v>只</v>
          </cell>
          <cell r="F2737">
            <v>2</v>
          </cell>
          <cell r="G2737">
            <v>689.72</v>
          </cell>
          <cell r="I2737">
            <v>689.72</v>
          </cell>
          <cell r="J2737">
            <v>2</v>
          </cell>
          <cell r="K2737">
            <v>689.72</v>
          </cell>
          <cell r="L2737">
            <v>873.68</v>
          </cell>
          <cell r="M2737">
            <v>1563.4</v>
          </cell>
          <cell r="P2737">
            <v>-873.68</v>
          </cell>
          <cell r="Q2737">
            <v>-873.68</v>
          </cell>
        </row>
        <row r="2738">
          <cell r="A2738" t="str">
            <v>TJ155</v>
          </cell>
          <cell r="B2738" t="str">
            <v>镗床瓦</v>
          </cell>
          <cell r="C2738" t="str">
            <v>Q185</v>
          </cell>
          <cell r="D2738" t="str">
            <v>只</v>
          </cell>
          <cell r="F2738">
            <v>1</v>
          </cell>
          <cell r="G2738">
            <v>933.33</v>
          </cell>
          <cell r="I2738">
            <v>933.33</v>
          </cell>
          <cell r="J2738">
            <v>1</v>
          </cell>
          <cell r="K2738">
            <v>933.33</v>
          </cell>
          <cell r="L2738">
            <v>124.45</v>
          </cell>
          <cell r="M2738">
            <v>1057.78</v>
          </cell>
          <cell r="P2738">
            <v>-124.45</v>
          </cell>
          <cell r="Q2738">
            <v>-124.45</v>
          </cell>
        </row>
        <row r="2739">
          <cell r="A2739" t="str">
            <v>TJ156</v>
          </cell>
          <cell r="B2739" t="str">
            <v>镗床瓦</v>
          </cell>
          <cell r="C2739" t="str">
            <v>Q132</v>
          </cell>
          <cell r="D2739" t="str">
            <v>只</v>
          </cell>
          <cell r="F2739">
            <v>1</v>
          </cell>
          <cell r="G2739">
            <v>697.44</v>
          </cell>
          <cell r="I2739">
            <v>697.44</v>
          </cell>
          <cell r="J2739">
            <v>1</v>
          </cell>
          <cell r="K2739">
            <v>697.44</v>
          </cell>
          <cell r="L2739">
            <v>92.99</v>
          </cell>
          <cell r="M2739">
            <v>790.43</v>
          </cell>
          <cell r="P2739">
            <v>-92.99</v>
          </cell>
          <cell r="Q2739">
            <v>-92.99</v>
          </cell>
        </row>
        <row r="2740">
          <cell r="A2740" t="str">
            <v>TJ157</v>
          </cell>
          <cell r="B2740" t="str">
            <v>镗床瓦</v>
          </cell>
          <cell r="C2740" t="str">
            <v>Q157</v>
          </cell>
          <cell r="D2740" t="str">
            <v>只</v>
          </cell>
          <cell r="F2740">
            <v>1</v>
          </cell>
          <cell r="G2740">
            <v>1271.74</v>
          </cell>
          <cell r="I2740">
            <v>1271.74</v>
          </cell>
          <cell r="J2740">
            <v>1</v>
          </cell>
          <cell r="K2740">
            <v>1271.74</v>
          </cell>
          <cell r="L2740">
            <v>169.63</v>
          </cell>
          <cell r="M2740">
            <v>1441.37</v>
          </cell>
          <cell r="P2740">
            <v>-169.63</v>
          </cell>
          <cell r="Q2740">
            <v>-169.63</v>
          </cell>
        </row>
        <row r="2741">
          <cell r="A2741" t="str">
            <v>TJ158</v>
          </cell>
          <cell r="B2741" t="str">
            <v>铜锻件</v>
          </cell>
          <cell r="D2741" t="str">
            <v>公斤</v>
          </cell>
          <cell r="F2741">
            <v>243</v>
          </cell>
          <cell r="G2741">
            <v>6075</v>
          </cell>
          <cell r="I2741">
            <v>6075</v>
          </cell>
          <cell r="J2741">
            <v>74.2</v>
          </cell>
          <cell r="K2741">
            <v>1855</v>
          </cell>
          <cell r="M2741">
            <v>1855</v>
          </cell>
          <cell r="N2741">
            <v>168.8</v>
          </cell>
          <cell r="O2741">
            <v>4220</v>
          </cell>
          <cell r="Q2741">
            <v>4220</v>
          </cell>
        </row>
        <row r="2742">
          <cell r="A2742" t="str">
            <v>TJ159</v>
          </cell>
          <cell r="B2742" t="str">
            <v>床身瓦</v>
          </cell>
          <cell r="C2742" t="str">
            <v>JL160T/4005</v>
          </cell>
          <cell r="D2742" t="str">
            <v>只</v>
          </cell>
          <cell r="F2742">
            <v>32</v>
          </cell>
          <cell r="G2742">
            <v>7056</v>
          </cell>
          <cell r="I2742">
            <v>7056</v>
          </cell>
          <cell r="J2742">
            <v>8</v>
          </cell>
          <cell r="K2742">
            <v>1764</v>
          </cell>
          <cell r="M2742">
            <v>1764</v>
          </cell>
          <cell r="N2742">
            <v>24</v>
          </cell>
          <cell r="O2742">
            <v>5292</v>
          </cell>
          <cell r="Q2742">
            <v>5292</v>
          </cell>
        </row>
        <row r="2743">
          <cell r="A2743" t="str">
            <v>TJ160</v>
          </cell>
          <cell r="B2743" t="str">
            <v>床身瓦</v>
          </cell>
          <cell r="C2743" t="str">
            <v>JL160T/4016</v>
          </cell>
          <cell r="D2743" t="str">
            <v>只</v>
          </cell>
          <cell r="F2743">
            <v>10</v>
          </cell>
          <cell r="G2743">
            <v>1333.3</v>
          </cell>
          <cell r="I2743">
            <v>1333.3</v>
          </cell>
          <cell r="J2743">
            <v>3</v>
          </cell>
          <cell r="K2743">
            <v>399.99</v>
          </cell>
          <cell r="M2743">
            <v>399.99</v>
          </cell>
          <cell r="N2743">
            <v>7</v>
          </cell>
          <cell r="O2743">
            <v>933.31</v>
          </cell>
          <cell r="Q2743">
            <v>933.31</v>
          </cell>
        </row>
        <row r="2744">
          <cell r="A2744" t="str">
            <v>TJ161</v>
          </cell>
          <cell r="B2744" t="str">
            <v>连杆瓦</v>
          </cell>
          <cell r="C2744" t="str">
            <v>160T/4023</v>
          </cell>
          <cell r="D2744" t="str">
            <v>付</v>
          </cell>
          <cell r="F2744">
            <v>5</v>
          </cell>
          <cell r="G2744">
            <v>3589.6</v>
          </cell>
          <cell r="I2744">
            <v>3589.6</v>
          </cell>
          <cell r="N2744">
            <v>5</v>
          </cell>
          <cell r="O2744">
            <v>3589.6</v>
          </cell>
          <cell r="Q2744">
            <v>3589.6</v>
          </cell>
        </row>
        <row r="2745">
          <cell r="A2745" t="str">
            <v>TJ162</v>
          </cell>
          <cell r="B2745" t="str">
            <v>铝表壳</v>
          </cell>
          <cell r="C2745" t="str">
            <v>JL160T</v>
          </cell>
          <cell r="D2745" t="str">
            <v>只</v>
          </cell>
          <cell r="F2745">
            <v>10</v>
          </cell>
          <cell r="G2745">
            <v>2000</v>
          </cell>
          <cell r="I2745">
            <v>2000</v>
          </cell>
          <cell r="J2745">
            <v>10</v>
          </cell>
          <cell r="K2745">
            <v>2000</v>
          </cell>
          <cell r="M2745">
            <v>2000</v>
          </cell>
        </row>
        <row r="2746">
          <cell r="A2746" t="str">
            <v>TJ163</v>
          </cell>
          <cell r="B2746" t="str">
            <v>铝表盖</v>
          </cell>
          <cell r="C2746" t="str">
            <v>JL160T</v>
          </cell>
          <cell r="D2746" t="str">
            <v>只</v>
          </cell>
          <cell r="F2746">
            <v>10</v>
          </cell>
          <cell r="G2746">
            <v>666.7</v>
          </cell>
          <cell r="I2746">
            <v>666.7</v>
          </cell>
          <cell r="N2746">
            <v>10</v>
          </cell>
          <cell r="O2746">
            <v>666.7</v>
          </cell>
          <cell r="Q2746">
            <v>666.7</v>
          </cell>
        </row>
        <row r="2747">
          <cell r="A2747" t="str">
            <v>TJ164</v>
          </cell>
          <cell r="B2747" t="str">
            <v>镗床瓦</v>
          </cell>
          <cell r="C2747" t="str">
            <v>25T</v>
          </cell>
          <cell r="D2747" t="str">
            <v>只</v>
          </cell>
          <cell r="F2747">
            <v>6</v>
          </cell>
          <cell r="G2747">
            <v>750</v>
          </cell>
          <cell r="I2747">
            <v>750</v>
          </cell>
          <cell r="J2747">
            <v>3</v>
          </cell>
          <cell r="K2747">
            <v>375</v>
          </cell>
          <cell r="M2747">
            <v>375</v>
          </cell>
          <cell r="N2747">
            <v>3</v>
          </cell>
          <cell r="O2747">
            <v>375</v>
          </cell>
          <cell r="Q2747">
            <v>375</v>
          </cell>
        </row>
        <row r="2748">
          <cell r="A2748" t="str">
            <v>TJ165</v>
          </cell>
          <cell r="B2748" t="str">
            <v>镗床瓦</v>
          </cell>
          <cell r="C2748" t="str">
            <v>定制</v>
          </cell>
          <cell r="D2748" t="str">
            <v>只</v>
          </cell>
          <cell r="F2748">
            <v>1</v>
          </cell>
          <cell r="G2748">
            <v>225</v>
          </cell>
          <cell r="I2748">
            <v>225</v>
          </cell>
          <cell r="N2748">
            <v>1</v>
          </cell>
          <cell r="O2748">
            <v>225</v>
          </cell>
          <cell r="Q2748">
            <v>225</v>
          </cell>
        </row>
        <row r="2749">
          <cell r="A2749" t="str">
            <v>TJ166</v>
          </cell>
          <cell r="B2749" t="str">
            <v>按钮盒体</v>
          </cell>
          <cell r="D2749" t="str">
            <v>只</v>
          </cell>
          <cell r="F2749">
            <v>8</v>
          </cell>
          <cell r="G2749">
            <v>1384</v>
          </cell>
          <cell r="I2749">
            <v>1384</v>
          </cell>
          <cell r="J2749">
            <v>5</v>
          </cell>
          <cell r="K2749">
            <v>865</v>
          </cell>
          <cell r="M2749">
            <v>865</v>
          </cell>
          <cell r="N2749">
            <v>3</v>
          </cell>
          <cell r="O2749">
            <v>519</v>
          </cell>
          <cell r="Q2749">
            <v>519</v>
          </cell>
        </row>
        <row r="2750">
          <cell r="A2750" t="str">
            <v>TT001</v>
          </cell>
          <cell r="B2750" t="str">
            <v>浮动镗刀</v>
          </cell>
          <cell r="C2750" t="str">
            <v>55-60</v>
          </cell>
          <cell r="D2750" t="str">
            <v>把</v>
          </cell>
          <cell r="F2750">
            <v>3</v>
          </cell>
          <cell r="G2750">
            <v>328.2</v>
          </cell>
          <cell r="I2750">
            <v>328.2</v>
          </cell>
          <cell r="N2750">
            <v>3</v>
          </cell>
          <cell r="O2750">
            <v>328.2</v>
          </cell>
          <cell r="Q2750">
            <v>328.2</v>
          </cell>
        </row>
        <row r="2751">
          <cell r="A2751" t="str">
            <v>TT002</v>
          </cell>
          <cell r="B2751" t="str">
            <v>浮动镗刀</v>
          </cell>
          <cell r="C2751" t="str">
            <v>65-70</v>
          </cell>
          <cell r="D2751" t="str">
            <v>把</v>
          </cell>
          <cell r="F2751">
            <v>3</v>
          </cell>
          <cell r="G2751">
            <v>328.2</v>
          </cell>
          <cell r="I2751">
            <v>328.2</v>
          </cell>
          <cell r="J2751">
            <v>2</v>
          </cell>
          <cell r="K2751">
            <v>218.8</v>
          </cell>
          <cell r="M2751">
            <v>218.8</v>
          </cell>
          <cell r="N2751">
            <v>1</v>
          </cell>
          <cell r="O2751">
            <v>109.4</v>
          </cell>
          <cell r="Q2751">
            <v>109.4</v>
          </cell>
        </row>
        <row r="2752">
          <cell r="A2752" t="str">
            <v>TT003</v>
          </cell>
          <cell r="B2752" t="str">
            <v>浮动镗刀</v>
          </cell>
          <cell r="C2752" t="str">
            <v>70-80</v>
          </cell>
          <cell r="D2752" t="str">
            <v>把</v>
          </cell>
          <cell r="F2752">
            <v>3</v>
          </cell>
          <cell r="G2752">
            <v>328.2</v>
          </cell>
          <cell r="I2752">
            <v>328.2</v>
          </cell>
          <cell r="J2752">
            <v>2</v>
          </cell>
          <cell r="K2752">
            <v>218.8</v>
          </cell>
          <cell r="M2752">
            <v>218.8</v>
          </cell>
          <cell r="N2752">
            <v>1</v>
          </cell>
          <cell r="O2752">
            <v>109.4</v>
          </cell>
          <cell r="Q2752">
            <v>109.4</v>
          </cell>
        </row>
        <row r="2753">
          <cell r="A2753" t="str">
            <v>TT004</v>
          </cell>
          <cell r="B2753" t="str">
            <v>浮动镗刀</v>
          </cell>
          <cell r="C2753" t="str">
            <v>110-120</v>
          </cell>
          <cell r="D2753" t="str">
            <v>把</v>
          </cell>
          <cell r="F2753">
            <v>2</v>
          </cell>
          <cell r="G2753">
            <v>300.86</v>
          </cell>
          <cell r="I2753">
            <v>300.86</v>
          </cell>
          <cell r="J2753">
            <v>1</v>
          </cell>
          <cell r="K2753">
            <v>150.43</v>
          </cell>
          <cell r="M2753">
            <v>150.43</v>
          </cell>
          <cell r="N2753">
            <v>1</v>
          </cell>
          <cell r="O2753">
            <v>150.43</v>
          </cell>
          <cell r="Q2753">
            <v>150.43</v>
          </cell>
        </row>
        <row r="2754">
          <cell r="A2754" t="str">
            <v>TT005</v>
          </cell>
          <cell r="B2754" t="str">
            <v>浮动镗刀</v>
          </cell>
          <cell r="C2754" t="str">
            <v>150-170</v>
          </cell>
          <cell r="D2754" t="str">
            <v>把</v>
          </cell>
          <cell r="F2754">
            <v>3</v>
          </cell>
          <cell r="G2754">
            <v>576.92999999999995</v>
          </cell>
          <cell r="I2754">
            <v>576.92999999999995</v>
          </cell>
          <cell r="N2754">
            <v>3</v>
          </cell>
          <cell r="O2754">
            <v>576.92999999999995</v>
          </cell>
          <cell r="Q2754">
            <v>576.92999999999995</v>
          </cell>
        </row>
        <row r="2755">
          <cell r="A2755" t="str">
            <v>TT006</v>
          </cell>
          <cell r="B2755" t="str">
            <v>浮动镗刀</v>
          </cell>
          <cell r="C2755" t="str">
            <v>230-250</v>
          </cell>
          <cell r="D2755" t="str">
            <v>把</v>
          </cell>
          <cell r="F2755">
            <v>2</v>
          </cell>
          <cell r="G2755">
            <v>550.41999999999996</v>
          </cell>
          <cell r="I2755">
            <v>550.41999999999996</v>
          </cell>
          <cell r="N2755">
            <v>2</v>
          </cell>
          <cell r="O2755">
            <v>550.41999999999996</v>
          </cell>
          <cell r="Q2755">
            <v>550.41999999999996</v>
          </cell>
        </row>
        <row r="2756">
          <cell r="A2756" t="str">
            <v>TT007</v>
          </cell>
          <cell r="B2756" t="str">
            <v>浮动镗刀</v>
          </cell>
          <cell r="C2756" t="str">
            <v>270-300</v>
          </cell>
          <cell r="D2756" t="str">
            <v>把</v>
          </cell>
          <cell r="F2756">
            <v>1</v>
          </cell>
          <cell r="G2756">
            <v>341.88</v>
          </cell>
          <cell r="I2756">
            <v>341.88</v>
          </cell>
          <cell r="N2756">
            <v>1</v>
          </cell>
          <cell r="O2756">
            <v>341.88</v>
          </cell>
          <cell r="Q2756">
            <v>341.88</v>
          </cell>
        </row>
        <row r="2757">
          <cell r="A2757" t="str">
            <v>TT008</v>
          </cell>
          <cell r="B2757" t="str">
            <v>浮动镗刀</v>
          </cell>
          <cell r="C2757" t="str">
            <v>300-330</v>
          </cell>
          <cell r="D2757" t="str">
            <v>把</v>
          </cell>
          <cell r="F2757">
            <v>1</v>
          </cell>
          <cell r="G2757">
            <v>358.97</v>
          </cell>
          <cell r="I2757">
            <v>358.97</v>
          </cell>
          <cell r="N2757">
            <v>1</v>
          </cell>
          <cell r="O2757">
            <v>358.97</v>
          </cell>
          <cell r="Q2757">
            <v>358.97</v>
          </cell>
        </row>
        <row r="2758">
          <cell r="A2758" t="str">
            <v>TT009</v>
          </cell>
          <cell r="B2758" t="str">
            <v>浮动镗刀</v>
          </cell>
          <cell r="C2758" t="str">
            <v>AC型.150-170</v>
          </cell>
          <cell r="D2758" t="str">
            <v>把</v>
          </cell>
          <cell r="F2758">
            <v>3</v>
          </cell>
          <cell r="G2758">
            <v>576.92999999999995</v>
          </cell>
          <cell r="I2758">
            <v>576.92999999999995</v>
          </cell>
          <cell r="N2758">
            <v>3</v>
          </cell>
          <cell r="O2758">
            <v>576.92999999999995</v>
          </cell>
          <cell r="Q2758">
            <v>576.92999999999995</v>
          </cell>
        </row>
        <row r="2759">
          <cell r="A2759" t="str">
            <v>TT010</v>
          </cell>
          <cell r="B2759" t="str">
            <v>微调镗刀杆</v>
          </cell>
          <cell r="C2759" t="str">
            <v>BT50-TQWA22-135</v>
          </cell>
          <cell r="D2759" t="str">
            <v>把</v>
          </cell>
          <cell r="F2759">
            <v>1</v>
          </cell>
          <cell r="G2759">
            <v>641.03</v>
          </cell>
          <cell r="I2759">
            <v>641.03</v>
          </cell>
          <cell r="J2759">
            <v>1</v>
          </cell>
          <cell r="K2759">
            <v>641.03</v>
          </cell>
          <cell r="M2759">
            <v>641.03</v>
          </cell>
        </row>
        <row r="2760">
          <cell r="A2760" t="str">
            <v>TT011</v>
          </cell>
          <cell r="B2760" t="str">
            <v>微调镗刀杆</v>
          </cell>
          <cell r="C2760" t="str">
            <v>BT50-TQWA28-150</v>
          </cell>
          <cell r="D2760" t="str">
            <v>把</v>
          </cell>
          <cell r="F2760">
            <v>1</v>
          </cell>
          <cell r="G2760">
            <v>666.67</v>
          </cell>
          <cell r="I2760">
            <v>666.67</v>
          </cell>
          <cell r="J2760">
            <v>1</v>
          </cell>
          <cell r="K2760">
            <v>666.67</v>
          </cell>
          <cell r="M2760">
            <v>666.67</v>
          </cell>
        </row>
        <row r="2761">
          <cell r="A2761" t="str">
            <v>TT012</v>
          </cell>
          <cell r="B2761" t="str">
            <v>微调镗刀杆</v>
          </cell>
          <cell r="C2761" t="str">
            <v>BT50-TQWA34-150</v>
          </cell>
          <cell r="D2761" t="str">
            <v>把</v>
          </cell>
          <cell r="F2761">
            <v>1</v>
          </cell>
          <cell r="G2761">
            <v>666.67</v>
          </cell>
          <cell r="I2761">
            <v>666.67</v>
          </cell>
          <cell r="J2761">
            <v>1</v>
          </cell>
          <cell r="K2761">
            <v>666.67</v>
          </cell>
          <cell r="M2761">
            <v>666.67</v>
          </cell>
        </row>
        <row r="2762">
          <cell r="A2762" t="str">
            <v>TT013</v>
          </cell>
          <cell r="B2762" t="str">
            <v>微调镗刀杆</v>
          </cell>
          <cell r="C2762" t="str">
            <v>BT50-TQWA50-150</v>
          </cell>
          <cell r="D2762" t="str">
            <v>把</v>
          </cell>
          <cell r="F2762">
            <v>1</v>
          </cell>
          <cell r="G2762">
            <v>666.67</v>
          </cell>
          <cell r="I2762">
            <v>666.67</v>
          </cell>
          <cell r="J2762">
            <v>1</v>
          </cell>
          <cell r="K2762">
            <v>666.67</v>
          </cell>
          <cell r="M2762">
            <v>666.67</v>
          </cell>
        </row>
        <row r="2763">
          <cell r="A2763" t="str">
            <v>TT014</v>
          </cell>
          <cell r="B2763" t="str">
            <v>微调镗刀杆</v>
          </cell>
          <cell r="C2763" t="str">
            <v>BT50-TQWA75-150</v>
          </cell>
          <cell r="D2763" t="str">
            <v>把</v>
          </cell>
          <cell r="F2763">
            <v>1</v>
          </cell>
          <cell r="G2763">
            <v>666.67</v>
          </cell>
          <cell r="I2763">
            <v>666.67</v>
          </cell>
          <cell r="J2763">
            <v>1</v>
          </cell>
          <cell r="K2763">
            <v>666.67</v>
          </cell>
          <cell r="M2763">
            <v>666.67</v>
          </cell>
        </row>
        <row r="2764">
          <cell r="A2764" t="str">
            <v>TT015</v>
          </cell>
          <cell r="B2764" t="str">
            <v>微调镗刀头</v>
          </cell>
          <cell r="C2764" t="str">
            <v>TQWA3</v>
          </cell>
          <cell r="D2764" t="str">
            <v>只</v>
          </cell>
          <cell r="F2764">
            <v>5</v>
          </cell>
          <cell r="G2764">
            <v>1282.05</v>
          </cell>
          <cell r="I2764">
            <v>1282.05</v>
          </cell>
          <cell r="J2764">
            <v>5</v>
          </cell>
          <cell r="K2764">
            <v>1282.05</v>
          </cell>
          <cell r="M2764">
            <v>1282.05</v>
          </cell>
        </row>
        <row r="2765">
          <cell r="A2765" t="str">
            <v>WG002</v>
          </cell>
          <cell r="B2765" t="str">
            <v>小齿轮</v>
          </cell>
          <cell r="C2765" t="str">
            <v>40T</v>
          </cell>
          <cell r="D2765" t="str">
            <v>只</v>
          </cell>
          <cell r="E2765">
            <v>667</v>
          </cell>
          <cell r="F2765">
            <v>541</v>
          </cell>
          <cell r="G2765">
            <v>9251.1</v>
          </cell>
          <cell r="H2765">
            <v>-1852.81</v>
          </cell>
          <cell r="I2765">
            <v>7398.29</v>
          </cell>
          <cell r="J2765">
            <v>1208</v>
          </cell>
          <cell r="K2765">
            <v>20656.8</v>
          </cell>
          <cell r="L2765">
            <v>-4137.1499999999996</v>
          </cell>
          <cell r="M2765">
            <v>16519.650000000001</v>
          </cell>
        </row>
        <row r="2766">
          <cell r="A2766" t="str">
            <v>WG003</v>
          </cell>
          <cell r="B2766" t="str">
            <v>小齿轮</v>
          </cell>
          <cell r="C2766" t="str">
            <v>16T</v>
          </cell>
          <cell r="D2766" t="str">
            <v>只</v>
          </cell>
          <cell r="E2766">
            <v>773</v>
          </cell>
          <cell r="F2766">
            <v>1366</v>
          </cell>
          <cell r="G2766">
            <v>19730.509999999998</v>
          </cell>
          <cell r="H2766">
            <v>-5510.68</v>
          </cell>
          <cell r="I2766">
            <v>14219.83</v>
          </cell>
          <cell r="J2766">
            <v>1929</v>
          </cell>
          <cell r="K2766">
            <v>27862.47</v>
          </cell>
          <cell r="L2766">
            <v>-6424.7</v>
          </cell>
          <cell r="M2766">
            <v>21437.77</v>
          </cell>
          <cell r="N2766">
            <v>210</v>
          </cell>
          <cell r="O2766">
            <v>3033.25</v>
          </cell>
          <cell r="P2766">
            <v>-340.93</v>
          </cell>
          <cell r="Q2766">
            <v>2692.32</v>
          </cell>
        </row>
        <row r="2767">
          <cell r="A2767" t="str">
            <v>WG005</v>
          </cell>
          <cell r="B2767" t="str">
            <v>销轴</v>
          </cell>
          <cell r="C2767" t="str">
            <v>10T</v>
          </cell>
          <cell r="D2767" t="str">
            <v>只</v>
          </cell>
          <cell r="F2767">
            <v>1620</v>
          </cell>
          <cell r="G2767">
            <v>3466.8</v>
          </cell>
          <cell r="H2767">
            <v>7434.35</v>
          </cell>
          <cell r="I2767">
            <v>10901.15</v>
          </cell>
          <cell r="J2767">
            <v>1550</v>
          </cell>
          <cell r="K2767">
            <v>3317</v>
          </cell>
          <cell r="L2767">
            <v>7094.73</v>
          </cell>
          <cell r="M2767">
            <v>10411.73</v>
          </cell>
          <cell r="N2767">
            <v>70</v>
          </cell>
          <cell r="O2767">
            <v>149.80000000000001</v>
          </cell>
          <cell r="P2767">
            <v>339.62</v>
          </cell>
          <cell r="Q2767">
            <v>489.42</v>
          </cell>
        </row>
        <row r="2768">
          <cell r="A2768" t="str">
            <v>WG006</v>
          </cell>
          <cell r="B2768" t="str">
            <v>销轴</v>
          </cell>
          <cell r="C2768" t="str">
            <v>40T</v>
          </cell>
          <cell r="D2768" t="str">
            <v>只</v>
          </cell>
          <cell r="E2768">
            <v>1407</v>
          </cell>
          <cell r="F2768">
            <v>2412</v>
          </cell>
          <cell r="G2768">
            <v>4896.3599999999997</v>
          </cell>
          <cell r="H2768">
            <v>-960.43</v>
          </cell>
          <cell r="I2768">
            <v>3935.93</v>
          </cell>
          <cell r="J2768">
            <v>2730</v>
          </cell>
          <cell r="K2768">
            <v>5541.9</v>
          </cell>
          <cell r="L2768">
            <v>-1276.93</v>
          </cell>
          <cell r="M2768">
            <v>4264.97</v>
          </cell>
          <cell r="N2768">
            <v>1089</v>
          </cell>
          <cell r="O2768">
            <v>2210.67</v>
          </cell>
          <cell r="P2768">
            <v>-349.13</v>
          </cell>
          <cell r="Q2768">
            <v>1861.54</v>
          </cell>
        </row>
        <row r="2769">
          <cell r="A2769" t="str">
            <v>WG007</v>
          </cell>
          <cell r="B2769" t="str">
            <v>簧钩</v>
          </cell>
          <cell r="C2769" t="str">
            <v>10T-40T</v>
          </cell>
          <cell r="D2769" t="str">
            <v>只</v>
          </cell>
          <cell r="E2769">
            <v>4380</v>
          </cell>
          <cell r="F2769">
            <v>7401</v>
          </cell>
          <cell r="G2769">
            <v>25311.42</v>
          </cell>
          <cell r="H2769">
            <v>-2539.11</v>
          </cell>
          <cell r="I2769">
            <v>22772.31</v>
          </cell>
          <cell r="J2769">
            <v>9071</v>
          </cell>
          <cell r="K2769">
            <v>31022.82</v>
          </cell>
          <cell r="L2769">
            <v>-3112.04</v>
          </cell>
          <cell r="M2769">
            <v>27910.78</v>
          </cell>
          <cell r="N2769">
            <v>2710</v>
          </cell>
          <cell r="O2769">
            <v>9268.2000000000007</v>
          </cell>
          <cell r="P2769">
            <v>-929.74</v>
          </cell>
          <cell r="Q2769">
            <v>8338.4599999999991</v>
          </cell>
        </row>
        <row r="2770">
          <cell r="A2770" t="str">
            <v>WG009</v>
          </cell>
          <cell r="B2770" t="str">
            <v>打棒</v>
          </cell>
          <cell r="C2770" t="str">
            <v>3.15T</v>
          </cell>
          <cell r="D2770" t="str">
            <v>根</v>
          </cell>
          <cell r="E2770">
            <v>400</v>
          </cell>
          <cell r="F2770">
            <v>912</v>
          </cell>
          <cell r="G2770">
            <v>3511.2</v>
          </cell>
          <cell r="H2770">
            <v>-3.51</v>
          </cell>
          <cell r="I2770">
            <v>3507.69</v>
          </cell>
          <cell r="J2770">
            <v>1312</v>
          </cell>
          <cell r="K2770">
            <v>5051.2</v>
          </cell>
          <cell r="L2770">
            <v>-5.05</v>
          </cell>
          <cell r="M2770">
            <v>5046.1499999999996</v>
          </cell>
        </row>
        <row r="2771">
          <cell r="A2771" t="str">
            <v>WG011</v>
          </cell>
          <cell r="B2771" t="str">
            <v>小齿轮</v>
          </cell>
          <cell r="C2771" t="str">
            <v>10T</v>
          </cell>
          <cell r="D2771" t="str">
            <v>只</v>
          </cell>
          <cell r="E2771">
            <v>568</v>
          </cell>
          <cell r="F2771">
            <v>1025</v>
          </cell>
          <cell r="G2771">
            <v>8148.75</v>
          </cell>
          <cell r="H2771">
            <v>-1386.36</v>
          </cell>
          <cell r="I2771">
            <v>6762.39</v>
          </cell>
          <cell r="J2771">
            <v>1553</v>
          </cell>
          <cell r="K2771">
            <v>12346.35</v>
          </cell>
          <cell r="L2771">
            <v>-1727.55</v>
          </cell>
          <cell r="M2771">
            <v>10618.8</v>
          </cell>
          <cell r="N2771">
            <v>40</v>
          </cell>
          <cell r="O2771">
            <v>318</v>
          </cell>
          <cell r="P2771">
            <v>-290.64999999999998</v>
          </cell>
          <cell r="Q2771">
            <v>27.35</v>
          </cell>
        </row>
        <row r="2772">
          <cell r="A2772" t="str">
            <v>WG013</v>
          </cell>
          <cell r="B2772" t="str">
            <v>销轴</v>
          </cell>
          <cell r="C2772" t="str">
            <v>25T</v>
          </cell>
          <cell r="D2772" t="str">
            <v>只</v>
          </cell>
          <cell r="E2772">
            <v>456</v>
          </cell>
          <cell r="F2772">
            <v>1269</v>
          </cell>
          <cell r="G2772">
            <v>2791.8</v>
          </cell>
          <cell r="H2772">
            <v>-500.69</v>
          </cell>
          <cell r="I2772">
            <v>2291.11</v>
          </cell>
          <cell r="J2772">
            <v>1012</v>
          </cell>
          <cell r="K2772">
            <v>2226.4</v>
          </cell>
          <cell r="L2772">
            <v>-496.48</v>
          </cell>
          <cell r="M2772">
            <v>1729.92</v>
          </cell>
          <cell r="N2772">
            <v>713</v>
          </cell>
          <cell r="O2772">
            <v>1568.6</v>
          </cell>
          <cell r="P2772">
            <v>-227.92</v>
          </cell>
          <cell r="Q2772">
            <v>1340.68</v>
          </cell>
        </row>
        <row r="2773">
          <cell r="A2773" t="str">
            <v>WG014</v>
          </cell>
          <cell r="B2773" t="str">
            <v>拉杆</v>
          </cell>
          <cell r="C2773" t="str">
            <v>6.3T-10T</v>
          </cell>
          <cell r="D2773" t="str">
            <v>只</v>
          </cell>
          <cell r="F2773">
            <v>200</v>
          </cell>
          <cell r="G2773">
            <v>428</v>
          </cell>
          <cell r="H2773">
            <v>537</v>
          </cell>
          <cell r="I2773">
            <v>965</v>
          </cell>
          <cell r="J2773">
            <v>200</v>
          </cell>
          <cell r="K2773">
            <v>428</v>
          </cell>
          <cell r="L2773">
            <v>537</v>
          </cell>
          <cell r="M2773">
            <v>965</v>
          </cell>
        </row>
        <row r="2774">
          <cell r="A2774" t="str">
            <v>WG016</v>
          </cell>
          <cell r="B2774" t="str">
            <v>固定罗栓</v>
          </cell>
          <cell r="C2774" t="str">
            <v>6.3T/1-25</v>
          </cell>
          <cell r="D2774" t="str">
            <v>件</v>
          </cell>
          <cell r="F2774">
            <v>704</v>
          </cell>
          <cell r="G2774">
            <v>950.4</v>
          </cell>
          <cell r="H2774">
            <v>2252.63</v>
          </cell>
          <cell r="I2774">
            <v>3203.03</v>
          </cell>
          <cell r="J2774">
            <v>564</v>
          </cell>
          <cell r="K2774">
            <v>761.4</v>
          </cell>
          <cell r="L2774">
            <v>1804.8</v>
          </cell>
          <cell r="M2774">
            <v>2566.1999999999998</v>
          </cell>
          <cell r="N2774">
            <v>140</v>
          </cell>
          <cell r="O2774">
            <v>189</v>
          </cell>
          <cell r="P2774">
            <v>447.83</v>
          </cell>
          <cell r="Q2774">
            <v>636.83000000000004</v>
          </cell>
        </row>
        <row r="2775">
          <cell r="A2775" t="str">
            <v>WG017</v>
          </cell>
          <cell r="B2775" t="str">
            <v>连接管</v>
          </cell>
          <cell r="C2775" t="str">
            <v>10T/9-19</v>
          </cell>
          <cell r="D2775" t="str">
            <v>件</v>
          </cell>
          <cell r="F2775">
            <v>197</v>
          </cell>
          <cell r="G2775">
            <v>1796.64</v>
          </cell>
          <cell r="H2775">
            <v>4069.04</v>
          </cell>
          <cell r="I2775">
            <v>5865.68</v>
          </cell>
          <cell r="J2775">
            <v>197</v>
          </cell>
          <cell r="K2775">
            <v>1796.64</v>
          </cell>
          <cell r="L2775">
            <v>4069.04</v>
          </cell>
          <cell r="M2775">
            <v>5865.68</v>
          </cell>
        </row>
        <row r="2776">
          <cell r="A2776" t="str">
            <v>WG019</v>
          </cell>
          <cell r="B2776" t="str">
            <v>轴</v>
          </cell>
          <cell r="C2776" t="str">
            <v>10T/6-4</v>
          </cell>
          <cell r="D2776" t="str">
            <v>件</v>
          </cell>
          <cell r="E2776">
            <v>478</v>
          </cell>
          <cell r="F2776">
            <v>431</v>
          </cell>
          <cell r="G2776">
            <v>2111.9</v>
          </cell>
          <cell r="H2776">
            <v>4288.54</v>
          </cell>
          <cell r="I2776">
            <v>6400.44</v>
          </cell>
          <cell r="J2776">
            <v>790</v>
          </cell>
          <cell r="K2776">
            <v>3871</v>
          </cell>
          <cell r="L2776">
            <v>3235.85</v>
          </cell>
          <cell r="M2776">
            <v>7106.85</v>
          </cell>
          <cell r="N2776">
            <v>119</v>
          </cell>
          <cell r="O2776">
            <v>583.1</v>
          </cell>
          <cell r="P2776">
            <v>1184.1400000000001</v>
          </cell>
          <cell r="Q2776">
            <v>1767.24</v>
          </cell>
        </row>
        <row r="2777">
          <cell r="A2777" t="str">
            <v>WG020</v>
          </cell>
          <cell r="B2777" t="str">
            <v>滚轮轴</v>
          </cell>
          <cell r="C2777" t="str">
            <v>10T/9-6</v>
          </cell>
          <cell r="D2777" t="str">
            <v>件</v>
          </cell>
          <cell r="E2777">
            <v>293</v>
          </cell>
          <cell r="F2777">
            <v>29</v>
          </cell>
          <cell r="G2777">
            <v>149.06</v>
          </cell>
          <cell r="H2777">
            <v>236.64</v>
          </cell>
          <cell r="I2777">
            <v>385.7</v>
          </cell>
          <cell r="J2777">
            <v>293</v>
          </cell>
          <cell r="K2777">
            <v>1506.02</v>
          </cell>
          <cell r="L2777">
            <v>2257.5700000000002</v>
          </cell>
          <cell r="M2777">
            <v>3763.59</v>
          </cell>
          <cell r="N2777">
            <v>29</v>
          </cell>
          <cell r="O2777">
            <v>149.06</v>
          </cell>
          <cell r="P2777">
            <v>236.64</v>
          </cell>
          <cell r="Q2777">
            <v>385.7</v>
          </cell>
        </row>
        <row r="2778">
          <cell r="A2778" t="str">
            <v>WG021</v>
          </cell>
          <cell r="B2778" t="str">
            <v>地脚螺丝</v>
          </cell>
          <cell r="C2778" t="str">
            <v>10T</v>
          </cell>
          <cell r="D2778" t="str">
            <v>只</v>
          </cell>
          <cell r="F2778">
            <v>1946</v>
          </cell>
          <cell r="G2778">
            <v>4144.9799999999996</v>
          </cell>
          <cell r="H2778">
            <v>6985.65</v>
          </cell>
          <cell r="I2778">
            <v>11130.63</v>
          </cell>
          <cell r="J2778">
            <v>1400</v>
          </cell>
          <cell r="K2778">
            <v>2982</v>
          </cell>
          <cell r="L2778">
            <v>5103</v>
          </cell>
          <cell r="M2778">
            <v>8085</v>
          </cell>
          <cell r="N2778">
            <v>546</v>
          </cell>
          <cell r="O2778">
            <v>1162.98</v>
          </cell>
          <cell r="P2778">
            <v>1882.65</v>
          </cell>
          <cell r="Q2778">
            <v>3045.63</v>
          </cell>
        </row>
        <row r="2779">
          <cell r="A2779" t="str">
            <v>WG022</v>
          </cell>
          <cell r="B2779" t="str">
            <v>弹王座</v>
          </cell>
          <cell r="C2779" t="str">
            <v>10T/9-10</v>
          </cell>
          <cell r="D2779" t="str">
            <v>只</v>
          </cell>
          <cell r="F2779">
            <v>817</v>
          </cell>
          <cell r="G2779">
            <v>890.53</v>
          </cell>
          <cell r="H2779">
            <v>1524.07</v>
          </cell>
          <cell r="I2779">
            <v>2414.6</v>
          </cell>
          <cell r="J2779">
            <v>410</v>
          </cell>
          <cell r="K2779">
            <v>446.9</v>
          </cell>
          <cell r="L2779">
            <v>762.6</v>
          </cell>
          <cell r="M2779">
            <v>1209.5</v>
          </cell>
          <cell r="N2779">
            <v>407</v>
          </cell>
          <cell r="O2779">
            <v>443.63</v>
          </cell>
          <cell r="P2779">
            <v>761.47</v>
          </cell>
          <cell r="Q2779">
            <v>1205.0999999999999</v>
          </cell>
        </row>
        <row r="2780">
          <cell r="A2780" t="str">
            <v>WG023</v>
          </cell>
          <cell r="B2780" t="str">
            <v>罩壳螺丝</v>
          </cell>
          <cell r="C2780" t="str">
            <v>16T/7-2</v>
          </cell>
          <cell r="D2780" t="str">
            <v>只</v>
          </cell>
          <cell r="F2780">
            <v>2070</v>
          </cell>
          <cell r="G2780">
            <v>8569.7999999999993</v>
          </cell>
          <cell r="H2780">
            <v>15595.73</v>
          </cell>
          <cell r="I2780">
            <v>24165.53</v>
          </cell>
          <cell r="J2780">
            <v>1470</v>
          </cell>
          <cell r="K2780">
            <v>6085.8</v>
          </cell>
          <cell r="L2780">
            <v>11076.45</v>
          </cell>
          <cell r="M2780">
            <v>17162.25</v>
          </cell>
          <cell r="N2780">
            <v>600</v>
          </cell>
          <cell r="O2780">
            <v>2484</v>
          </cell>
          <cell r="P2780">
            <v>4519.28</v>
          </cell>
          <cell r="Q2780">
            <v>7003.28</v>
          </cell>
        </row>
        <row r="2781">
          <cell r="A2781" t="str">
            <v>WG024</v>
          </cell>
          <cell r="B2781" t="str">
            <v>调节螺杆</v>
          </cell>
          <cell r="C2781" t="str">
            <v>16T/2-4</v>
          </cell>
          <cell r="D2781" t="str">
            <v>只</v>
          </cell>
          <cell r="F2781">
            <v>1060</v>
          </cell>
          <cell r="G2781">
            <v>10112.4</v>
          </cell>
          <cell r="H2781">
            <v>22164.6</v>
          </cell>
          <cell r="I2781">
            <v>32277</v>
          </cell>
          <cell r="J2781">
            <v>1060</v>
          </cell>
          <cell r="K2781">
            <v>10112.4</v>
          </cell>
          <cell r="L2781">
            <v>22164.6</v>
          </cell>
          <cell r="M2781">
            <v>32277</v>
          </cell>
        </row>
        <row r="2782">
          <cell r="A2782" t="str">
            <v>WG025</v>
          </cell>
          <cell r="B2782" t="str">
            <v>支架丝杆</v>
          </cell>
          <cell r="C2782" t="str">
            <v>16T/1-12</v>
          </cell>
          <cell r="D2782" t="str">
            <v>只</v>
          </cell>
          <cell r="E2782">
            <v>103</v>
          </cell>
          <cell r="F2782">
            <v>401</v>
          </cell>
          <cell r="G2782">
            <v>13581.87</v>
          </cell>
          <cell r="H2782">
            <v>30578.26</v>
          </cell>
          <cell r="I2782">
            <v>44160.13</v>
          </cell>
          <cell r="J2782">
            <v>504</v>
          </cell>
          <cell r="K2782">
            <v>17070.48</v>
          </cell>
          <cell r="L2782">
            <v>35809.89</v>
          </cell>
          <cell r="M2782">
            <v>52880.37</v>
          </cell>
        </row>
        <row r="2783">
          <cell r="A2783" t="str">
            <v>WG026</v>
          </cell>
          <cell r="B2783" t="str">
            <v>支架螺母</v>
          </cell>
          <cell r="C2783" t="str">
            <v>16T/1-22</v>
          </cell>
          <cell r="D2783" t="str">
            <v>只</v>
          </cell>
          <cell r="E2783">
            <v>103</v>
          </cell>
          <cell r="F2783">
            <v>597</v>
          </cell>
          <cell r="G2783">
            <v>6340.14</v>
          </cell>
          <cell r="H2783">
            <v>12317.65</v>
          </cell>
          <cell r="I2783">
            <v>18657.79</v>
          </cell>
          <cell r="J2783">
            <v>504</v>
          </cell>
          <cell r="K2783">
            <v>5352.48</v>
          </cell>
          <cell r="L2783">
            <v>9914.06</v>
          </cell>
          <cell r="M2783">
            <v>15266.54</v>
          </cell>
          <cell r="N2783">
            <v>196</v>
          </cell>
          <cell r="O2783">
            <v>2081.52</v>
          </cell>
          <cell r="P2783">
            <v>4045.02</v>
          </cell>
          <cell r="Q2783">
            <v>6126.54</v>
          </cell>
        </row>
        <row r="2784">
          <cell r="A2784" t="str">
            <v>WG027</v>
          </cell>
          <cell r="B2784" t="str">
            <v>轴套</v>
          </cell>
          <cell r="C2784" t="str">
            <v>16T/9-24</v>
          </cell>
          <cell r="D2784" t="str">
            <v>只</v>
          </cell>
          <cell r="E2784">
            <v>359</v>
          </cell>
          <cell r="F2784">
            <v>1330</v>
          </cell>
          <cell r="G2784">
            <v>4774.7</v>
          </cell>
          <cell r="H2784">
            <v>9160.84</v>
          </cell>
          <cell r="I2784">
            <v>13935.54</v>
          </cell>
          <cell r="J2784">
            <v>1366</v>
          </cell>
          <cell r="K2784">
            <v>4903.9399999999996</v>
          </cell>
          <cell r="L2784">
            <v>8866.42</v>
          </cell>
          <cell r="M2784">
            <v>13770.36</v>
          </cell>
          <cell r="N2784">
            <v>323</v>
          </cell>
          <cell r="O2784">
            <v>1159.57</v>
          </cell>
          <cell r="P2784">
            <v>2227.64</v>
          </cell>
          <cell r="Q2784">
            <v>3387.21</v>
          </cell>
        </row>
        <row r="2785">
          <cell r="A2785" t="str">
            <v>WG028</v>
          </cell>
          <cell r="B2785" t="str">
            <v>撑杆</v>
          </cell>
          <cell r="C2785" t="str">
            <v>16T/7-2</v>
          </cell>
          <cell r="D2785" t="str">
            <v>件</v>
          </cell>
          <cell r="E2785">
            <v>666</v>
          </cell>
          <cell r="F2785">
            <v>824</v>
          </cell>
          <cell r="G2785">
            <v>3411.36</v>
          </cell>
          <cell r="H2785">
            <v>6208.84</v>
          </cell>
          <cell r="I2785">
            <v>9620.2000000000007</v>
          </cell>
          <cell r="J2785">
            <v>1490</v>
          </cell>
          <cell r="K2785">
            <v>6168.6</v>
          </cell>
          <cell r="L2785">
            <v>10344.700000000001</v>
          </cell>
          <cell r="M2785">
            <v>16513.3</v>
          </cell>
        </row>
        <row r="2786">
          <cell r="A2786" t="str">
            <v>WG029</v>
          </cell>
          <cell r="B2786" t="str">
            <v>固定螺丝</v>
          </cell>
          <cell r="C2786" t="str">
            <v>16T/1-16</v>
          </cell>
          <cell r="D2786" t="str">
            <v>件</v>
          </cell>
          <cell r="E2786">
            <v>200</v>
          </cell>
          <cell r="F2786">
            <v>1682</v>
          </cell>
          <cell r="G2786">
            <v>5113.28</v>
          </cell>
          <cell r="H2786">
            <v>12679.21</v>
          </cell>
          <cell r="I2786">
            <v>17792.490000000002</v>
          </cell>
          <cell r="J2786">
            <v>1382</v>
          </cell>
          <cell r="K2786">
            <v>4201.28</v>
          </cell>
          <cell r="L2786">
            <v>9818.3700000000008</v>
          </cell>
          <cell r="M2786">
            <v>14019.65</v>
          </cell>
          <cell r="N2786">
            <v>500</v>
          </cell>
          <cell r="O2786">
            <v>1520</v>
          </cell>
          <cell r="P2786">
            <v>3772.84</v>
          </cell>
          <cell r="Q2786">
            <v>5292.84</v>
          </cell>
        </row>
        <row r="2787">
          <cell r="A2787" t="str">
            <v>WG030</v>
          </cell>
          <cell r="B2787" t="str">
            <v>固定罗钉</v>
          </cell>
          <cell r="C2787" t="str">
            <v>16T/4-15</v>
          </cell>
          <cell r="D2787" t="str">
            <v>件</v>
          </cell>
          <cell r="E2787">
            <v>204</v>
          </cell>
          <cell r="F2787">
            <v>870</v>
          </cell>
          <cell r="G2787">
            <v>5237.3999999999996</v>
          </cell>
          <cell r="H2787">
            <v>10118.33</v>
          </cell>
          <cell r="I2787">
            <v>15355.73</v>
          </cell>
          <cell r="J2787">
            <v>775</v>
          </cell>
          <cell r="K2787">
            <v>4665.5</v>
          </cell>
          <cell r="L2787">
            <v>8482.85</v>
          </cell>
          <cell r="M2787">
            <v>13148.35</v>
          </cell>
          <cell r="N2787">
            <v>299</v>
          </cell>
          <cell r="O2787">
            <v>1799.98</v>
          </cell>
          <cell r="P2787">
            <v>3477.6</v>
          </cell>
          <cell r="Q2787">
            <v>5277.58</v>
          </cell>
        </row>
        <row r="2788">
          <cell r="A2788" t="str">
            <v>WG031</v>
          </cell>
          <cell r="B2788" t="str">
            <v>定位钉</v>
          </cell>
          <cell r="C2788" t="str">
            <v>16T/4-21</v>
          </cell>
          <cell r="D2788" t="str">
            <v>件</v>
          </cell>
          <cell r="F2788">
            <v>150</v>
          </cell>
          <cell r="G2788">
            <v>361.5</v>
          </cell>
          <cell r="H2788">
            <v>508.5</v>
          </cell>
          <cell r="I2788">
            <v>870</v>
          </cell>
          <cell r="N2788">
            <v>150</v>
          </cell>
          <cell r="O2788">
            <v>361.5</v>
          </cell>
          <cell r="P2788">
            <v>508.5</v>
          </cell>
          <cell r="Q2788">
            <v>870</v>
          </cell>
        </row>
        <row r="2789">
          <cell r="A2789" t="str">
            <v>WG033</v>
          </cell>
          <cell r="B2789" t="str">
            <v>轴</v>
          </cell>
          <cell r="C2789" t="str">
            <v>16T/6-11</v>
          </cell>
          <cell r="D2789" t="str">
            <v>件</v>
          </cell>
          <cell r="F2789">
            <v>509</v>
          </cell>
          <cell r="G2789">
            <v>3883.67</v>
          </cell>
          <cell r="H2789">
            <v>8574.11</v>
          </cell>
          <cell r="I2789">
            <v>12457.78</v>
          </cell>
          <cell r="J2789">
            <v>509</v>
          </cell>
          <cell r="K2789">
            <v>3883.67</v>
          </cell>
          <cell r="L2789">
            <v>8574.11</v>
          </cell>
          <cell r="M2789">
            <v>12457.78</v>
          </cell>
        </row>
        <row r="2790">
          <cell r="A2790" t="str">
            <v>WG034</v>
          </cell>
          <cell r="B2790" t="str">
            <v>主轴</v>
          </cell>
          <cell r="C2790" t="str">
            <v>16T/9-2</v>
          </cell>
          <cell r="D2790" t="str">
            <v>件</v>
          </cell>
          <cell r="E2790">
            <v>194</v>
          </cell>
          <cell r="F2790">
            <v>1122</v>
          </cell>
          <cell r="G2790">
            <v>17211.48</v>
          </cell>
          <cell r="H2790">
            <v>40822.79</v>
          </cell>
          <cell r="I2790">
            <v>58034.27</v>
          </cell>
          <cell r="J2790">
            <v>1125</v>
          </cell>
          <cell r="K2790">
            <v>17257.5</v>
          </cell>
          <cell r="L2790">
            <v>38338.379999999997</v>
          </cell>
          <cell r="M2790">
            <v>55595.88</v>
          </cell>
          <cell r="N2790">
            <v>191</v>
          </cell>
          <cell r="O2790">
            <v>2929.94</v>
          </cell>
          <cell r="P2790">
            <v>6948.35</v>
          </cell>
          <cell r="Q2790">
            <v>9878.2900000000009</v>
          </cell>
        </row>
        <row r="2791">
          <cell r="A2791" t="str">
            <v>WG035</v>
          </cell>
          <cell r="B2791" t="str">
            <v>小轴</v>
          </cell>
          <cell r="C2791" t="str">
            <v>16T/9-26</v>
          </cell>
          <cell r="D2791" t="str">
            <v>件</v>
          </cell>
          <cell r="F2791">
            <v>948</v>
          </cell>
          <cell r="G2791">
            <v>2625.96</v>
          </cell>
          <cell r="H2791">
            <v>3796.74</v>
          </cell>
          <cell r="I2791">
            <v>6422.7</v>
          </cell>
          <cell r="J2791">
            <v>948</v>
          </cell>
          <cell r="K2791">
            <v>2625.96</v>
          </cell>
          <cell r="L2791">
            <v>3796.74</v>
          </cell>
          <cell r="M2791">
            <v>6422.7</v>
          </cell>
        </row>
        <row r="2792">
          <cell r="A2792" t="str">
            <v>WG036</v>
          </cell>
          <cell r="B2792" t="str">
            <v>弹王销</v>
          </cell>
          <cell r="C2792" t="str">
            <v>16T/9-27</v>
          </cell>
          <cell r="D2792" t="str">
            <v>件</v>
          </cell>
          <cell r="F2792">
            <v>2660</v>
          </cell>
          <cell r="G2792">
            <v>7315</v>
          </cell>
          <cell r="H2792">
            <v>12622.55</v>
          </cell>
          <cell r="I2792">
            <v>19937.55</v>
          </cell>
          <cell r="J2792">
            <v>1860</v>
          </cell>
          <cell r="K2792">
            <v>5115</v>
          </cell>
          <cell r="L2792">
            <v>7974.33</v>
          </cell>
          <cell r="M2792">
            <v>13089.33</v>
          </cell>
          <cell r="N2792">
            <v>800</v>
          </cell>
          <cell r="O2792">
            <v>2200</v>
          </cell>
          <cell r="P2792">
            <v>4648.22</v>
          </cell>
          <cell r="Q2792">
            <v>6848.22</v>
          </cell>
        </row>
        <row r="2793">
          <cell r="A2793" t="str">
            <v>WG037</v>
          </cell>
          <cell r="B2793" t="str">
            <v>弹王销</v>
          </cell>
          <cell r="C2793" t="str">
            <v>16T/9-43</v>
          </cell>
          <cell r="D2793" t="str">
            <v>件</v>
          </cell>
          <cell r="F2793">
            <v>500</v>
          </cell>
          <cell r="G2793">
            <v>1835</v>
          </cell>
          <cell r="H2793">
            <v>3086.48</v>
          </cell>
          <cell r="I2793">
            <v>4921.4799999999996</v>
          </cell>
          <cell r="J2793">
            <v>200</v>
          </cell>
          <cell r="K2793">
            <v>734</v>
          </cell>
          <cell r="L2793">
            <v>1236</v>
          </cell>
          <cell r="M2793">
            <v>1970</v>
          </cell>
          <cell r="N2793">
            <v>300</v>
          </cell>
          <cell r="O2793">
            <v>1101</v>
          </cell>
          <cell r="P2793">
            <v>1850.48</v>
          </cell>
          <cell r="Q2793">
            <v>2951.48</v>
          </cell>
        </row>
        <row r="2794">
          <cell r="A2794" t="str">
            <v>WG038</v>
          </cell>
          <cell r="B2794" t="str">
            <v>地脚螺丝</v>
          </cell>
          <cell r="C2794" t="str">
            <v>16T</v>
          </cell>
          <cell r="D2794" t="str">
            <v>只</v>
          </cell>
          <cell r="F2794">
            <v>6125</v>
          </cell>
          <cell r="G2794">
            <v>22233.75</v>
          </cell>
          <cell r="H2794">
            <v>39153.050000000003</v>
          </cell>
          <cell r="I2794">
            <v>61386.8</v>
          </cell>
          <cell r="J2794">
            <v>4596</v>
          </cell>
          <cell r="K2794">
            <v>16683.48</v>
          </cell>
          <cell r="L2794">
            <v>29391.42</v>
          </cell>
          <cell r="M2794">
            <v>46074.9</v>
          </cell>
          <cell r="N2794">
            <v>1529</v>
          </cell>
          <cell r="O2794">
            <v>5550.27</v>
          </cell>
          <cell r="P2794">
            <v>9761.6299999999992</v>
          </cell>
          <cell r="Q2794">
            <v>15311.9</v>
          </cell>
        </row>
        <row r="2795">
          <cell r="A2795" t="str">
            <v>WG040</v>
          </cell>
          <cell r="B2795" t="str">
            <v>轴</v>
          </cell>
          <cell r="C2795" t="str">
            <v>25T/2-2</v>
          </cell>
          <cell r="D2795" t="str">
            <v>件</v>
          </cell>
          <cell r="F2795">
            <v>100</v>
          </cell>
          <cell r="G2795">
            <v>353</v>
          </cell>
          <cell r="H2795">
            <v>1237</v>
          </cell>
          <cell r="I2795">
            <v>1590</v>
          </cell>
          <cell r="J2795">
            <v>100</v>
          </cell>
          <cell r="K2795">
            <v>353</v>
          </cell>
          <cell r="L2795">
            <v>1237</v>
          </cell>
          <cell r="M2795">
            <v>1590</v>
          </cell>
        </row>
        <row r="2796">
          <cell r="A2796" t="str">
            <v>WG042</v>
          </cell>
          <cell r="B2796" t="str">
            <v>地脚螺丝</v>
          </cell>
          <cell r="C2796" t="str">
            <v>40T</v>
          </cell>
          <cell r="D2796" t="str">
            <v>只</v>
          </cell>
          <cell r="E2796">
            <v>100</v>
          </cell>
          <cell r="F2796">
            <v>3788</v>
          </cell>
          <cell r="G2796">
            <v>26894.799999999999</v>
          </cell>
          <cell r="H2796">
            <v>39908.61</v>
          </cell>
          <cell r="I2796">
            <v>66803.41</v>
          </cell>
          <cell r="J2796">
            <v>2335</v>
          </cell>
          <cell r="K2796">
            <v>16578.5</v>
          </cell>
          <cell r="L2796">
            <v>30846.38</v>
          </cell>
          <cell r="M2796">
            <v>47424.88</v>
          </cell>
          <cell r="N2796">
            <v>1553</v>
          </cell>
          <cell r="O2796">
            <v>11026.3</v>
          </cell>
          <cell r="P2796">
            <v>10127.23</v>
          </cell>
          <cell r="Q2796">
            <v>21153.53</v>
          </cell>
        </row>
        <row r="2797">
          <cell r="A2797" t="str">
            <v>WG043</v>
          </cell>
          <cell r="B2797" t="str">
            <v>固定罗栓</v>
          </cell>
          <cell r="C2797" t="str">
            <v>40T/1-16</v>
          </cell>
          <cell r="D2797" t="str">
            <v>件</v>
          </cell>
          <cell r="F2797">
            <v>558</v>
          </cell>
          <cell r="G2797">
            <v>3375.9</v>
          </cell>
          <cell r="H2797">
            <v>9165.83</v>
          </cell>
          <cell r="I2797">
            <v>12541.73</v>
          </cell>
          <cell r="J2797">
            <v>478</v>
          </cell>
          <cell r="K2797">
            <v>2891.9</v>
          </cell>
          <cell r="L2797">
            <v>7851.15</v>
          </cell>
          <cell r="M2797">
            <v>10743.05</v>
          </cell>
          <cell r="N2797">
            <v>80</v>
          </cell>
          <cell r="O2797">
            <v>484</v>
          </cell>
          <cell r="P2797">
            <v>1314.68</v>
          </cell>
          <cell r="Q2797">
            <v>1798.68</v>
          </cell>
        </row>
        <row r="2798">
          <cell r="A2798" t="str">
            <v>WG044</v>
          </cell>
          <cell r="B2798" t="str">
            <v>固定罗栓</v>
          </cell>
          <cell r="C2798" t="str">
            <v>63TA/1-16</v>
          </cell>
          <cell r="D2798" t="str">
            <v>件</v>
          </cell>
          <cell r="F2798">
            <v>553</v>
          </cell>
          <cell r="G2798">
            <v>5220.32</v>
          </cell>
          <cell r="H2798">
            <v>15820.59</v>
          </cell>
          <cell r="I2798">
            <v>21040.91</v>
          </cell>
          <cell r="J2798">
            <v>331</v>
          </cell>
          <cell r="K2798">
            <v>3124.64</v>
          </cell>
          <cell r="L2798">
            <v>9916.76</v>
          </cell>
          <cell r="M2798">
            <v>13041.4</v>
          </cell>
          <cell r="N2798">
            <v>222</v>
          </cell>
          <cell r="O2798">
            <v>2095.6799999999998</v>
          </cell>
          <cell r="P2798">
            <v>5903.83</v>
          </cell>
          <cell r="Q2798">
            <v>7999.51</v>
          </cell>
        </row>
        <row r="2799">
          <cell r="A2799" t="str">
            <v>WG045</v>
          </cell>
          <cell r="B2799" t="str">
            <v>固定罗栓</v>
          </cell>
          <cell r="C2799" t="str">
            <v>100T/1-16</v>
          </cell>
          <cell r="D2799" t="str">
            <v>件</v>
          </cell>
          <cell r="F2799">
            <v>145</v>
          </cell>
          <cell r="G2799">
            <v>2872.45</v>
          </cell>
          <cell r="H2799">
            <v>7991.68</v>
          </cell>
          <cell r="I2799">
            <v>10864.13</v>
          </cell>
          <cell r="J2799">
            <v>145</v>
          </cell>
          <cell r="K2799">
            <v>2872.45</v>
          </cell>
          <cell r="L2799">
            <v>7991.68</v>
          </cell>
          <cell r="M2799">
            <v>10864.13</v>
          </cell>
        </row>
        <row r="2800">
          <cell r="A2800" t="str">
            <v>WG094</v>
          </cell>
          <cell r="B2800" t="str">
            <v>丝杠（罗杆）</v>
          </cell>
          <cell r="C2800" t="str">
            <v>6.3T/1-23</v>
          </cell>
          <cell r="D2800" t="str">
            <v>只</v>
          </cell>
          <cell r="F2800">
            <v>364</v>
          </cell>
          <cell r="G2800">
            <v>4025.84</v>
          </cell>
          <cell r="H2800">
            <v>14429.05</v>
          </cell>
          <cell r="I2800">
            <v>18454.89</v>
          </cell>
          <cell r="J2800">
            <v>341</v>
          </cell>
          <cell r="K2800">
            <v>3771.46</v>
          </cell>
          <cell r="L2800">
            <v>13517.24</v>
          </cell>
          <cell r="M2800">
            <v>17288.7</v>
          </cell>
          <cell r="N2800">
            <v>23</v>
          </cell>
          <cell r="O2800">
            <v>254.38</v>
          </cell>
          <cell r="P2800">
            <v>911.81</v>
          </cell>
          <cell r="Q2800">
            <v>1166.19</v>
          </cell>
        </row>
        <row r="2801">
          <cell r="A2801" t="str">
            <v>WG095</v>
          </cell>
          <cell r="B2801" t="str">
            <v>制动带轴</v>
          </cell>
          <cell r="C2801" t="str">
            <v>6.3T/6-4</v>
          </cell>
          <cell r="D2801" t="str">
            <v>只</v>
          </cell>
          <cell r="F2801">
            <v>251</v>
          </cell>
          <cell r="G2801">
            <v>1184.72</v>
          </cell>
          <cell r="H2801">
            <v>2354.67</v>
          </cell>
          <cell r="I2801">
            <v>3539.39</v>
          </cell>
          <cell r="J2801">
            <v>151</v>
          </cell>
          <cell r="K2801">
            <v>712.72</v>
          </cell>
          <cell r="L2801">
            <v>1416.38</v>
          </cell>
          <cell r="M2801">
            <v>2129.1</v>
          </cell>
          <cell r="N2801">
            <v>100</v>
          </cell>
          <cell r="O2801">
            <v>472</v>
          </cell>
          <cell r="P2801">
            <v>938.29</v>
          </cell>
          <cell r="Q2801">
            <v>1410.29</v>
          </cell>
        </row>
        <row r="2802">
          <cell r="A2802" t="str">
            <v>WG096</v>
          </cell>
          <cell r="B2802" t="str">
            <v>支架</v>
          </cell>
          <cell r="C2802" t="str">
            <v>6.3T/7-2</v>
          </cell>
          <cell r="D2802" t="str">
            <v>只</v>
          </cell>
          <cell r="F2802">
            <v>850</v>
          </cell>
          <cell r="G2802">
            <v>1700</v>
          </cell>
          <cell r="H2802">
            <v>2912.27</v>
          </cell>
          <cell r="I2802">
            <v>4612.2700000000004</v>
          </cell>
          <cell r="J2802">
            <v>550</v>
          </cell>
          <cell r="K2802">
            <v>1100</v>
          </cell>
          <cell r="L2802">
            <v>1883.75</v>
          </cell>
          <cell r="M2802">
            <v>2983.75</v>
          </cell>
          <cell r="N2802">
            <v>300</v>
          </cell>
          <cell r="O2802">
            <v>600</v>
          </cell>
          <cell r="P2802">
            <v>1028.52</v>
          </cell>
          <cell r="Q2802">
            <v>1628.52</v>
          </cell>
        </row>
        <row r="2803">
          <cell r="A2803" t="str">
            <v>WG097</v>
          </cell>
          <cell r="B2803" t="str">
            <v>拉杆</v>
          </cell>
          <cell r="C2803" t="str">
            <v>6.3T/9-24</v>
          </cell>
          <cell r="D2803" t="str">
            <v>根</v>
          </cell>
          <cell r="F2803">
            <v>100</v>
          </cell>
          <cell r="G2803">
            <v>303</v>
          </cell>
          <cell r="H2803">
            <v>575.08000000000004</v>
          </cell>
          <cell r="I2803">
            <v>878.08</v>
          </cell>
          <cell r="J2803">
            <v>40</v>
          </cell>
          <cell r="K2803">
            <v>121.2</v>
          </cell>
          <cell r="L2803">
            <v>229.8</v>
          </cell>
          <cell r="M2803">
            <v>351</v>
          </cell>
          <cell r="N2803">
            <v>60</v>
          </cell>
          <cell r="O2803">
            <v>181.8</v>
          </cell>
          <cell r="P2803">
            <v>345.28</v>
          </cell>
          <cell r="Q2803">
            <v>527.08000000000004</v>
          </cell>
        </row>
        <row r="2804">
          <cell r="A2804" t="str">
            <v>WG099</v>
          </cell>
          <cell r="B2804" t="str">
            <v>支架螺母</v>
          </cell>
          <cell r="C2804" t="str">
            <v>10T/1-17</v>
          </cell>
          <cell r="D2804" t="str">
            <v>根</v>
          </cell>
          <cell r="F2804">
            <v>442</v>
          </cell>
          <cell r="G2804">
            <v>4017.78</v>
          </cell>
          <cell r="H2804">
            <v>7993.77</v>
          </cell>
          <cell r="I2804">
            <v>12011.55</v>
          </cell>
          <cell r="J2804">
            <v>322</v>
          </cell>
          <cell r="K2804">
            <v>2926.98</v>
          </cell>
          <cell r="L2804">
            <v>5823.38</v>
          </cell>
          <cell r="M2804">
            <v>8750.36</v>
          </cell>
          <cell r="N2804">
            <v>120</v>
          </cell>
          <cell r="O2804">
            <v>1090.8</v>
          </cell>
          <cell r="P2804">
            <v>2170.39</v>
          </cell>
          <cell r="Q2804">
            <v>3261.19</v>
          </cell>
        </row>
        <row r="2805">
          <cell r="A2805" t="str">
            <v>WG100</v>
          </cell>
          <cell r="B2805" t="str">
            <v>直打棒</v>
          </cell>
          <cell r="C2805" t="str">
            <v>10T/1-6</v>
          </cell>
          <cell r="D2805" t="str">
            <v>只</v>
          </cell>
          <cell r="F2805">
            <v>925</v>
          </cell>
          <cell r="G2805">
            <v>3293</v>
          </cell>
          <cell r="H2805">
            <v>4399.9799999999996</v>
          </cell>
          <cell r="I2805">
            <v>7692.98</v>
          </cell>
          <cell r="J2805">
            <v>725</v>
          </cell>
          <cell r="K2805">
            <v>2581</v>
          </cell>
          <cell r="L2805">
            <v>4342.75</v>
          </cell>
          <cell r="M2805">
            <v>6923.75</v>
          </cell>
          <cell r="N2805">
            <v>200</v>
          </cell>
          <cell r="O2805">
            <v>712</v>
          </cell>
          <cell r="P2805">
            <v>57.23</v>
          </cell>
          <cell r="Q2805">
            <v>769.23</v>
          </cell>
        </row>
        <row r="2806">
          <cell r="A2806" t="str">
            <v>WG101</v>
          </cell>
          <cell r="B2806" t="str">
            <v>固定螺栓</v>
          </cell>
          <cell r="C2806" t="str">
            <v>10T/1-16</v>
          </cell>
          <cell r="D2806" t="str">
            <v>只</v>
          </cell>
          <cell r="F2806">
            <v>1000</v>
          </cell>
          <cell r="G2806">
            <v>1460</v>
          </cell>
          <cell r="H2806">
            <v>4038</v>
          </cell>
          <cell r="I2806">
            <v>5498</v>
          </cell>
          <cell r="J2806">
            <v>720</v>
          </cell>
          <cell r="K2806">
            <v>1051.2</v>
          </cell>
          <cell r="L2806">
            <v>2584.8000000000002</v>
          </cell>
          <cell r="M2806">
            <v>3636</v>
          </cell>
          <cell r="N2806">
            <v>280</v>
          </cell>
          <cell r="O2806">
            <v>408.8</v>
          </cell>
          <cell r="P2806">
            <v>1453.2</v>
          </cell>
          <cell r="Q2806">
            <v>1862</v>
          </cell>
        </row>
        <row r="2807">
          <cell r="A2807" t="str">
            <v>WG102</v>
          </cell>
          <cell r="B2807" t="str">
            <v>调节螺杆</v>
          </cell>
          <cell r="C2807" t="str">
            <v>10T/1-20</v>
          </cell>
          <cell r="D2807" t="str">
            <v>根</v>
          </cell>
          <cell r="F2807">
            <v>688</v>
          </cell>
          <cell r="G2807">
            <v>2779.52</v>
          </cell>
          <cell r="H2807">
            <v>5338.88</v>
          </cell>
          <cell r="I2807">
            <v>8118.4</v>
          </cell>
          <cell r="J2807">
            <v>688</v>
          </cell>
          <cell r="K2807">
            <v>2779.52</v>
          </cell>
          <cell r="L2807">
            <v>5338.88</v>
          </cell>
          <cell r="M2807">
            <v>8118.4</v>
          </cell>
        </row>
        <row r="2808">
          <cell r="A2808" t="str">
            <v>WG103</v>
          </cell>
          <cell r="B2808" t="str">
            <v>套</v>
          </cell>
          <cell r="C2808" t="str">
            <v>10T/6-8</v>
          </cell>
          <cell r="D2808" t="str">
            <v>只</v>
          </cell>
          <cell r="F2808">
            <v>270</v>
          </cell>
          <cell r="G2808">
            <v>1242</v>
          </cell>
          <cell r="H2808">
            <v>2475.73</v>
          </cell>
          <cell r="I2808">
            <v>3717.73</v>
          </cell>
          <cell r="J2808">
            <v>120</v>
          </cell>
          <cell r="K2808">
            <v>552</v>
          </cell>
          <cell r="L2808">
            <v>1101</v>
          </cell>
          <cell r="M2808">
            <v>1653</v>
          </cell>
          <cell r="N2808">
            <v>150</v>
          </cell>
          <cell r="O2808">
            <v>690</v>
          </cell>
          <cell r="P2808">
            <v>1374.73</v>
          </cell>
          <cell r="Q2808">
            <v>2064.73</v>
          </cell>
        </row>
        <row r="2809">
          <cell r="A2809" t="str">
            <v>WG105</v>
          </cell>
          <cell r="B2809" t="str">
            <v>支架</v>
          </cell>
          <cell r="C2809" t="str">
            <v>10T/7-2</v>
          </cell>
          <cell r="D2809" t="str">
            <v>只</v>
          </cell>
          <cell r="F2809">
            <v>1756</v>
          </cell>
          <cell r="G2809">
            <v>3792.96</v>
          </cell>
          <cell r="H2809">
            <v>6880.15</v>
          </cell>
          <cell r="I2809">
            <v>10673.11</v>
          </cell>
          <cell r="J2809">
            <v>1058</v>
          </cell>
          <cell r="K2809">
            <v>2285.2800000000002</v>
          </cell>
          <cell r="L2809">
            <v>4142.03</v>
          </cell>
          <cell r="M2809">
            <v>6427.31</v>
          </cell>
          <cell r="N2809">
            <v>698</v>
          </cell>
          <cell r="O2809">
            <v>1507.68</v>
          </cell>
          <cell r="P2809">
            <v>2738.12</v>
          </cell>
          <cell r="Q2809">
            <v>4245.8</v>
          </cell>
        </row>
        <row r="2810">
          <cell r="A2810" t="str">
            <v>WG106</v>
          </cell>
          <cell r="B2810" t="str">
            <v>挡板</v>
          </cell>
          <cell r="C2810" t="str">
            <v>10T/9-7</v>
          </cell>
          <cell r="D2810" t="str">
            <v>只</v>
          </cell>
          <cell r="F2810">
            <v>420</v>
          </cell>
          <cell r="G2810">
            <v>533.4</v>
          </cell>
          <cell r="H2810">
            <v>1461.26</v>
          </cell>
          <cell r="I2810">
            <v>1994.66</v>
          </cell>
          <cell r="J2810">
            <v>200</v>
          </cell>
          <cell r="K2810">
            <v>254</v>
          </cell>
          <cell r="L2810">
            <v>711</v>
          </cell>
          <cell r="M2810">
            <v>965</v>
          </cell>
          <cell r="N2810">
            <v>220</v>
          </cell>
          <cell r="O2810">
            <v>279.39999999999998</v>
          </cell>
          <cell r="P2810">
            <v>750.26</v>
          </cell>
          <cell r="Q2810">
            <v>1029.6600000000001</v>
          </cell>
        </row>
        <row r="2811">
          <cell r="A2811" t="str">
            <v>WG107</v>
          </cell>
          <cell r="B2811" t="str">
            <v>轴套</v>
          </cell>
          <cell r="C2811" t="str">
            <v>10T/9-12</v>
          </cell>
          <cell r="D2811" t="str">
            <v>只</v>
          </cell>
          <cell r="E2811">
            <v>290</v>
          </cell>
          <cell r="J2811">
            <v>290</v>
          </cell>
          <cell r="K2811">
            <v>614.79999999999995</v>
          </cell>
          <cell r="L2811">
            <v>922.2</v>
          </cell>
          <cell r="M2811">
            <v>1537</v>
          </cell>
        </row>
        <row r="2812">
          <cell r="A2812" t="str">
            <v>WG108</v>
          </cell>
          <cell r="B2812" t="str">
            <v>顶销</v>
          </cell>
          <cell r="C2812" t="str">
            <v>10T/9-13</v>
          </cell>
          <cell r="D2812" t="str">
            <v>只</v>
          </cell>
          <cell r="F2812">
            <v>700</v>
          </cell>
          <cell r="G2812">
            <v>1589</v>
          </cell>
          <cell r="H2812">
            <v>2383.5</v>
          </cell>
          <cell r="I2812">
            <v>3972.5</v>
          </cell>
          <cell r="J2812">
            <v>700</v>
          </cell>
          <cell r="K2812">
            <v>1589</v>
          </cell>
          <cell r="L2812">
            <v>2383.5</v>
          </cell>
          <cell r="M2812">
            <v>3972.5</v>
          </cell>
        </row>
        <row r="2813">
          <cell r="A2813" t="str">
            <v>WG109</v>
          </cell>
          <cell r="B2813" t="str">
            <v>轴</v>
          </cell>
          <cell r="C2813" t="str">
            <v>10T/9-20</v>
          </cell>
          <cell r="D2813" t="str">
            <v>只</v>
          </cell>
          <cell r="F2813">
            <v>400</v>
          </cell>
          <cell r="G2813">
            <v>1060</v>
          </cell>
          <cell r="H2813">
            <v>2240</v>
          </cell>
          <cell r="I2813">
            <v>3300</v>
          </cell>
          <cell r="J2813">
            <v>400</v>
          </cell>
          <cell r="K2813">
            <v>1060</v>
          </cell>
          <cell r="L2813">
            <v>2240</v>
          </cell>
          <cell r="M2813">
            <v>3300</v>
          </cell>
        </row>
        <row r="2814">
          <cell r="A2814" t="str">
            <v>WG110</v>
          </cell>
          <cell r="B2814" t="str">
            <v>拉杆</v>
          </cell>
          <cell r="C2814" t="str">
            <v>10T/9-24</v>
          </cell>
          <cell r="D2814" t="str">
            <v>只</v>
          </cell>
          <cell r="F2814">
            <v>120</v>
          </cell>
          <cell r="G2814">
            <v>942</v>
          </cell>
          <cell r="H2814">
            <v>201</v>
          </cell>
          <cell r="I2814">
            <v>1143</v>
          </cell>
          <cell r="J2814">
            <v>120</v>
          </cell>
          <cell r="K2814">
            <v>942</v>
          </cell>
          <cell r="L2814">
            <v>201</v>
          </cell>
          <cell r="M2814">
            <v>1143</v>
          </cell>
        </row>
        <row r="2815">
          <cell r="A2815" t="str">
            <v>WG111</v>
          </cell>
          <cell r="B2815" t="str">
            <v>直打棒</v>
          </cell>
          <cell r="C2815" t="str">
            <v>16T/1-6</v>
          </cell>
          <cell r="D2815" t="str">
            <v>只</v>
          </cell>
          <cell r="F2815">
            <v>1800</v>
          </cell>
          <cell r="G2815">
            <v>9540</v>
          </cell>
          <cell r="H2815">
            <v>17865.830000000002</v>
          </cell>
          <cell r="I2815">
            <v>27405.83</v>
          </cell>
          <cell r="J2815">
            <v>1540</v>
          </cell>
          <cell r="K2815">
            <v>8162</v>
          </cell>
          <cell r="L2815">
            <v>15284.5</v>
          </cell>
          <cell r="M2815">
            <v>23446.5</v>
          </cell>
          <cell r="N2815">
            <v>260</v>
          </cell>
          <cell r="O2815">
            <v>1378</v>
          </cell>
          <cell r="P2815">
            <v>2581.33</v>
          </cell>
          <cell r="Q2815">
            <v>3959.33</v>
          </cell>
        </row>
        <row r="2816">
          <cell r="A2816" t="str">
            <v>WG112</v>
          </cell>
          <cell r="B2816" t="str">
            <v>轴</v>
          </cell>
          <cell r="C2816" t="str">
            <v>16T/2-6</v>
          </cell>
          <cell r="D2816" t="str">
            <v>只</v>
          </cell>
          <cell r="F2816">
            <v>1280</v>
          </cell>
          <cell r="G2816">
            <v>2521.6</v>
          </cell>
          <cell r="H2816">
            <v>5286.4</v>
          </cell>
          <cell r="I2816">
            <v>7808</v>
          </cell>
          <cell r="J2816">
            <v>1280</v>
          </cell>
          <cell r="K2816">
            <v>2521.6</v>
          </cell>
          <cell r="L2816">
            <v>5286.4</v>
          </cell>
          <cell r="M2816">
            <v>7808</v>
          </cell>
        </row>
        <row r="2817">
          <cell r="A2817" t="str">
            <v>WG115</v>
          </cell>
          <cell r="B2817" t="str">
            <v>连接板</v>
          </cell>
          <cell r="C2817" t="str">
            <v>16T</v>
          </cell>
          <cell r="D2817" t="str">
            <v>只</v>
          </cell>
          <cell r="F2817">
            <v>900</v>
          </cell>
          <cell r="G2817">
            <v>4716</v>
          </cell>
          <cell r="H2817">
            <v>13936.5</v>
          </cell>
          <cell r="I2817">
            <v>18652.5</v>
          </cell>
          <cell r="J2817">
            <v>900</v>
          </cell>
          <cell r="K2817">
            <v>4716</v>
          </cell>
          <cell r="L2817">
            <v>13936.5</v>
          </cell>
          <cell r="M2817">
            <v>18652.5</v>
          </cell>
        </row>
        <row r="2818">
          <cell r="A2818" t="str">
            <v>WG116</v>
          </cell>
          <cell r="B2818" t="str">
            <v>顶销</v>
          </cell>
          <cell r="C2818" t="str">
            <v>16T/9-8</v>
          </cell>
          <cell r="D2818" t="str">
            <v>只</v>
          </cell>
          <cell r="F2818">
            <v>657</v>
          </cell>
          <cell r="G2818">
            <v>1432.26</v>
          </cell>
          <cell r="H2818">
            <v>2393.13</v>
          </cell>
          <cell r="I2818">
            <v>3825.39</v>
          </cell>
          <cell r="J2818">
            <v>210</v>
          </cell>
          <cell r="K2818">
            <v>457.8</v>
          </cell>
          <cell r="L2818">
            <v>765.45</v>
          </cell>
          <cell r="M2818">
            <v>1223.25</v>
          </cell>
          <cell r="N2818">
            <v>447</v>
          </cell>
          <cell r="O2818">
            <v>974.46</v>
          </cell>
          <cell r="P2818">
            <v>1627.68</v>
          </cell>
          <cell r="Q2818">
            <v>2602.14</v>
          </cell>
        </row>
        <row r="2819">
          <cell r="A2819" t="str">
            <v>WG118</v>
          </cell>
          <cell r="B2819" t="str">
            <v>轴</v>
          </cell>
          <cell r="C2819" t="str">
            <v>16T/9-33</v>
          </cell>
          <cell r="D2819" t="str">
            <v>只</v>
          </cell>
          <cell r="F2819">
            <v>687</v>
          </cell>
          <cell r="G2819">
            <v>4197.57</v>
          </cell>
          <cell r="H2819">
            <v>8237.1299999999992</v>
          </cell>
          <cell r="I2819">
            <v>12434.7</v>
          </cell>
          <cell r="J2819">
            <v>687</v>
          </cell>
          <cell r="K2819">
            <v>4197.57</v>
          </cell>
          <cell r="L2819">
            <v>8237.1299999999992</v>
          </cell>
          <cell r="M2819">
            <v>12434.7</v>
          </cell>
        </row>
        <row r="2820">
          <cell r="A2820" t="str">
            <v>WG119</v>
          </cell>
          <cell r="B2820" t="str">
            <v>固定螺栓</v>
          </cell>
          <cell r="C2820" t="str">
            <v>25T/1-16</v>
          </cell>
          <cell r="D2820" t="str">
            <v>只</v>
          </cell>
          <cell r="E2820">
            <v>279</v>
          </cell>
          <cell r="F2820">
            <v>1030</v>
          </cell>
          <cell r="G2820">
            <v>1442</v>
          </cell>
          <cell r="H2820">
            <v>16114.69</v>
          </cell>
          <cell r="I2820">
            <v>17556.689999999999</v>
          </cell>
          <cell r="J2820">
            <v>809</v>
          </cell>
          <cell r="K2820">
            <v>1132.5999999999999</v>
          </cell>
          <cell r="L2820">
            <v>12319.07</v>
          </cell>
          <cell r="M2820">
            <v>13451.67</v>
          </cell>
          <cell r="N2820">
            <v>500</v>
          </cell>
          <cell r="O2820">
            <v>700</v>
          </cell>
          <cell r="P2820">
            <v>7820.19</v>
          </cell>
          <cell r="Q2820">
            <v>8520.19</v>
          </cell>
        </row>
        <row r="2821">
          <cell r="A2821" t="str">
            <v>WG120</v>
          </cell>
          <cell r="B2821" t="str">
            <v>销轴</v>
          </cell>
          <cell r="C2821" t="str">
            <v>16T/9-35</v>
          </cell>
          <cell r="D2821" t="str">
            <v>只</v>
          </cell>
          <cell r="F2821">
            <v>1118</v>
          </cell>
          <cell r="G2821">
            <v>659.62</v>
          </cell>
          <cell r="H2821">
            <v>989.43</v>
          </cell>
          <cell r="I2821">
            <v>1649.05</v>
          </cell>
          <cell r="J2821">
            <v>1118</v>
          </cell>
          <cell r="K2821">
            <v>659.62</v>
          </cell>
          <cell r="L2821">
            <v>989.43</v>
          </cell>
          <cell r="M2821">
            <v>1649.05</v>
          </cell>
        </row>
        <row r="2822">
          <cell r="A2822" t="str">
            <v>WG121</v>
          </cell>
          <cell r="B2822" t="str">
            <v>上拉杆</v>
          </cell>
          <cell r="C2822" t="str">
            <v>16T/9-39</v>
          </cell>
          <cell r="D2822" t="str">
            <v>只</v>
          </cell>
          <cell r="F2822">
            <v>875</v>
          </cell>
          <cell r="G2822">
            <v>3298.75</v>
          </cell>
          <cell r="H2822">
            <v>5099.45</v>
          </cell>
          <cell r="I2822">
            <v>8398.2000000000007</v>
          </cell>
          <cell r="J2822">
            <v>575</v>
          </cell>
          <cell r="K2822">
            <v>2167.75</v>
          </cell>
          <cell r="L2822">
            <v>3352.25</v>
          </cell>
          <cell r="M2822">
            <v>5520</v>
          </cell>
          <cell r="N2822">
            <v>300</v>
          </cell>
          <cell r="O2822">
            <v>1131</v>
          </cell>
          <cell r="P2822">
            <v>1747.2</v>
          </cell>
          <cell r="Q2822">
            <v>2878.2</v>
          </cell>
        </row>
        <row r="2823">
          <cell r="A2823" t="str">
            <v>WG122</v>
          </cell>
          <cell r="B2823" t="str">
            <v>下拉杆</v>
          </cell>
          <cell r="C2823" t="str">
            <v>16T/9-40</v>
          </cell>
          <cell r="D2823" t="str">
            <v>只</v>
          </cell>
          <cell r="F2823">
            <v>1018</v>
          </cell>
          <cell r="G2823">
            <v>4051.64</v>
          </cell>
          <cell r="H2823">
            <v>6284.02</v>
          </cell>
          <cell r="I2823">
            <v>10335.66</v>
          </cell>
          <cell r="J2823">
            <v>419</v>
          </cell>
          <cell r="K2823">
            <v>1667.62</v>
          </cell>
          <cell r="L2823">
            <v>2585.23</v>
          </cell>
          <cell r="M2823">
            <v>4252.8500000000004</v>
          </cell>
          <cell r="N2823">
            <v>599</v>
          </cell>
          <cell r="O2823">
            <v>2384.02</v>
          </cell>
          <cell r="P2823">
            <v>3698.79</v>
          </cell>
          <cell r="Q2823">
            <v>6082.81</v>
          </cell>
        </row>
        <row r="2824">
          <cell r="A2824" t="str">
            <v>WG123</v>
          </cell>
          <cell r="B2824" t="str">
            <v>轴</v>
          </cell>
          <cell r="C2824" t="str">
            <v>16T/9-42</v>
          </cell>
          <cell r="D2824" t="str">
            <v>只</v>
          </cell>
          <cell r="F2824">
            <v>620</v>
          </cell>
          <cell r="G2824">
            <v>2728</v>
          </cell>
          <cell r="H2824">
            <v>4725.82</v>
          </cell>
          <cell r="I2824">
            <v>7453.82</v>
          </cell>
          <cell r="J2824">
            <v>420</v>
          </cell>
          <cell r="K2824">
            <v>1848</v>
          </cell>
          <cell r="L2824">
            <v>3202.5</v>
          </cell>
          <cell r="M2824">
            <v>5050.5</v>
          </cell>
          <cell r="N2824">
            <v>200</v>
          </cell>
          <cell r="O2824">
            <v>880</v>
          </cell>
          <cell r="P2824">
            <v>1523.32</v>
          </cell>
          <cell r="Q2824">
            <v>2403.3200000000002</v>
          </cell>
        </row>
        <row r="2825">
          <cell r="A2825" t="str">
            <v>WG124</v>
          </cell>
          <cell r="B2825" t="str">
            <v>小轴</v>
          </cell>
          <cell r="C2825" t="str">
            <v>16T/9-44</v>
          </cell>
          <cell r="D2825" t="str">
            <v>只</v>
          </cell>
          <cell r="F2825">
            <v>1579</v>
          </cell>
          <cell r="G2825">
            <v>978.98</v>
          </cell>
          <cell r="H2825">
            <v>1468.47</v>
          </cell>
          <cell r="I2825">
            <v>2447.4499999999998</v>
          </cell>
          <cell r="J2825">
            <v>1179</v>
          </cell>
          <cell r="K2825">
            <v>730.98</v>
          </cell>
          <cell r="L2825">
            <v>1096.47</v>
          </cell>
          <cell r="M2825">
            <v>1827.45</v>
          </cell>
          <cell r="N2825">
            <v>400</v>
          </cell>
          <cell r="O2825">
            <v>248</v>
          </cell>
          <cell r="P2825">
            <v>372</v>
          </cell>
          <cell r="Q2825">
            <v>620</v>
          </cell>
        </row>
        <row r="2826">
          <cell r="A2826" t="str">
            <v>WG125</v>
          </cell>
          <cell r="B2826" t="str">
            <v>直打棒</v>
          </cell>
          <cell r="C2826" t="str">
            <v>25T/1-6</v>
          </cell>
          <cell r="D2826" t="str">
            <v>只</v>
          </cell>
          <cell r="E2826">
            <v>184</v>
          </cell>
          <cell r="F2826">
            <v>533</v>
          </cell>
          <cell r="G2826">
            <v>3475.16</v>
          </cell>
          <cell r="H2826">
            <v>5593.67</v>
          </cell>
          <cell r="I2826">
            <v>9068.83</v>
          </cell>
          <cell r="J2826">
            <v>717</v>
          </cell>
          <cell r="K2826">
            <v>4674.84</v>
          </cell>
          <cell r="L2826">
            <v>7393.3</v>
          </cell>
          <cell r="M2826">
            <v>12068.14</v>
          </cell>
        </row>
        <row r="2827">
          <cell r="A2827" t="str">
            <v>WG126</v>
          </cell>
          <cell r="B2827" t="str">
            <v>双头螺丝</v>
          </cell>
          <cell r="C2827" t="str">
            <v>42*150/1-14</v>
          </cell>
          <cell r="D2827" t="str">
            <v>只</v>
          </cell>
          <cell r="F2827">
            <v>859</v>
          </cell>
          <cell r="G2827">
            <v>8650.1299999999992</v>
          </cell>
          <cell r="H2827">
            <v>20895.27</v>
          </cell>
          <cell r="I2827">
            <v>29545.4</v>
          </cell>
          <cell r="J2827">
            <v>349</v>
          </cell>
          <cell r="K2827">
            <v>3514.43</v>
          </cell>
          <cell r="L2827">
            <v>8491.17</v>
          </cell>
          <cell r="M2827">
            <v>12005.6</v>
          </cell>
          <cell r="N2827">
            <v>510</v>
          </cell>
          <cell r="O2827">
            <v>5135.7</v>
          </cell>
          <cell r="P2827">
            <v>12404.1</v>
          </cell>
          <cell r="Q2827">
            <v>17539.8</v>
          </cell>
        </row>
        <row r="2828">
          <cell r="A2828" t="str">
            <v>WG127</v>
          </cell>
          <cell r="B2828" t="str">
            <v>底脚螺丝</v>
          </cell>
          <cell r="C2828" t="str">
            <v>24*850</v>
          </cell>
          <cell r="D2828" t="str">
            <v>只</v>
          </cell>
          <cell r="F2828">
            <v>65</v>
          </cell>
          <cell r="G2828">
            <v>3250</v>
          </cell>
          <cell r="H2828">
            <v>608.75</v>
          </cell>
          <cell r="I2828">
            <v>3858.75</v>
          </cell>
          <cell r="J2828">
            <v>50</v>
          </cell>
          <cell r="K2828">
            <v>2500</v>
          </cell>
          <cell r="L2828">
            <v>477.5</v>
          </cell>
          <cell r="M2828">
            <v>2977.5</v>
          </cell>
          <cell r="N2828">
            <v>15</v>
          </cell>
          <cell r="O2828">
            <v>750</v>
          </cell>
          <cell r="P2828">
            <v>131.25</v>
          </cell>
          <cell r="Q2828">
            <v>881.25</v>
          </cell>
        </row>
        <row r="2829">
          <cell r="A2829" t="str">
            <v>WG128</v>
          </cell>
          <cell r="B2829" t="str">
            <v>底脚螺丝</v>
          </cell>
          <cell r="C2829" t="str">
            <v>100T</v>
          </cell>
          <cell r="D2829" t="str">
            <v>只</v>
          </cell>
          <cell r="F2829">
            <v>340</v>
          </cell>
          <cell r="G2829">
            <v>4114</v>
          </cell>
          <cell r="H2829">
            <v>16133.95</v>
          </cell>
          <cell r="I2829">
            <v>20247.95</v>
          </cell>
          <cell r="J2829">
            <v>190</v>
          </cell>
          <cell r="K2829">
            <v>2299</v>
          </cell>
          <cell r="L2829">
            <v>9015.5</v>
          </cell>
          <cell r="M2829">
            <v>11314.5</v>
          </cell>
          <cell r="N2829">
            <v>150</v>
          </cell>
          <cell r="O2829">
            <v>1815</v>
          </cell>
          <cell r="P2829">
            <v>7118.45</v>
          </cell>
          <cell r="Q2829">
            <v>8933.4500000000007</v>
          </cell>
        </row>
        <row r="2830">
          <cell r="A2830" t="str">
            <v>WG129</v>
          </cell>
          <cell r="B2830" t="str">
            <v>双头螺丝</v>
          </cell>
          <cell r="C2830" t="str">
            <v>100T/1-14</v>
          </cell>
          <cell r="D2830" t="str">
            <v>只</v>
          </cell>
          <cell r="F2830">
            <v>280</v>
          </cell>
          <cell r="G2830">
            <v>1677.2</v>
          </cell>
          <cell r="H2830">
            <v>10983.8</v>
          </cell>
          <cell r="I2830">
            <v>12661</v>
          </cell>
          <cell r="J2830">
            <v>280</v>
          </cell>
          <cell r="K2830">
            <v>1677.2</v>
          </cell>
          <cell r="L2830">
            <v>10983.8</v>
          </cell>
          <cell r="M2830">
            <v>12661</v>
          </cell>
        </row>
        <row r="2831">
          <cell r="A2831" t="str">
            <v>WG140</v>
          </cell>
          <cell r="B2831" t="str">
            <v>刹铁组合</v>
          </cell>
          <cell r="C2831" t="str">
            <v>工装</v>
          </cell>
          <cell r="D2831" t="str">
            <v>只</v>
          </cell>
          <cell r="E2831">
            <v>93</v>
          </cell>
          <cell r="F2831">
            <v>287</v>
          </cell>
          <cell r="G2831">
            <v>14350</v>
          </cell>
          <cell r="H2831">
            <v>21525</v>
          </cell>
          <cell r="I2831">
            <v>35875</v>
          </cell>
          <cell r="J2831">
            <v>380</v>
          </cell>
          <cell r="K2831">
            <v>19000</v>
          </cell>
          <cell r="L2831">
            <v>28500</v>
          </cell>
          <cell r="M2831">
            <v>47500</v>
          </cell>
        </row>
        <row r="2832">
          <cell r="A2832" t="str">
            <v>WG145</v>
          </cell>
          <cell r="B2832" t="str">
            <v>罩壳撑子-条板</v>
          </cell>
          <cell r="C2832" t="str">
            <v>10T/7-3</v>
          </cell>
          <cell r="D2832" t="str">
            <v>只</v>
          </cell>
          <cell r="F2832">
            <v>1075</v>
          </cell>
          <cell r="G2832">
            <v>2096.25</v>
          </cell>
          <cell r="H2832">
            <v>3898</v>
          </cell>
          <cell r="I2832">
            <v>5994.25</v>
          </cell>
          <cell r="J2832">
            <v>975</v>
          </cell>
          <cell r="K2832">
            <v>1901.25</v>
          </cell>
          <cell r="L2832">
            <v>3534.38</v>
          </cell>
          <cell r="M2832">
            <v>5435.63</v>
          </cell>
          <cell r="N2832">
            <v>100</v>
          </cell>
          <cell r="O2832">
            <v>195</v>
          </cell>
          <cell r="P2832">
            <v>363.62</v>
          </cell>
          <cell r="Q2832">
            <v>558.62</v>
          </cell>
        </row>
        <row r="2833">
          <cell r="A2833" t="str">
            <v>WG146</v>
          </cell>
          <cell r="B2833" t="str">
            <v>轴位螺钉</v>
          </cell>
          <cell r="C2833" t="str">
            <v>10T/9-16</v>
          </cell>
          <cell r="D2833" t="str">
            <v>只</v>
          </cell>
          <cell r="F2833">
            <v>400</v>
          </cell>
          <cell r="G2833">
            <v>956</v>
          </cell>
          <cell r="H2833">
            <v>1434</v>
          </cell>
          <cell r="I2833">
            <v>2390</v>
          </cell>
          <cell r="J2833">
            <v>400</v>
          </cell>
          <cell r="K2833">
            <v>956</v>
          </cell>
          <cell r="L2833">
            <v>1434</v>
          </cell>
          <cell r="M2833">
            <v>2390</v>
          </cell>
        </row>
        <row r="2834">
          <cell r="A2834" t="str">
            <v>WG148</v>
          </cell>
          <cell r="B2834" t="str">
            <v>销轴</v>
          </cell>
          <cell r="C2834" t="str">
            <v>10T/9-18</v>
          </cell>
          <cell r="D2834" t="str">
            <v>只</v>
          </cell>
          <cell r="F2834">
            <v>870</v>
          </cell>
          <cell r="G2834">
            <v>2227.1999999999998</v>
          </cell>
          <cell r="H2834">
            <v>3340.8</v>
          </cell>
          <cell r="I2834">
            <v>5568</v>
          </cell>
          <cell r="J2834">
            <v>870</v>
          </cell>
          <cell r="K2834">
            <v>2227.1999999999998</v>
          </cell>
          <cell r="L2834">
            <v>3340.8</v>
          </cell>
          <cell r="M2834">
            <v>5568</v>
          </cell>
        </row>
        <row r="2835">
          <cell r="A2835" t="str">
            <v>WG150</v>
          </cell>
          <cell r="B2835" t="str">
            <v>销轴</v>
          </cell>
          <cell r="C2835" t="str">
            <v>10T/9-23</v>
          </cell>
          <cell r="D2835" t="str">
            <v>只</v>
          </cell>
          <cell r="F2835">
            <v>420</v>
          </cell>
          <cell r="G2835">
            <v>1436.4</v>
          </cell>
          <cell r="H2835">
            <v>2154.6</v>
          </cell>
          <cell r="I2835">
            <v>3591</v>
          </cell>
          <cell r="J2835">
            <v>420</v>
          </cell>
          <cell r="K2835">
            <v>1436.4</v>
          </cell>
          <cell r="L2835">
            <v>2154.6</v>
          </cell>
          <cell r="M2835">
            <v>3591</v>
          </cell>
        </row>
        <row r="2836">
          <cell r="A2836" t="str">
            <v>WG151</v>
          </cell>
          <cell r="B2836" t="str">
            <v>长小轴</v>
          </cell>
          <cell r="C2836" t="str">
            <v>16T/2-2</v>
          </cell>
          <cell r="D2836" t="str">
            <v>根</v>
          </cell>
          <cell r="F2836">
            <v>1451</v>
          </cell>
          <cell r="G2836">
            <v>5731.45</v>
          </cell>
          <cell r="H2836">
            <v>13569.12</v>
          </cell>
          <cell r="I2836">
            <v>19300.57</v>
          </cell>
          <cell r="J2836">
            <v>1151</v>
          </cell>
          <cell r="K2836">
            <v>4546.45</v>
          </cell>
          <cell r="L2836">
            <v>10761.85</v>
          </cell>
          <cell r="M2836">
            <v>15308.3</v>
          </cell>
          <cell r="N2836">
            <v>300</v>
          </cell>
          <cell r="O2836">
            <v>1185</v>
          </cell>
          <cell r="P2836">
            <v>2807.27</v>
          </cell>
          <cell r="Q2836">
            <v>3992.27</v>
          </cell>
        </row>
        <row r="2837">
          <cell r="A2837" t="str">
            <v>WG153</v>
          </cell>
          <cell r="B2837" t="str">
            <v>连接板</v>
          </cell>
          <cell r="C2837" t="str">
            <v>16T/7-7</v>
          </cell>
          <cell r="D2837" t="str">
            <v>只</v>
          </cell>
          <cell r="F2837">
            <v>520</v>
          </cell>
          <cell r="G2837">
            <v>1560</v>
          </cell>
          <cell r="H2837">
            <v>9217</v>
          </cell>
          <cell r="I2837">
            <v>10777</v>
          </cell>
          <cell r="J2837">
            <v>520</v>
          </cell>
          <cell r="K2837">
            <v>1560</v>
          </cell>
          <cell r="L2837">
            <v>9217</v>
          </cell>
          <cell r="M2837">
            <v>10777</v>
          </cell>
        </row>
        <row r="2838">
          <cell r="A2838" t="str">
            <v>WG155</v>
          </cell>
          <cell r="B2838" t="str">
            <v>小轴</v>
          </cell>
          <cell r="C2838" t="str">
            <v>16T/9-10</v>
          </cell>
          <cell r="D2838" t="str">
            <v>只</v>
          </cell>
          <cell r="F2838">
            <v>1442</v>
          </cell>
          <cell r="G2838">
            <v>3979.92</v>
          </cell>
          <cell r="H2838">
            <v>6084.81</v>
          </cell>
          <cell r="I2838">
            <v>10064.73</v>
          </cell>
          <cell r="J2838">
            <v>877</v>
          </cell>
          <cell r="K2838">
            <v>2420.52</v>
          </cell>
          <cell r="L2838">
            <v>3696.56</v>
          </cell>
          <cell r="M2838">
            <v>6117.08</v>
          </cell>
          <cell r="N2838">
            <v>565</v>
          </cell>
          <cell r="O2838">
            <v>1559.4</v>
          </cell>
          <cell r="P2838">
            <v>2388.25</v>
          </cell>
          <cell r="Q2838">
            <v>3947.65</v>
          </cell>
        </row>
        <row r="2839">
          <cell r="A2839" t="str">
            <v>WG156</v>
          </cell>
          <cell r="B2839" t="str">
            <v>板</v>
          </cell>
          <cell r="C2839" t="str">
            <v>16T/9-15</v>
          </cell>
          <cell r="D2839" t="str">
            <v>只</v>
          </cell>
          <cell r="E2839">
            <v>188</v>
          </cell>
          <cell r="F2839">
            <v>1797</v>
          </cell>
          <cell r="G2839">
            <v>5966.04</v>
          </cell>
          <cell r="H2839">
            <v>10561.22</v>
          </cell>
          <cell r="I2839">
            <v>16527.259999999998</v>
          </cell>
          <cell r="J2839">
            <v>1486</v>
          </cell>
          <cell r="K2839">
            <v>4933.5200000000004</v>
          </cell>
          <cell r="L2839">
            <v>8568.48</v>
          </cell>
          <cell r="M2839">
            <v>13502</v>
          </cell>
          <cell r="N2839">
            <v>499</v>
          </cell>
          <cell r="O2839">
            <v>1656.68</v>
          </cell>
          <cell r="P2839">
            <v>2928.98</v>
          </cell>
          <cell r="Q2839">
            <v>4585.66</v>
          </cell>
        </row>
        <row r="2840">
          <cell r="A2840" t="str">
            <v>WG158</v>
          </cell>
          <cell r="B2840" t="str">
            <v>左右夹紧块</v>
          </cell>
          <cell r="C2840" t="str">
            <v>16T/9-28/29</v>
          </cell>
          <cell r="D2840" t="str">
            <v>只</v>
          </cell>
          <cell r="F2840">
            <v>719</v>
          </cell>
          <cell r="G2840">
            <v>6104.31</v>
          </cell>
          <cell r="H2840">
            <v>33295.97</v>
          </cell>
          <cell r="I2840">
            <v>39400.28</v>
          </cell>
          <cell r="J2840">
            <v>519</v>
          </cell>
          <cell r="K2840">
            <v>4406.3100000000004</v>
          </cell>
          <cell r="L2840">
            <v>24034.89</v>
          </cell>
          <cell r="M2840">
            <v>28441.200000000001</v>
          </cell>
          <cell r="N2840">
            <v>200</v>
          </cell>
          <cell r="O2840">
            <v>1698</v>
          </cell>
          <cell r="P2840">
            <v>9261.08</v>
          </cell>
          <cell r="Q2840">
            <v>10959.08</v>
          </cell>
        </row>
        <row r="2841">
          <cell r="A2841" t="str">
            <v>WG160</v>
          </cell>
          <cell r="B2841" t="str">
            <v>条板.连接板</v>
          </cell>
          <cell r="C2841" t="str">
            <v>6.3T/7-3</v>
          </cell>
          <cell r="D2841" t="str">
            <v>只</v>
          </cell>
          <cell r="F2841">
            <v>100</v>
          </cell>
          <cell r="G2841">
            <v>290</v>
          </cell>
          <cell r="H2841">
            <v>477.5</v>
          </cell>
          <cell r="I2841">
            <v>767.5</v>
          </cell>
          <cell r="J2841">
            <v>100</v>
          </cell>
          <cell r="K2841">
            <v>290</v>
          </cell>
          <cell r="L2841">
            <v>477.5</v>
          </cell>
          <cell r="M2841">
            <v>767.5</v>
          </cell>
        </row>
        <row r="2842">
          <cell r="A2842" t="str">
            <v>WG161</v>
          </cell>
          <cell r="B2842" t="str">
            <v>地脚螺丝</v>
          </cell>
          <cell r="C2842" t="str">
            <v>63T</v>
          </cell>
          <cell r="D2842" t="str">
            <v>只</v>
          </cell>
          <cell r="E2842">
            <v>340</v>
          </cell>
          <cell r="J2842">
            <v>340</v>
          </cell>
          <cell r="K2842">
            <v>2067.1999999999998</v>
          </cell>
          <cell r="L2842">
            <v>3100.8</v>
          </cell>
          <cell r="M2842">
            <v>5168</v>
          </cell>
        </row>
        <row r="2843">
          <cell r="A2843" t="str">
            <v>WG162</v>
          </cell>
          <cell r="B2843" t="str">
            <v>双头螺丝</v>
          </cell>
          <cell r="C2843" t="str">
            <v>42*150</v>
          </cell>
          <cell r="D2843" t="str">
            <v>只</v>
          </cell>
          <cell r="F2843">
            <v>249</v>
          </cell>
          <cell r="G2843">
            <v>2507.4299999999998</v>
          </cell>
          <cell r="H2843">
            <v>6058.17</v>
          </cell>
          <cell r="I2843">
            <v>8565.6</v>
          </cell>
          <cell r="J2843">
            <v>249</v>
          </cell>
          <cell r="K2843">
            <v>2507.4299999999998</v>
          </cell>
          <cell r="L2843">
            <v>6058.17</v>
          </cell>
          <cell r="M2843">
            <v>8565.6</v>
          </cell>
        </row>
        <row r="2844">
          <cell r="A2844" t="str">
            <v>WG166</v>
          </cell>
          <cell r="B2844" t="str">
            <v>螺杆</v>
          </cell>
          <cell r="C2844" t="str">
            <v>10T/1-12</v>
          </cell>
          <cell r="D2844" t="str">
            <v>只</v>
          </cell>
          <cell r="F2844">
            <v>130</v>
          </cell>
          <cell r="G2844">
            <v>2979.6</v>
          </cell>
          <cell r="H2844">
            <v>7186.4</v>
          </cell>
          <cell r="I2844">
            <v>10166</v>
          </cell>
          <cell r="J2844">
            <v>130</v>
          </cell>
          <cell r="K2844">
            <v>2979.6</v>
          </cell>
          <cell r="L2844">
            <v>7186.4</v>
          </cell>
          <cell r="M2844">
            <v>10166</v>
          </cell>
        </row>
        <row r="2845">
          <cell r="A2845" t="str">
            <v>WG181</v>
          </cell>
          <cell r="B2845" t="str">
            <v>内.外滑轨</v>
          </cell>
          <cell r="D2845" t="str">
            <v>只</v>
          </cell>
          <cell r="P2845">
            <v>-1095.45</v>
          </cell>
          <cell r="Q2845">
            <v>-1095.45</v>
          </cell>
        </row>
        <row r="2846">
          <cell r="A2846" t="str">
            <v>WG185</v>
          </cell>
          <cell r="B2846" t="str">
            <v>套</v>
          </cell>
          <cell r="C2846" t="str">
            <v>6.3T/6-10</v>
          </cell>
          <cell r="D2846" t="str">
            <v>只</v>
          </cell>
          <cell r="F2846">
            <v>150</v>
          </cell>
          <cell r="G2846">
            <v>694.5</v>
          </cell>
          <cell r="H2846">
            <v>1386.75</v>
          </cell>
          <cell r="I2846">
            <v>2081.25</v>
          </cell>
          <cell r="J2846">
            <v>100</v>
          </cell>
          <cell r="K2846">
            <v>463</v>
          </cell>
          <cell r="L2846">
            <v>924.5</v>
          </cell>
          <cell r="M2846">
            <v>1387.5</v>
          </cell>
          <cell r="N2846">
            <v>50</v>
          </cell>
          <cell r="O2846">
            <v>231.5</v>
          </cell>
          <cell r="P2846">
            <v>462.25</v>
          </cell>
          <cell r="Q2846">
            <v>693.75</v>
          </cell>
        </row>
        <row r="2847">
          <cell r="A2847" t="str">
            <v>WG186</v>
          </cell>
          <cell r="B2847" t="str">
            <v>内套</v>
          </cell>
          <cell r="C2847" t="str">
            <v>40T/3-13</v>
          </cell>
          <cell r="D2847" t="str">
            <v>只</v>
          </cell>
          <cell r="F2847">
            <v>10</v>
          </cell>
          <cell r="G2847">
            <v>1460.6</v>
          </cell>
          <cell r="H2847">
            <v>2742.15</v>
          </cell>
          <cell r="I2847">
            <v>4202.75</v>
          </cell>
          <cell r="J2847">
            <v>10</v>
          </cell>
          <cell r="K2847">
            <v>1460.6</v>
          </cell>
          <cell r="L2847">
            <v>2742.15</v>
          </cell>
          <cell r="M2847">
            <v>4202.75</v>
          </cell>
        </row>
        <row r="2848">
          <cell r="A2848" t="str">
            <v>WG187</v>
          </cell>
          <cell r="B2848" t="str">
            <v>内套</v>
          </cell>
          <cell r="C2848" t="str">
            <v>80T/3-13</v>
          </cell>
          <cell r="D2848" t="str">
            <v>只</v>
          </cell>
          <cell r="F2848">
            <v>12</v>
          </cell>
          <cell r="G2848">
            <v>3123.72</v>
          </cell>
          <cell r="H2848">
            <v>6254.88</v>
          </cell>
          <cell r="I2848">
            <v>9378.6</v>
          </cell>
          <cell r="J2848">
            <v>12</v>
          </cell>
          <cell r="K2848">
            <v>3123.72</v>
          </cell>
          <cell r="L2848">
            <v>6254.88</v>
          </cell>
          <cell r="M2848">
            <v>9378.6</v>
          </cell>
        </row>
        <row r="2849">
          <cell r="A2849" t="str">
            <v>WG191</v>
          </cell>
          <cell r="B2849" t="str">
            <v>传动轴</v>
          </cell>
          <cell r="C2849" t="str">
            <v>25T</v>
          </cell>
          <cell r="D2849" t="str">
            <v>只</v>
          </cell>
          <cell r="F2849">
            <v>277</v>
          </cell>
          <cell r="G2849">
            <v>45505.56</v>
          </cell>
          <cell r="H2849">
            <v>-1576.13</v>
          </cell>
          <cell r="I2849">
            <v>43929.43</v>
          </cell>
          <cell r="J2849">
            <v>277</v>
          </cell>
          <cell r="K2849">
            <v>45505.56</v>
          </cell>
          <cell r="L2849">
            <v>-1576.13</v>
          </cell>
          <cell r="M2849">
            <v>43929.43</v>
          </cell>
        </row>
        <row r="2850">
          <cell r="A2850" t="str">
            <v>WG192</v>
          </cell>
          <cell r="B2850" t="str">
            <v>传动轴</v>
          </cell>
          <cell r="C2850" t="str">
            <v>40T</v>
          </cell>
          <cell r="D2850" t="str">
            <v>只</v>
          </cell>
          <cell r="F2850">
            <v>161</v>
          </cell>
          <cell r="G2850">
            <v>41930.839999999997</v>
          </cell>
          <cell r="H2850">
            <v>777.63</v>
          </cell>
          <cell r="I2850">
            <v>42708.47</v>
          </cell>
          <cell r="J2850">
            <v>161</v>
          </cell>
          <cell r="K2850">
            <v>41930.839999999997</v>
          </cell>
          <cell r="L2850">
            <v>777.63</v>
          </cell>
          <cell r="M2850">
            <v>42708.47</v>
          </cell>
        </row>
        <row r="2851">
          <cell r="A2851" t="str">
            <v>WG193</v>
          </cell>
          <cell r="B2851" t="str">
            <v>传动轴</v>
          </cell>
          <cell r="C2851" t="str">
            <v>63T</v>
          </cell>
          <cell r="D2851" t="str">
            <v>只</v>
          </cell>
          <cell r="F2851">
            <v>28</v>
          </cell>
          <cell r="G2851">
            <v>10871.28</v>
          </cell>
          <cell r="H2851">
            <v>-3301.2</v>
          </cell>
          <cell r="I2851">
            <v>7570.08</v>
          </cell>
          <cell r="J2851">
            <v>28</v>
          </cell>
          <cell r="K2851">
            <v>10871.28</v>
          </cell>
          <cell r="L2851">
            <v>-3301.2</v>
          </cell>
          <cell r="M2851">
            <v>7570.08</v>
          </cell>
        </row>
        <row r="2852">
          <cell r="A2852" t="str">
            <v>WG195</v>
          </cell>
          <cell r="B2852" t="str">
            <v>螺杆</v>
          </cell>
          <cell r="C2852" t="str">
            <v>10T/1-12</v>
          </cell>
          <cell r="D2852" t="str">
            <v>只</v>
          </cell>
          <cell r="F2852">
            <v>508</v>
          </cell>
          <cell r="G2852">
            <v>29113.48</v>
          </cell>
          <cell r="H2852">
            <v>16869.830000000002</v>
          </cell>
          <cell r="I2852">
            <v>45983.31</v>
          </cell>
          <cell r="J2852">
            <v>192</v>
          </cell>
          <cell r="K2852">
            <v>11003.52</v>
          </cell>
          <cell r="L2852">
            <v>4010.88</v>
          </cell>
          <cell r="M2852">
            <v>15014.4</v>
          </cell>
          <cell r="N2852">
            <v>316</v>
          </cell>
          <cell r="O2852">
            <v>18109.96</v>
          </cell>
          <cell r="P2852">
            <v>12858.95</v>
          </cell>
          <cell r="Q2852">
            <v>30968.91</v>
          </cell>
        </row>
        <row r="2853">
          <cell r="A2853" t="str">
            <v>WG196</v>
          </cell>
          <cell r="B2853" t="str">
            <v>推料器</v>
          </cell>
          <cell r="C2853" t="str">
            <v>10T/4-4</v>
          </cell>
          <cell r="D2853" t="str">
            <v>只</v>
          </cell>
          <cell r="E2853">
            <v>119</v>
          </cell>
          <cell r="F2853">
            <v>130</v>
          </cell>
          <cell r="G2853">
            <v>4446</v>
          </cell>
          <cell r="H2853">
            <v>526.5</v>
          </cell>
          <cell r="I2853">
            <v>4972.5</v>
          </cell>
          <cell r="J2853">
            <v>249</v>
          </cell>
          <cell r="K2853">
            <v>8515.7999999999993</v>
          </cell>
          <cell r="L2853">
            <v>526.5</v>
          </cell>
          <cell r="M2853">
            <v>9042.2999999999993</v>
          </cell>
        </row>
        <row r="2854">
          <cell r="A2854" t="str">
            <v>WG197</v>
          </cell>
          <cell r="B2854" t="str">
            <v>中套</v>
          </cell>
          <cell r="C2854" t="str">
            <v>16T/3-4</v>
          </cell>
          <cell r="D2854" t="str">
            <v>只</v>
          </cell>
          <cell r="E2854">
            <v>212</v>
          </cell>
          <cell r="F2854">
            <v>1537</v>
          </cell>
          <cell r="G2854">
            <v>443240.06</v>
          </cell>
          <cell r="H2854">
            <v>20450.27</v>
          </cell>
          <cell r="I2854">
            <v>463690.33</v>
          </cell>
          <cell r="J2854">
            <v>1181</v>
          </cell>
          <cell r="K2854">
            <v>340576.78</v>
          </cell>
          <cell r="L2854">
            <v>19858.61</v>
          </cell>
          <cell r="M2854">
            <v>360435.39</v>
          </cell>
          <cell r="N2854">
            <v>568</v>
          </cell>
          <cell r="O2854">
            <v>163799.84</v>
          </cell>
          <cell r="P2854">
            <v>590.6</v>
          </cell>
          <cell r="Q2854">
            <v>164390.44</v>
          </cell>
        </row>
        <row r="2855">
          <cell r="A2855" t="str">
            <v>WG199</v>
          </cell>
          <cell r="B2855" t="str">
            <v>拉板</v>
          </cell>
          <cell r="C2855" t="str">
            <v>16T/9-36</v>
          </cell>
          <cell r="D2855" t="str">
            <v>只</v>
          </cell>
          <cell r="F2855">
            <v>931</v>
          </cell>
          <cell r="G2855">
            <v>7261.8</v>
          </cell>
          <cell r="H2855">
            <v>998.62</v>
          </cell>
          <cell r="I2855">
            <v>8260.42</v>
          </cell>
          <cell r="J2855">
            <v>631</v>
          </cell>
          <cell r="K2855">
            <v>4921.8</v>
          </cell>
          <cell r="L2855">
            <v>678.33</v>
          </cell>
          <cell r="M2855">
            <v>5600.13</v>
          </cell>
          <cell r="N2855">
            <v>300</v>
          </cell>
          <cell r="O2855">
            <v>2340</v>
          </cell>
          <cell r="P2855">
            <v>320.29000000000002</v>
          </cell>
          <cell r="Q2855">
            <v>2660.29</v>
          </cell>
        </row>
        <row r="2856">
          <cell r="A2856" t="str">
            <v>WG202</v>
          </cell>
          <cell r="B2856" t="str">
            <v>轴</v>
          </cell>
          <cell r="C2856" t="str">
            <v>6.3T/9-6</v>
          </cell>
          <cell r="D2856" t="str">
            <v>只</v>
          </cell>
          <cell r="E2856">
            <v>100</v>
          </cell>
          <cell r="F2856">
            <v>1077</v>
          </cell>
          <cell r="G2856">
            <v>13785.6</v>
          </cell>
          <cell r="H2856">
            <v>2662.1</v>
          </cell>
          <cell r="I2856">
            <v>16447.7</v>
          </cell>
          <cell r="J2856">
            <v>1177</v>
          </cell>
          <cell r="K2856">
            <v>15065.6</v>
          </cell>
          <cell r="L2856">
            <v>2662.1</v>
          </cell>
          <cell r="M2856">
            <v>17727.7</v>
          </cell>
        </row>
        <row r="2857">
          <cell r="A2857" t="str">
            <v>WG204</v>
          </cell>
          <cell r="B2857" t="str">
            <v>小轴</v>
          </cell>
          <cell r="C2857" t="str">
            <v>6.3T/9-9</v>
          </cell>
          <cell r="D2857" t="str">
            <v>只</v>
          </cell>
          <cell r="F2857">
            <v>902</v>
          </cell>
          <cell r="G2857">
            <v>7035.6</v>
          </cell>
          <cell r="I2857">
            <v>7035.6</v>
          </cell>
          <cell r="J2857">
            <v>902</v>
          </cell>
          <cell r="K2857">
            <v>7035.6</v>
          </cell>
          <cell r="M2857">
            <v>7035.6</v>
          </cell>
        </row>
        <row r="2858">
          <cell r="A2858" t="str">
            <v>WG206</v>
          </cell>
          <cell r="B2858" t="str">
            <v>直打棒</v>
          </cell>
          <cell r="C2858" t="str">
            <v>25T/1-6</v>
          </cell>
          <cell r="D2858" t="str">
            <v>只</v>
          </cell>
          <cell r="F2858">
            <v>624</v>
          </cell>
          <cell r="G2858">
            <v>10171.200000000001</v>
          </cell>
          <cell r="H2858">
            <v>1388.45</v>
          </cell>
          <cell r="I2858">
            <v>11559.65</v>
          </cell>
          <cell r="J2858">
            <v>199</v>
          </cell>
          <cell r="K2858">
            <v>3243.7</v>
          </cell>
          <cell r="L2858">
            <v>442.78</v>
          </cell>
          <cell r="M2858">
            <v>3686.48</v>
          </cell>
          <cell r="N2858">
            <v>425</v>
          </cell>
          <cell r="O2858">
            <v>6927.5</v>
          </cell>
          <cell r="P2858">
            <v>945.67</v>
          </cell>
          <cell r="Q2858">
            <v>7873.17</v>
          </cell>
        </row>
        <row r="2859">
          <cell r="A2859" t="str">
            <v>WG207</v>
          </cell>
          <cell r="B2859" t="str">
            <v>指针</v>
          </cell>
          <cell r="C2859" t="str">
            <v>25T/4-18</v>
          </cell>
          <cell r="D2859" t="str">
            <v>只</v>
          </cell>
          <cell r="F2859">
            <v>1200</v>
          </cell>
          <cell r="G2859">
            <v>2400</v>
          </cell>
          <cell r="I2859">
            <v>2400</v>
          </cell>
          <cell r="J2859">
            <v>1200</v>
          </cell>
          <cell r="K2859">
            <v>2400</v>
          </cell>
          <cell r="M2859">
            <v>2400</v>
          </cell>
        </row>
        <row r="2860">
          <cell r="A2860" t="str">
            <v>WG208</v>
          </cell>
          <cell r="B2860" t="str">
            <v>支架</v>
          </cell>
          <cell r="C2860" t="str">
            <v>25T/7.1-2</v>
          </cell>
          <cell r="D2860" t="str">
            <v>只</v>
          </cell>
          <cell r="F2860">
            <v>926</v>
          </cell>
          <cell r="G2860">
            <v>8361.7800000000007</v>
          </cell>
          <cell r="H2860">
            <v>3120.42</v>
          </cell>
          <cell r="I2860">
            <v>11482.2</v>
          </cell>
          <cell r="J2860">
            <v>926</v>
          </cell>
          <cell r="K2860">
            <v>8361.7800000000007</v>
          </cell>
          <cell r="L2860">
            <v>3120.42</v>
          </cell>
          <cell r="M2860">
            <v>11482.2</v>
          </cell>
        </row>
        <row r="2861">
          <cell r="A2861" t="str">
            <v>WG209</v>
          </cell>
          <cell r="B2861" t="str">
            <v>支柱</v>
          </cell>
          <cell r="C2861" t="str">
            <v>25T</v>
          </cell>
          <cell r="D2861" t="str">
            <v>只</v>
          </cell>
          <cell r="F2861">
            <v>2898</v>
          </cell>
          <cell r="G2861">
            <v>37674</v>
          </cell>
          <cell r="H2861">
            <v>6318.04</v>
          </cell>
          <cell r="I2861">
            <v>43992.04</v>
          </cell>
          <cell r="J2861">
            <v>1289</v>
          </cell>
          <cell r="K2861">
            <v>16757</v>
          </cell>
          <cell r="L2861">
            <v>3469.5</v>
          </cell>
          <cell r="M2861">
            <v>20226.5</v>
          </cell>
          <cell r="N2861">
            <v>1609</v>
          </cell>
          <cell r="O2861">
            <v>20917</v>
          </cell>
          <cell r="P2861">
            <v>2848.54</v>
          </cell>
          <cell r="Q2861">
            <v>23765.54</v>
          </cell>
        </row>
        <row r="2862">
          <cell r="A2862" t="str">
            <v>WG210</v>
          </cell>
          <cell r="B2862" t="str">
            <v>气管夹座</v>
          </cell>
          <cell r="C2862" t="str">
            <v>25T</v>
          </cell>
          <cell r="D2862" t="str">
            <v>只</v>
          </cell>
          <cell r="E2862">
            <v>50</v>
          </cell>
          <cell r="F2862">
            <v>148</v>
          </cell>
          <cell r="G2862">
            <v>2220</v>
          </cell>
          <cell r="H2862">
            <v>10875.78</v>
          </cell>
          <cell r="I2862">
            <v>13095.78</v>
          </cell>
          <cell r="J2862">
            <v>148</v>
          </cell>
          <cell r="K2862">
            <v>2220</v>
          </cell>
          <cell r="L2862">
            <v>6656.55</v>
          </cell>
          <cell r="M2862">
            <v>8876.5499999999993</v>
          </cell>
          <cell r="N2862">
            <v>50</v>
          </cell>
          <cell r="O2862">
            <v>750</v>
          </cell>
          <cell r="P2862">
            <v>4336.7299999999996</v>
          </cell>
          <cell r="Q2862">
            <v>5086.7299999999996</v>
          </cell>
        </row>
        <row r="2863">
          <cell r="A2863" t="str">
            <v>WG211</v>
          </cell>
          <cell r="B2863" t="str">
            <v>管夹</v>
          </cell>
          <cell r="C2863" t="str">
            <v>25T</v>
          </cell>
          <cell r="D2863" t="str">
            <v>只</v>
          </cell>
          <cell r="E2863">
            <v>50</v>
          </cell>
          <cell r="F2863">
            <v>98</v>
          </cell>
          <cell r="G2863">
            <v>1038.8</v>
          </cell>
          <cell r="H2863">
            <v>921.2</v>
          </cell>
          <cell r="I2863">
            <v>1960</v>
          </cell>
          <cell r="J2863">
            <v>148</v>
          </cell>
          <cell r="K2863">
            <v>1568.8</v>
          </cell>
          <cell r="L2863">
            <v>962.45</v>
          </cell>
          <cell r="M2863">
            <v>2531.25</v>
          </cell>
        </row>
        <row r="2864">
          <cell r="A2864" t="str">
            <v>WG212</v>
          </cell>
          <cell r="B2864" t="str">
            <v>地脚螺丝</v>
          </cell>
          <cell r="C2864" t="str">
            <v>40T</v>
          </cell>
          <cell r="D2864" t="str">
            <v>只</v>
          </cell>
          <cell r="F2864">
            <v>500</v>
          </cell>
          <cell r="G2864">
            <v>8875</v>
          </cell>
          <cell r="H2864">
            <v>1112.5</v>
          </cell>
          <cell r="I2864">
            <v>9987.5</v>
          </cell>
          <cell r="J2864">
            <v>450</v>
          </cell>
          <cell r="K2864">
            <v>7987.5</v>
          </cell>
          <cell r="L2864">
            <v>1203.75</v>
          </cell>
          <cell r="M2864">
            <v>9191.25</v>
          </cell>
          <cell r="N2864">
            <v>50</v>
          </cell>
          <cell r="O2864">
            <v>887.5</v>
          </cell>
          <cell r="P2864">
            <v>-91.25</v>
          </cell>
          <cell r="Q2864">
            <v>796.25</v>
          </cell>
        </row>
        <row r="2865">
          <cell r="A2865" t="str">
            <v>WG213</v>
          </cell>
          <cell r="B2865" t="str">
            <v>双头螺丝</v>
          </cell>
          <cell r="C2865" t="str">
            <v>40T/1-14</v>
          </cell>
          <cell r="D2865" t="str">
            <v>只</v>
          </cell>
          <cell r="E2865">
            <v>50</v>
          </cell>
          <cell r="F2865">
            <v>240</v>
          </cell>
          <cell r="G2865">
            <v>7200</v>
          </cell>
          <cell r="H2865">
            <v>-1364</v>
          </cell>
          <cell r="I2865">
            <v>5836</v>
          </cell>
          <cell r="J2865">
            <v>290</v>
          </cell>
          <cell r="K2865">
            <v>8700</v>
          </cell>
          <cell r="L2865">
            <v>-1184.96</v>
          </cell>
          <cell r="M2865">
            <v>7515.04</v>
          </cell>
        </row>
        <row r="2866">
          <cell r="A2866" t="str">
            <v>WG214</v>
          </cell>
          <cell r="B2866" t="str">
            <v>固定螺丝</v>
          </cell>
          <cell r="C2866" t="str">
            <v>40T/1-16</v>
          </cell>
          <cell r="D2866" t="str">
            <v>只</v>
          </cell>
          <cell r="E2866">
            <v>50</v>
          </cell>
          <cell r="J2866">
            <v>50</v>
          </cell>
          <cell r="K2866">
            <v>759</v>
          </cell>
          <cell r="L2866">
            <v>-0.25</v>
          </cell>
          <cell r="M2866">
            <v>758.75</v>
          </cell>
        </row>
        <row r="2867">
          <cell r="A2867" t="str">
            <v>WG215</v>
          </cell>
          <cell r="B2867" t="str">
            <v>连接板</v>
          </cell>
          <cell r="C2867" t="str">
            <v>40T/7.1-1</v>
          </cell>
          <cell r="D2867" t="str">
            <v>只</v>
          </cell>
          <cell r="F2867">
            <v>356</v>
          </cell>
          <cell r="G2867">
            <v>5909.6</v>
          </cell>
          <cell r="H2867">
            <v>-301.97000000000003</v>
          </cell>
          <cell r="I2867">
            <v>5607.63</v>
          </cell>
          <cell r="J2867">
            <v>246</v>
          </cell>
          <cell r="K2867">
            <v>4083.6</v>
          </cell>
          <cell r="L2867">
            <v>-209.1</v>
          </cell>
          <cell r="M2867">
            <v>3874.5</v>
          </cell>
          <cell r="N2867">
            <v>110</v>
          </cell>
          <cell r="O2867">
            <v>1826</v>
          </cell>
          <cell r="P2867">
            <v>-92.87</v>
          </cell>
          <cell r="Q2867">
            <v>1733.13</v>
          </cell>
        </row>
        <row r="2868">
          <cell r="A2868" t="str">
            <v>WG216</v>
          </cell>
          <cell r="B2868" t="str">
            <v>支柱</v>
          </cell>
          <cell r="C2868" t="str">
            <v>40T</v>
          </cell>
          <cell r="D2868" t="str">
            <v>只</v>
          </cell>
          <cell r="F2868">
            <v>960</v>
          </cell>
          <cell r="G2868">
            <v>12480</v>
          </cell>
          <cell r="H2868">
            <v>3577.9</v>
          </cell>
          <cell r="I2868">
            <v>16057.9</v>
          </cell>
          <cell r="J2868">
            <v>300</v>
          </cell>
          <cell r="K2868">
            <v>3900</v>
          </cell>
          <cell r="L2868">
            <v>1116.25</v>
          </cell>
          <cell r="M2868">
            <v>5016.25</v>
          </cell>
          <cell r="N2868">
            <v>660</v>
          </cell>
          <cell r="O2868">
            <v>8580</v>
          </cell>
          <cell r="P2868">
            <v>2461.65</v>
          </cell>
          <cell r="Q2868">
            <v>11041.65</v>
          </cell>
        </row>
        <row r="2869">
          <cell r="A2869" t="str">
            <v>WG217</v>
          </cell>
          <cell r="B2869" t="str">
            <v>模板</v>
          </cell>
          <cell r="D2869" t="str">
            <v>件</v>
          </cell>
          <cell r="F2869">
            <v>10</v>
          </cell>
          <cell r="G2869">
            <v>1487.2</v>
          </cell>
          <cell r="H2869">
            <v>12.8</v>
          </cell>
          <cell r="I2869">
            <v>1500</v>
          </cell>
          <cell r="J2869">
            <v>10</v>
          </cell>
          <cell r="K2869">
            <v>1487.2</v>
          </cell>
          <cell r="L2869">
            <v>12.8</v>
          </cell>
          <cell r="M2869">
            <v>1500</v>
          </cell>
        </row>
        <row r="2870">
          <cell r="A2870" t="str">
            <v>WG220</v>
          </cell>
          <cell r="B2870" t="str">
            <v>齿条</v>
          </cell>
          <cell r="C2870" t="str">
            <v>40T/9-5</v>
          </cell>
          <cell r="D2870" t="str">
            <v>只</v>
          </cell>
          <cell r="F2870">
            <v>639</v>
          </cell>
          <cell r="G2870">
            <v>46218.87</v>
          </cell>
          <cell r="H2870">
            <v>6399.68</v>
          </cell>
          <cell r="I2870">
            <v>52618.55</v>
          </cell>
          <cell r="J2870">
            <v>279</v>
          </cell>
          <cell r="K2870">
            <v>20180.07</v>
          </cell>
          <cell r="L2870">
            <v>2795.58</v>
          </cell>
          <cell r="M2870">
            <v>22975.65</v>
          </cell>
          <cell r="N2870">
            <v>360</v>
          </cell>
          <cell r="O2870">
            <v>26038.799999999999</v>
          </cell>
          <cell r="P2870">
            <v>3604.1</v>
          </cell>
          <cell r="Q2870">
            <v>29642.9</v>
          </cell>
        </row>
        <row r="2871">
          <cell r="A2871" t="str">
            <v>WG221</v>
          </cell>
          <cell r="B2871" t="str">
            <v>管夹</v>
          </cell>
          <cell r="C2871" t="str">
            <v>45T/9-44</v>
          </cell>
          <cell r="D2871" t="str">
            <v>只</v>
          </cell>
          <cell r="F2871">
            <v>25</v>
          </cell>
          <cell r="G2871">
            <v>658.25</v>
          </cell>
          <cell r="H2871">
            <v>1368</v>
          </cell>
          <cell r="I2871">
            <v>2026.25</v>
          </cell>
          <cell r="J2871">
            <v>25</v>
          </cell>
          <cell r="K2871">
            <v>658.25</v>
          </cell>
          <cell r="L2871">
            <v>1368</v>
          </cell>
          <cell r="M2871">
            <v>2026.25</v>
          </cell>
        </row>
        <row r="2872">
          <cell r="A2872" t="str">
            <v>WG222</v>
          </cell>
          <cell r="B2872" t="str">
            <v>气管夹座</v>
          </cell>
          <cell r="C2872" t="str">
            <v>60T</v>
          </cell>
          <cell r="D2872" t="str">
            <v>只</v>
          </cell>
          <cell r="E2872">
            <v>60</v>
          </cell>
          <cell r="F2872">
            <v>198</v>
          </cell>
          <cell r="G2872">
            <v>1980</v>
          </cell>
          <cell r="H2872">
            <v>17820</v>
          </cell>
          <cell r="I2872">
            <v>19800</v>
          </cell>
          <cell r="J2872">
            <v>258</v>
          </cell>
          <cell r="K2872">
            <v>2580</v>
          </cell>
          <cell r="L2872">
            <v>17802</v>
          </cell>
          <cell r="M2872">
            <v>20382</v>
          </cell>
        </row>
        <row r="2873">
          <cell r="A2873" t="str">
            <v>WG223</v>
          </cell>
          <cell r="B2873" t="str">
            <v>管夹</v>
          </cell>
          <cell r="C2873" t="str">
            <v>60T</v>
          </cell>
          <cell r="D2873" t="str">
            <v>只</v>
          </cell>
          <cell r="F2873">
            <v>198</v>
          </cell>
          <cell r="G2873">
            <v>2970</v>
          </cell>
          <cell r="H2873">
            <v>-648.46</v>
          </cell>
          <cell r="I2873">
            <v>2321.54</v>
          </cell>
          <cell r="J2873">
            <v>198</v>
          </cell>
          <cell r="K2873">
            <v>2970</v>
          </cell>
          <cell r="L2873">
            <v>-648.46</v>
          </cell>
          <cell r="M2873">
            <v>2321.54</v>
          </cell>
        </row>
        <row r="2874">
          <cell r="A2874" t="str">
            <v>WG224</v>
          </cell>
          <cell r="B2874" t="str">
            <v>地脚螺丝</v>
          </cell>
          <cell r="C2874" t="str">
            <v>100T</v>
          </cell>
          <cell r="D2874" t="str">
            <v>只</v>
          </cell>
          <cell r="E2874">
            <v>500</v>
          </cell>
          <cell r="F2874">
            <v>616</v>
          </cell>
          <cell r="G2874">
            <v>18634</v>
          </cell>
          <cell r="H2874">
            <v>4543.25</v>
          </cell>
          <cell r="I2874">
            <v>23177.25</v>
          </cell>
          <cell r="J2874">
            <v>1116</v>
          </cell>
          <cell r="K2874">
            <v>33759</v>
          </cell>
          <cell r="L2874">
            <v>4459.83</v>
          </cell>
          <cell r="M2874">
            <v>38218.83</v>
          </cell>
        </row>
        <row r="2875">
          <cell r="A2875" t="str">
            <v>WG225</v>
          </cell>
          <cell r="B2875" t="str">
            <v>固定螺丝</v>
          </cell>
          <cell r="C2875" t="str">
            <v>63TA/1-16</v>
          </cell>
          <cell r="D2875" t="str">
            <v>只</v>
          </cell>
          <cell r="E2875">
            <v>174</v>
          </cell>
          <cell r="F2875">
            <v>196</v>
          </cell>
          <cell r="G2875">
            <v>4625.6000000000004</v>
          </cell>
          <cell r="H2875">
            <v>2409.1</v>
          </cell>
          <cell r="I2875">
            <v>7034.7</v>
          </cell>
          <cell r="J2875">
            <v>370</v>
          </cell>
          <cell r="K2875">
            <v>8732</v>
          </cell>
          <cell r="L2875">
            <v>2409.1</v>
          </cell>
          <cell r="M2875">
            <v>11141.1</v>
          </cell>
        </row>
        <row r="2876">
          <cell r="A2876" t="str">
            <v>WG226</v>
          </cell>
          <cell r="B2876" t="str">
            <v>内套</v>
          </cell>
          <cell r="C2876" t="str">
            <v>63TA/3-13</v>
          </cell>
          <cell r="D2876" t="str">
            <v>只</v>
          </cell>
          <cell r="E2876">
            <v>129</v>
          </cell>
          <cell r="F2876">
            <v>117</v>
          </cell>
          <cell r="G2876">
            <v>42482.7</v>
          </cell>
          <cell r="H2876">
            <v>6391.13</v>
          </cell>
          <cell r="I2876">
            <v>48873.83</v>
          </cell>
          <cell r="J2876">
            <v>246</v>
          </cell>
          <cell r="K2876">
            <v>89322.6</v>
          </cell>
          <cell r="L2876">
            <v>6398.43</v>
          </cell>
          <cell r="M2876">
            <v>95721.03</v>
          </cell>
        </row>
        <row r="2877">
          <cell r="A2877" t="str">
            <v>WG227</v>
          </cell>
          <cell r="B2877" t="str">
            <v>指针</v>
          </cell>
          <cell r="C2877" t="str">
            <v>63TA/4-18</v>
          </cell>
          <cell r="D2877" t="str">
            <v>只</v>
          </cell>
          <cell r="F2877">
            <v>650</v>
          </cell>
          <cell r="G2877">
            <v>1625</v>
          </cell>
          <cell r="I2877">
            <v>1625</v>
          </cell>
          <cell r="J2877">
            <v>650</v>
          </cell>
          <cell r="K2877">
            <v>1625</v>
          </cell>
          <cell r="M2877">
            <v>1625</v>
          </cell>
        </row>
        <row r="2878">
          <cell r="A2878" t="str">
            <v>WG229</v>
          </cell>
          <cell r="B2878" t="str">
            <v>连接板</v>
          </cell>
          <cell r="C2878" t="str">
            <v>63T</v>
          </cell>
          <cell r="D2878" t="str">
            <v>只</v>
          </cell>
          <cell r="F2878">
            <v>350</v>
          </cell>
          <cell r="G2878">
            <v>6160</v>
          </cell>
          <cell r="H2878">
            <v>-508.61</v>
          </cell>
          <cell r="I2878">
            <v>5651.39</v>
          </cell>
          <cell r="J2878">
            <v>180</v>
          </cell>
          <cell r="K2878">
            <v>3168</v>
          </cell>
          <cell r="L2878">
            <v>-261</v>
          </cell>
          <cell r="M2878">
            <v>2907</v>
          </cell>
          <cell r="N2878">
            <v>170</v>
          </cell>
          <cell r="O2878">
            <v>2992</v>
          </cell>
          <cell r="P2878">
            <v>-247.61</v>
          </cell>
          <cell r="Q2878">
            <v>2744.39</v>
          </cell>
        </row>
        <row r="2879">
          <cell r="A2879" t="str">
            <v>WG230</v>
          </cell>
          <cell r="B2879" t="str">
            <v>支柱</v>
          </cell>
          <cell r="C2879" t="str">
            <v>63T</v>
          </cell>
          <cell r="D2879" t="str">
            <v>只</v>
          </cell>
          <cell r="F2879">
            <v>1050</v>
          </cell>
          <cell r="G2879">
            <v>14700</v>
          </cell>
          <cell r="H2879">
            <v>3929.38</v>
          </cell>
          <cell r="I2879">
            <v>18629.38</v>
          </cell>
          <cell r="J2879">
            <v>600</v>
          </cell>
          <cell r="K2879">
            <v>8400</v>
          </cell>
          <cell r="L2879">
            <v>1583.75</v>
          </cell>
          <cell r="M2879">
            <v>9983.75</v>
          </cell>
          <cell r="N2879">
            <v>450</v>
          </cell>
          <cell r="O2879">
            <v>6300</v>
          </cell>
          <cell r="P2879">
            <v>2345.63</v>
          </cell>
          <cell r="Q2879">
            <v>8645.6299999999992</v>
          </cell>
        </row>
        <row r="2880">
          <cell r="A2880" t="str">
            <v>WG233</v>
          </cell>
          <cell r="B2880" t="str">
            <v>固定螺栓</v>
          </cell>
          <cell r="C2880" t="str">
            <v>80T/1-16</v>
          </cell>
          <cell r="D2880" t="str">
            <v>只</v>
          </cell>
          <cell r="F2880">
            <v>50</v>
          </cell>
          <cell r="G2880">
            <v>2281.5</v>
          </cell>
          <cell r="H2880">
            <v>-124</v>
          </cell>
          <cell r="I2880">
            <v>2157.5</v>
          </cell>
          <cell r="N2880">
            <v>50</v>
          </cell>
          <cell r="O2880">
            <v>2281.5</v>
          </cell>
          <cell r="P2880">
            <v>-124</v>
          </cell>
          <cell r="Q2880">
            <v>2157.5</v>
          </cell>
        </row>
        <row r="2881">
          <cell r="A2881" t="str">
            <v>WG234</v>
          </cell>
          <cell r="B2881" t="str">
            <v>内套</v>
          </cell>
          <cell r="C2881" t="str">
            <v>80T/3-13</v>
          </cell>
          <cell r="D2881" t="str">
            <v>只</v>
          </cell>
          <cell r="E2881">
            <v>29</v>
          </cell>
          <cell r="J2881">
            <v>29</v>
          </cell>
          <cell r="K2881">
            <v>18872.62</v>
          </cell>
          <cell r="L2881">
            <v>-0.14000000000000001</v>
          </cell>
          <cell r="M2881">
            <v>18872.48</v>
          </cell>
        </row>
        <row r="2882">
          <cell r="A2882" t="str">
            <v>WG235</v>
          </cell>
          <cell r="B2882" t="str">
            <v>支柱</v>
          </cell>
          <cell r="C2882" t="str">
            <v>80T</v>
          </cell>
          <cell r="D2882" t="str">
            <v>只</v>
          </cell>
          <cell r="F2882">
            <v>348</v>
          </cell>
          <cell r="G2882">
            <v>5568</v>
          </cell>
          <cell r="H2882">
            <v>6350.75</v>
          </cell>
          <cell r="I2882">
            <v>11918.75</v>
          </cell>
          <cell r="J2882">
            <v>348</v>
          </cell>
          <cell r="K2882">
            <v>5568</v>
          </cell>
          <cell r="L2882">
            <v>6350.75</v>
          </cell>
          <cell r="M2882">
            <v>11918.75</v>
          </cell>
        </row>
        <row r="2883">
          <cell r="A2883" t="str">
            <v>WG238</v>
          </cell>
          <cell r="B2883" t="str">
            <v>固定螺栓</v>
          </cell>
          <cell r="C2883" t="str">
            <v>100T/1-16</v>
          </cell>
          <cell r="D2883" t="str">
            <v>只</v>
          </cell>
          <cell r="E2883">
            <v>151</v>
          </cell>
          <cell r="F2883">
            <v>61</v>
          </cell>
          <cell r="G2883">
            <v>3021.33</v>
          </cell>
          <cell r="H2883">
            <v>1549.07</v>
          </cell>
          <cell r="I2883">
            <v>4570.3999999999996</v>
          </cell>
          <cell r="J2883">
            <v>212</v>
          </cell>
          <cell r="K2883">
            <v>10500.36</v>
          </cell>
          <cell r="L2883">
            <v>1158.32</v>
          </cell>
          <cell r="M2883">
            <v>11658.68</v>
          </cell>
        </row>
        <row r="2884">
          <cell r="A2884" t="str">
            <v>WG240</v>
          </cell>
          <cell r="B2884" t="str">
            <v>支柱</v>
          </cell>
          <cell r="C2884" t="str">
            <v>100T</v>
          </cell>
          <cell r="D2884" t="str">
            <v>只</v>
          </cell>
          <cell r="F2884">
            <v>296</v>
          </cell>
          <cell r="G2884">
            <v>7246.08</v>
          </cell>
          <cell r="H2884">
            <v>1126.24</v>
          </cell>
          <cell r="I2884">
            <v>8372.32</v>
          </cell>
          <cell r="J2884">
            <v>296</v>
          </cell>
          <cell r="K2884">
            <v>7246.08</v>
          </cell>
          <cell r="L2884">
            <v>1126.24</v>
          </cell>
          <cell r="M2884">
            <v>8372.32</v>
          </cell>
        </row>
        <row r="2885">
          <cell r="A2885" t="str">
            <v>WG241</v>
          </cell>
          <cell r="B2885" t="str">
            <v>管夹</v>
          </cell>
          <cell r="C2885" t="str">
            <v>125T</v>
          </cell>
          <cell r="D2885" t="str">
            <v>付</v>
          </cell>
          <cell r="E2885">
            <v>100</v>
          </cell>
          <cell r="J2885">
            <v>100</v>
          </cell>
          <cell r="K2885">
            <v>3735</v>
          </cell>
          <cell r="L2885">
            <v>-1028</v>
          </cell>
          <cell r="M2885">
            <v>2707</v>
          </cell>
        </row>
        <row r="2886">
          <cell r="A2886" t="str">
            <v>wg242</v>
          </cell>
          <cell r="B2886" t="str">
            <v>外套</v>
          </cell>
          <cell r="C2886" t="str">
            <v>40T/63T</v>
          </cell>
          <cell r="D2886" t="str">
            <v>只</v>
          </cell>
          <cell r="E2886">
            <v>95</v>
          </cell>
          <cell r="F2886">
            <v>125</v>
          </cell>
          <cell r="G2886">
            <v>33581.25</v>
          </cell>
          <cell r="H2886">
            <v>4078.13</v>
          </cell>
          <cell r="I2886">
            <v>37659.379999999997</v>
          </cell>
          <cell r="J2886">
            <v>220</v>
          </cell>
          <cell r="K2886">
            <v>59103</v>
          </cell>
          <cell r="L2886">
            <v>4078.13</v>
          </cell>
          <cell r="M2886">
            <v>63181.13</v>
          </cell>
        </row>
        <row r="2887">
          <cell r="A2887" t="str">
            <v>WG243</v>
          </cell>
          <cell r="B2887" t="str">
            <v>外套</v>
          </cell>
          <cell r="C2887" t="str">
            <v>80T</v>
          </cell>
          <cell r="D2887" t="str">
            <v>只</v>
          </cell>
          <cell r="E2887">
            <v>52</v>
          </cell>
          <cell r="J2887">
            <v>52</v>
          </cell>
          <cell r="K2887">
            <v>24973</v>
          </cell>
          <cell r="M2887">
            <v>24973</v>
          </cell>
        </row>
        <row r="2888">
          <cell r="A2888" t="str">
            <v>WG246</v>
          </cell>
          <cell r="B2888" t="str">
            <v>顶销</v>
          </cell>
          <cell r="C2888" t="str">
            <v>6.3T/9-13</v>
          </cell>
          <cell r="D2888" t="str">
            <v>只</v>
          </cell>
          <cell r="F2888">
            <v>357</v>
          </cell>
          <cell r="G2888">
            <v>2027.76</v>
          </cell>
          <cell r="H2888">
            <v>105.32</v>
          </cell>
          <cell r="I2888">
            <v>2133.08</v>
          </cell>
          <cell r="N2888">
            <v>357</v>
          </cell>
          <cell r="O2888">
            <v>2027.76</v>
          </cell>
          <cell r="P2888">
            <v>105.32</v>
          </cell>
          <cell r="Q2888">
            <v>2133.08</v>
          </cell>
        </row>
        <row r="2889">
          <cell r="A2889" t="str">
            <v>WG253</v>
          </cell>
          <cell r="B2889" t="str">
            <v>双头螺丝</v>
          </cell>
          <cell r="C2889" t="str">
            <v>125T/1-14</v>
          </cell>
          <cell r="D2889" t="str">
            <v>只</v>
          </cell>
          <cell r="F2889">
            <v>100</v>
          </cell>
          <cell r="G2889">
            <v>5745</v>
          </cell>
          <cell r="H2889">
            <v>-385</v>
          </cell>
          <cell r="I2889">
            <v>5360</v>
          </cell>
          <cell r="J2889">
            <v>100</v>
          </cell>
          <cell r="K2889">
            <v>5745</v>
          </cell>
          <cell r="L2889">
            <v>-385</v>
          </cell>
          <cell r="M2889">
            <v>5360</v>
          </cell>
        </row>
        <row r="2890">
          <cell r="A2890" t="str">
            <v>WG257</v>
          </cell>
          <cell r="B2890" t="str">
            <v>滚轮(丁字螺母)</v>
          </cell>
          <cell r="D2890" t="str">
            <v>只</v>
          </cell>
          <cell r="F2890">
            <v>10</v>
          </cell>
          <cell r="G2890">
            <v>1250</v>
          </cell>
          <cell r="I2890">
            <v>1250</v>
          </cell>
          <cell r="J2890">
            <v>10</v>
          </cell>
          <cell r="K2890">
            <v>1250</v>
          </cell>
          <cell r="M2890">
            <v>1250</v>
          </cell>
        </row>
        <row r="2891">
          <cell r="A2891" t="str">
            <v>WG259</v>
          </cell>
          <cell r="B2891" t="str">
            <v>大滚轮</v>
          </cell>
          <cell r="D2891" t="str">
            <v>件</v>
          </cell>
          <cell r="F2891">
            <v>42</v>
          </cell>
          <cell r="G2891">
            <v>3423</v>
          </cell>
          <cell r="I2891">
            <v>3423</v>
          </cell>
          <cell r="J2891">
            <v>42</v>
          </cell>
          <cell r="K2891">
            <v>3423</v>
          </cell>
          <cell r="M2891">
            <v>3423</v>
          </cell>
        </row>
        <row r="2892">
          <cell r="A2892" t="str">
            <v>WG260</v>
          </cell>
          <cell r="B2892" t="str">
            <v>螺丝</v>
          </cell>
          <cell r="C2892" t="str">
            <v>16*1100</v>
          </cell>
          <cell r="D2892" t="str">
            <v>只</v>
          </cell>
          <cell r="F2892">
            <v>38</v>
          </cell>
          <cell r="G2892">
            <v>738.34</v>
          </cell>
          <cell r="H2892">
            <v>5.56</v>
          </cell>
          <cell r="I2892">
            <v>743.9</v>
          </cell>
          <cell r="J2892">
            <v>38</v>
          </cell>
          <cell r="K2892">
            <v>738.34</v>
          </cell>
          <cell r="L2892">
            <v>5.56</v>
          </cell>
          <cell r="M2892">
            <v>743.9</v>
          </cell>
        </row>
        <row r="2893">
          <cell r="A2893" t="str">
            <v>WG261</v>
          </cell>
          <cell r="B2893" t="str">
            <v>地脚螺丝</v>
          </cell>
          <cell r="C2893" t="str">
            <v>24*80</v>
          </cell>
          <cell r="D2893" t="str">
            <v>只</v>
          </cell>
          <cell r="F2893">
            <v>14</v>
          </cell>
          <cell r="G2893">
            <v>133</v>
          </cell>
          <cell r="I2893">
            <v>133</v>
          </cell>
          <cell r="J2893">
            <v>14</v>
          </cell>
          <cell r="K2893">
            <v>133</v>
          </cell>
          <cell r="M2893">
            <v>133</v>
          </cell>
        </row>
        <row r="2894">
          <cell r="A2894" t="str">
            <v>WG262</v>
          </cell>
          <cell r="B2894" t="str">
            <v>地脚螺丝</v>
          </cell>
          <cell r="C2894" t="str">
            <v>24*100</v>
          </cell>
          <cell r="D2894" t="str">
            <v>只</v>
          </cell>
          <cell r="F2894">
            <v>82</v>
          </cell>
          <cell r="G2894">
            <v>953.66</v>
          </cell>
          <cell r="H2894">
            <v>-0.42</v>
          </cell>
          <cell r="I2894">
            <v>953.24</v>
          </cell>
          <cell r="J2894">
            <v>82</v>
          </cell>
          <cell r="K2894">
            <v>953.66</v>
          </cell>
          <cell r="L2894">
            <v>-0.42</v>
          </cell>
          <cell r="M2894">
            <v>953.24</v>
          </cell>
        </row>
        <row r="2895">
          <cell r="A2895" t="str">
            <v>WG263</v>
          </cell>
          <cell r="B2895" t="str">
            <v>罗杆／丝杆</v>
          </cell>
          <cell r="C2895" t="str">
            <v>16T/1-12</v>
          </cell>
          <cell r="D2895" t="str">
            <v>只</v>
          </cell>
          <cell r="F2895">
            <v>301</v>
          </cell>
          <cell r="G2895">
            <v>33149.129999999997</v>
          </cell>
          <cell r="H2895">
            <v>-1.5</v>
          </cell>
          <cell r="I2895">
            <v>33147.629999999997</v>
          </cell>
          <cell r="J2895">
            <v>301</v>
          </cell>
          <cell r="K2895">
            <v>33149.129999999997</v>
          </cell>
          <cell r="L2895">
            <v>-1.5</v>
          </cell>
          <cell r="M2895">
            <v>33147.629999999997</v>
          </cell>
        </row>
        <row r="2896">
          <cell r="A2896" t="str">
            <v>WG264</v>
          </cell>
          <cell r="B2896" t="str">
            <v>螺母</v>
          </cell>
          <cell r="C2896" t="str">
            <v>16T/1-22</v>
          </cell>
          <cell r="D2896" t="str">
            <v>只</v>
          </cell>
          <cell r="F2896">
            <v>301</v>
          </cell>
          <cell r="G2896">
            <v>9406.25</v>
          </cell>
          <cell r="I2896">
            <v>9406.25</v>
          </cell>
          <cell r="J2896">
            <v>301</v>
          </cell>
          <cell r="K2896">
            <v>9406.25</v>
          </cell>
          <cell r="M2896">
            <v>9406.25</v>
          </cell>
        </row>
        <row r="2897">
          <cell r="A2897" t="str">
            <v>WG265</v>
          </cell>
          <cell r="B2897" t="str">
            <v>油接头</v>
          </cell>
          <cell r="C2897" t="str">
            <v>16T/1-23</v>
          </cell>
          <cell r="D2897" t="str">
            <v>只</v>
          </cell>
          <cell r="F2897">
            <v>1885</v>
          </cell>
          <cell r="G2897">
            <v>21017.75</v>
          </cell>
          <cell r="I2897">
            <v>21017.75</v>
          </cell>
          <cell r="J2897">
            <v>1735</v>
          </cell>
          <cell r="K2897">
            <v>19345.25</v>
          </cell>
          <cell r="M2897">
            <v>19345.25</v>
          </cell>
          <cell r="N2897">
            <v>150</v>
          </cell>
          <cell r="O2897">
            <v>1672.5</v>
          </cell>
          <cell r="Q2897">
            <v>1672.5</v>
          </cell>
        </row>
        <row r="2898">
          <cell r="A2898" t="str">
            <v>WG266</v>
          </cell>
          <cell r="B2898" t="str">
            <v>拉板</v>
          </cell>
          <cell r="C2898" t="str">
            <v>6.3T/9-4</v>
          </cell>
          <cell r="D2898" t="str">
            <v>只</v>
          </cell>
          <cell r="F2898">
            <v>445</v>
          </cell>
          <cell r="G2898">
            <v>2158.25</v>
          </cell>
          <cell r="H2898">
            <v>1.63</v>
          </cell>
          <cell r="I2898">
            <v>2159.88</v>
          </cell>
          <cell r="J2898">
            <v>295</v>
          </cell>
          <cell r="K2898">
            <v>1430.75</v>
          </cell>
          <cell r="M2898">
            <v>1430.75</v>
          </cell>
          <cell r="N2898">
            <v>150</v>
          </cell>
          <cell r="O2898">
            <v>727.5</v>
          </cell>
          <cell r="P2898">
            <v>1.63</v>
          </cell>
          <cell r="Q2898">
            <v>729.13</v>
          </cell>
        </row>
        <row r="2899">
          <cell r="A2899" t="str">
            <v>WG267</v>
          </cell>
          <cell r="B2899" t="str">
            <v>飞轮</v>
          </cell>
          <cell r="C2899" t="str">
            <v>10T</v>
          </cell>
          <cell r="D2899" t="str">
            <v>只</v>
          </cell>
          <cell r="F2899">
            <v>148</v>
          </cell>
          <cell r="G2899">
            <v>43233.760000000002</v>
          </cell>
          <cell r="H2899">
            <v>598.72</v>
          </cell>
          <cell r="I2899">
            <v>43832.480000000003</v>
          </cell>
          <cell r="J2899">
            <v>115</v>
          </cell>
          <cell r="K2899">
            <v>33593.800000000003</v>
          </cell>
          <cell r="L2899">
            <v>0.22</v>
          </cell>
          <cell r="M2899">
            <v>33594.019999999997</v>
          </cell>
          <cell r="N2899">
            <v>33</v>
          </cell>
          <cell r="O2899">
            <v>9639.9599999999991</v>
          </cell>
          <cell r="P2899">
            <v>598.5</v>
          </cell>
          <cell r="Q2899">
            <v>10238.459999999999</v>
          </cell>
        </row>
        <row r="2900">
          <cell r="A2900" t="str">
            <v>WG268</v>
          </cell>
          <cell r="B2900" t="str">
            <v>销轴</v>
          </cell>
          <cell r="C2900" t="str">
            <v>10T/1-23</v>
          </cell>
          <cell r="D2900" t="str">
            <v>只</v>
          </cell>
          <cell r="F2900">
            <v>1170</v>
          </cell>
          <cell r="G2900">
            <v>3861</v>
          </cell>
          <cell r="I2900">
            <v>3861</v>
          </cell>
          <cell r="J2900">
            <v>1170</v>
          </cell>
          <cell r="K2900">
            <v>3861</v>
          </cell>
          <cell r="M2900">
            <v>3861</v>
          </cell>
        </row>
        <row r="2901">
          <cell r="A2901" t="str">
            <v>WG269</v>
          </cell>
          <cell r="B2901" t="str">
            <v>推料器</v>
          </cell>
          <cell r="C2901" t="str">
            <v>10T/4-4</v>
          </cell>
          <cell r="D2901" t="str">
            <v>只</v>
          </cell>
          <cell r="F2901">
            <v>144</v>
          </cell>
          <cell r="G2901">
            <v>5508</v>
          </cell>
          <cell r="I2901">
            <v>5508</v>
          </cell>
          <cell r="J2901">
            <v>144</v>
          </cell>
          <cell r="K2901">
            <v>5508</v>
          </cell>
          <cell r="M2901">
            <v>5508</v>
          </cell>
        </row>
        <row r="2902">
          <cell r="A2902" t="str">
            <v>WG270</v>
          </cell>
          <cell r="B2902" t="str">
            <v>拉杆</v>
          </cell>
          <cell r="C2902" t="str">
            <v>10T/9-24</v>
          </cell>
          <cell r="D2902" t="str">
            <v>只</v>
          </cell>
          <cell r="F2902">
            <v>198</v>
          </cell>
          <cell r="G2902">
            <v>1886.94</v>
          </cell>
          <cell r="H2902">
            <v>-0.99</v>
          </cell>
          <cell r="I2902">
            <v>1885.95</v>
          </cell>
          <cell r="J2902">
            <v>198</v>
          </cell>
          <cell r="K2902">
            <v>1886.94</v>
          </cell>
          <cell r="L2902">
            <v>-0.99</v>
          </cell>
          <cell r="M2902">
            <v>1885.95</v>
          </cell>
        </row>
        <row r="2903">
          <cell r="A2903" t="str">
            <v>WG271</v>
          </cell>
          <cell r="B2903" t="str">
            <v>轴</v>
          </cell>
          <cell r="C2903" t="str">
            <v>16T/9-33</v>
          </cell>
          <cell r="D2903" t="str">
            <v>只</v>
          </cell>
          <cell r="F2903">
            <v>199</v>
          </cell>
          <cell r="G2903">
            <v>3601.9</v>
          </cell>
          <cell r="I2903">
            <v>3601.9</v>
          </cell>
          <cell r="J2903">
            <v>199</v>
          </cell>
          <cell r="K2903">
            <v>3601.9</v>
          </cell>
          <cell r="M2903">
            <v>3601.9</v>
          </cell>
        </row>
        <row r="2904">
          <cell r="A2904" t="str">
            <v>WG272</v>
          </cell>
          <cell r="B2904" t="str">
            <v>直打棒</v>
          </cell>
          <cell r="C2904" t="str">
            <v>6.3T/1-5</v>
          </cell>
          <cell r="D2904" t="str">
            <v>只</v>
          </cell>
          <cell r="F2904">
            <v>457</v>
          </cell>
          <cell r="G2904">
            <v>3921.06</v>
          </cell>
          <cell r="H2904">
            <v>-1.07</v>
          </cell>
          <cell r="I2904">
            <v>3919.99</v>
          </cell>
          <cell r="J2904">
            <v>318</v>
          </cell>
          <cell r="K2904">
            <v>2728.44</v>
          </cell>
          <cell r="L2904">
            <v>-1.59</v>
          </cell>
          <cell r="M2904">
            <v>2726.85</v>
          </cell>
          <cell r="N2904">
            <v>139</v>
          </cell>
          <cell r="O2904">
            <v>1192.6199999999999</v>
          </cell>
          <cell r="P2904">
            <v>0.52</v>
          </cell>
          <cell r="Q2904">
            <v>1193.1400000000001</v>
          </cell>
        </row>
        <row r="2905">
          <cell r="A2905" t="str">
            <v>WG273</v>
          </cell>
          <cell r="B2905" t="str">
            <v>螺杆</v>
          </cell>
          <cell r="C2905" t="str">
            <v>6.3T/9-17</v>
          </cell>
          <cell r="D2905" t="str">
            <v>只</v>
          </cell>
          <cell r="F2905">
            <v>350</v>
          </cell>
          <cell r="G2905">
            <v>2110.5</v>
          </cell>
          <cell r="H2905">
            <v>-1.75</v>
          </cell>
          <cell r="I2905">
            <v>2108.75</v>
          </cell>
          <cell r="J2905">
            <v>350</v>
          </cell>
          <cell r="K2905">
            <v>2110.5</v>
          </cell>
          <cell r="L2905">
            <v>-1.75</v>
          </cell>
          <cell r="M2905">
            <v>2108.75</v>
          </cell>
        </row>
        <row r="2906">
          <cell r="A2906" t="str">
            <v>WG274</v>
          </cell>
          <cell r="B2906" t="str">
            <v>销轴</v>
          </cell>
          <cell r="C2906" t="str">
            <v>6.3T/9-23</v>
          </cell>
          <cell r="D2906" t="str">
            <v>只</v>
          </cell>
          <cell r="F2906">
            <v>150</v>
          </cell>
          <cell r="G2906">
            <v>762</v>
          </cell>
          <cell r="H2906">
            <v>-0.75</v>
          </cell>
          <cell r="I2906">
            <v>761.25</v>
          </cell>
          <cell r="J2906">
            <v>150</v>
          </cell>
          <cell r="K2906">
            <v>762</v>
          </cell>
          <cell r="L2906">
            <v>-0.75</v>
          </cell>
          <cell r="M2906">
            <v>761.25</v>
          </cell>
        </row>
        <row r="2907">
          <cell r="A2907" t="str">
            <v>WG275</v>
          </cell>
          <cell r="B2907" t="str">
            <v>推料器</v>
          </cell>
          <cell r="C2907" t="str">
            <v>63TA/4-4</v>
          </cell>
          <cell r="D2907" t="str">
            <v>只</v>
          </cell>
          <cell r="F2907">
            <v>207</v>
          </cell>
          <cell r="G2907">
            <v>54633.51</v>
          </cell>
          <cell r="H2907">
            <v>-0.74</v>
          </cell>
          <cell r="I2907">
            <v>54632.77</v>
          </cell>
          <cell r="J2907">
            <v>117</v>
          </cell>
          <cell r="K2907">
            <v>30879.81</v>
          </cell>
          <cell r="L2907">
            <v>-0.57999999999999996</v>
          </cell>
          <cell r="M2907">
            <v>30879.23</v>
          </cell>
          <cell r="N2907">
            <v>90</v>
          </cell>
          <cell r="O2907">
            <v>23753.7</v>
          </cell>
          <cell r="P2907">
            <v>-0.16</v>
          </cell>
          <cell r="Q2907">
            <v>23753.54</v>
          </cell>
        </row>
        <row r="2908">
          <cell r="A2908" t="str">
            <v>WG276</v>
          </cell>
          <cell r="B2908" t="str">
            <v>拉马架</v>
          </cell>
          <cell r="D2908" t="str">
            <v>只</v>
          </cell>
          <cell r="F2908">
            <v>2</v>
          </cell>
          <cell r="G2908">
            <v>1500</v>
          </cell>
          <cell r="I2908">
            <v>1500</v>
          </cell>
          <cell r="J2908">
            <v>2</v>
          </cell>
          <cell r="K2908">
            <v>1500</v>
          </cell>
          <cell r="M2908">
            <v>1500</v>
          </cell>
        </row>
        <row r="2909">
          <cell r="A2909" t="str">
            <v>WG277</v>
          </cell>
          <cell r="B2909" t="str">
            <v>拉马爪</v>
          </cell>
          <cell r="D2909" t="str">
            <v>只</v>
          </cell>
          <cell r="F2909">
            <v>4</v>
          </cell>
          <cell r="G2909">
            <v>2000</v>
          </cell>
          <cell r="I2909">
            <v>2000</v>
          </cell>
          <cell r="J2909">
            <v>4</v>
          </cell>
          <cell r="K2909">
            <v>2000</v>
          </cell>
          <cell r="M2909">
            <v>2000</v>
          </cell>
        </row>
        <row r="2910">
          <cell r="A2910" t="str">
            <v>WG278</v>
          </cell>
          <cell r="B2910" t="str">
            <v>地脚螺钉</v>
          </cell>
          <cell r="D2910" t="str">
            <v>只</v>
          </cell>
          <cell r="F2910">
            <v>36</v>
          </cell>
          <cell r="G2910">
            <v>7470</v>
          </cell>
          <cell r="I2910">
            <v>7470</v>
          </cell>
          <cell r="J2910">
            <v>36</v>
          </cell>
          <cell r="K2910">
            <v>7470</v>
          </cell>
          <cell r="M2910">
            <v>7470</v>
          </cell>
        </row>
        <row r="2911">
          <cell r="A2911" t="str">
            <v>WG279</v>
          </cell>
          <cell r="B2911" t="str">
            <v>螺杆</v>
          </cell>
          <cell r="C2911" t="str">
            <v>6.3T</v>
          </cell>
          <cell r="D2911" t="str">
            <v>根</v>
          </cell>
          <cell r="F2911">
            <v>180</v>
          </cell>
          <cell r="G2911">
            <v>2340</v>
          </cell>
          <cell r="I2911">
            <v>2340</v>
          </cell>
          <cell r="J2911">
            <v>180</v>
          </cell>
          <cell r="K2911">
            <v>2340</v>
          </cell>
          <cell r="M2911">
            <v>2340</v>
          </cell>
        </row>
        <row r="2912">
          <cell r="A2912" t="str">
            <v>WG280</v>
          </cell>
          <cell r="B2912" t="str">
            <v>螺杆</v>
          </cell>
          <cell r="C2912" t="str">
            <v>10T</v>
          </cell>
          <cell r="D2912" t="str">
            <v>根</v>
          </cell>
          <cell r="F2912">
            <v>96</v>
          </cell>
          <cell r="G2912">
            <v>2448.96</v>
          </cell>
          <cell r="I2912">
            <v>2448.96</v>
          </cell>
          <cell r="J2912">
            <v>96</v>
          </cell>
          <cell r="K2912">
            <v>2448.96</v>
          </cell>
          <cell r="M2912">
            <v>2448.96</v>
          </cell>
        </row>
        <row r="2913">
          <cell r="A2913" t="str">
            <v>WG281</v>
          </cell>
          <cell r="B2913" t="str">
            <v>螺杆</v>
          </cell>
          <cell r="C2913" t="str">
            <v>16T</v>
          </cell>
          <cell r="D2913" t="str">
            <v>根</v>
          </cell>
          <cell r="F2913">
            <v>196</v>
          </cell>
          <cell r="G2913">
            <v>7651.84</v>
          </cell>
          <cell r="I2913">
            <v>7651.84</v>
          </cell>
          <cell r="J2913">
            <v>196</v>
          </cell>
          <cell r="K2913">
            <v>7651.84</v>
          </cell>
          <cell r="M2913">
            <v>7651.84</v>
          </cell>
        </row>
        <row r="2914">
          <cell r="A2914" t="str">
            <v>WG282</v>
          </cell>
          <cell r="B2914" t="str">
            <v>四方螺杆</v>
          </cell>
          <cell r="D2914" t="str">
            <v>只</v>
          </cell>
          <cell r="F2914">
            <v>2</v>
          </cell>
          <cell r="G2914">
            <v>105</v>
          </cell>
          <cell r="I2914">
            <v>105</v>
          </cell>
          <cell r="J2914">
            <v>2</v>
          </cell>
          <cell r="K2914">
            <v>105</v>
          </cell>
          <cell r="M2914">
            <v>105</v>
          </cell>
        </row>
        <row r="2915">
          <cell r="A2915" t="str">
            <v>WG283</v>
          </cell>
          <cell r="B2915" t="str">
            <v>螺栓</v>
          </cell>
          <cell r="D2915" t="str">
            <v>只</v>
          </cell>
          <cell r="F2915">
            <v>4</v>
          </cell>
          <cell r="G2915">
            <v>120</v>
          </cell>
          <cell r="I2915">
            <v>120</v>
          </cell>
          <cell r="J2915">
            <v>4</v>
          </cell>
          <cell r="K2915">
            <v>120</v>
          </cell>
          <cell r="M2915">
            <v>120</v>
          </cell>
        </row>
        <row r="2916">
          <cell r="A2916" t="str">
            <v>WG284</v>
          </cell>
          <cell r="B2916" t="str">
            <v>螺母垫块</v>
          </cell>
          <cell r="C2916" t="str">
            <v>M24</v>
          </cell>
          <cell r="D2916" t="str">
            <v>只</v>
          </cell>
          <cell r="F2916">
            <v>20</v>
          </cell>
          <cell r="G2916">
            <v>650</v>
          </cell>
          <cell r="I2916">
            <v>650</v>
          </cell>
          <cell r="J2916">
            <v>20</v>
          </cell>
          <cell r="K2916">
            <v>650</v>
          </cell>
          <cell r="M2916">
            <v>650</v>
          </cell>
        </row>
        <row r="2917">
          <cell r="A2917" t="str">
            <v>WG285</v>
          </cell>
          <cell r="B2917" t="str">
            <v>螺母垫块</v>
          </cell>
          <cell r="C2917" t="str">
            <v>M20</v>
          </cell>
          <cell r="D2917" t="str">
            <v>只</v>
          </cell>
          <cell r="F2917">
            <v>8</v>
          </cell>
          <cell r="G2917">
            <v>220</v>
          </cell>
          <cell r="I2917">
            <v>220</v>
          </cell>
          <cell r="J2917">
            <v>8</v>
          </cell>
          <cell r="K2917">
            <v>220</v>
          </cell>
          <cell r="M2917">
            <v>220</v>
          </cell>
        </row>
        <row r="2918">
          <cell r="A2918" t="str">
            <v>WG286</v>
          </cell>
          <cell r="B2918" t="str">
            <v>垫圈</v>
          </cell>
          <cell r="D2918" t="str">
            <v>只</v>
          </cell>
          <cell r="F2918">
            <v>4</v>
          </cell>
          <cell r="G2918">
            <v>20</v>
          </cell>
          <cell r="I2918">
            <v>20</v>
          </cell>
          <cell r="J2918">
            <v>4</v>
          </cell>
          <cell r="K2918">
            <v>20</v>
          </cell>
          <cell r="M2918">
            <v>20</v>
          </cell>
        </row>
        <row r="2919">
          <cell r="A2919" t="str">
            <v>WG287</v>
          </cell>
          <cell r="B2919" t="str">
            <v>大螺母</v>
          </cell>
          <cell r="D2919" t="str">
            <v>只</v>
          </cell>
          <cell r="F2919">
            <v>4</v>
          </cell>
          <cell r="G2919">
            <v>80</v>
          </cell>
          <cell r="I2919">
            <v>80</v>
          </cell>
          <cell r="J2919">
            <v>4</v>
          </cell>
          <cell r="K2919">
            <v>80</v>
          </cell>
          <cell r="M2919">
            <v>80</v>
          </cell>
        </row>
        <row r="2920">
          <cell r="A2920" t="str">
            <v>WG288</v>
          </cell>
          <cell r="B2920" t="str">
            <v>刹铁组合</v>
          </cell>
          <cell r="D2920" t="str">
            <v>付</v>
          </cell>
          <cell r="F2920">
            <v>130</v>
          </cell>
          <cell r="G2920">
            <v>16250</v>
          </cell>
          <cell r="I2920">
            <v>16250</v>
          </cell>
          <cell r="J2920">
            <v>130</v>
          </cell>
          <cell r="K2920">
            <v>16250</v>
          </cell>
          <cell r="M2920">
            <v>16250</v>
          </cell>
        </row>
        <row r="2921">
          <cell r="A2921" t="str">
            <v>WG289</v>
          </cell>
          <cell r="B2921" t="str">
            <v>地脚螺丝</v>
          </cell>
          <cell r="C2921" t="str">
            <v>2353-10-001</v>
          </cell>
          <cell r="D2921" t="str">
            <v>只</v>
          </cell>
          <cell r="F2921">
            <v>22</v>
          </cell>
          <cell r="G2921">
            <v>2816</v>
          </cell>
          <cell r="H2921">
            <v>426.5</v>
          </cell>
          <cell r="I2921">
            <v>3242.5</v>
          </cell>
          <cell r="J2921">
            <v>22</v>
          </cell>
          <cell r="K2921">
            <v>2816</v>
          </cell>
          <cell r="L2921">
            <v>426.5</v>
          </cell>
          <cell r="M2921">
            <v>3242.5</v>
          </cell>
        </row>
        <row r="2922">
          <cell r="A2922" t="str">
            <v>WG290</v>
          </cell>
          <cell r="B2922" t="str">
            <v>地脚螺丝</v>
          </cell>
          <cell r="C2922" t="str">
            <v>06018204000</v>
          </cell>
          <cell r="D2922" t="str">
            <v>只</v>
          </cell>
          <cell r="F2922">
            <v>25</v>
          </cell>
          <cell r="G2922">
            <v>2000</v>
          </cell>
          <cell r="I2922">
            <v>2000</v>
          </cell>
          <cell r="J2922">
            <v>25</v>
          </cell>
          <cell r="K2922">
            <v>2000</v>
          </cell>
          <cell r="M2922">
            <v>2000</v>
          </cell>
        </row>
        <row r="2923">
          <cell r="A2923" t="str">
            <v>WG291</v>
          </cell>
          <cell r="B2923" t="str">
            <v>回火炉烟道蝶伐</v>
          </cell>
          <cell r="D2923" t="str">
            <v>套</v>
          </cell>
          <cell r="F2923">
            <v>1</v>
          </cell>
          <cell r="G2923">
            <v>2000</v>
          </cell>
          <cell r="I2923">
            <v>2000</v>
          </cell>
          <cell r="J2923">
            <v>1</v>
          </cell>
          <cell r="K2923">
            <v>2000</v>
          </cell>
          <cell r="M2923">
            <v>2000</v>
          </cell>
        </row>
        <row r="2924">
          <cell r="A2924" t="str">
            <v>WG292</v>
          </cell>
          <cell r="B2924" t="str">
            <v>小齿轮</v>
          </cell>
          <cell r="C2924" t="str">
            <v>6.3T</v>
          </cell>
          <cell r="D2924" t="str">
            <v>只</v>
          </cell>
          <cell r="F2924">
            <v>474</v>
          </cell>
          <cell r="G2924">
            <v>3242.16</v>
          </cell>
          <cell r="H2924">
            <v>-1.1299999999999999</v>
          </cell>
          <cell r="I2924">
            <v>3241.03</v>
          </cell>
          <cell r="J2924">
            <v>474</v>
          </cell>
          <cell r="K2924">
            <v>3242.16</v>
          </cell>
          <cell r="L2924">
            <v>-1.1299999999999999</v>
          </cell>
          <cell r="M2924">
            <v>3241.03</v>
          </cell>
        </row>
        <row r="2925">
          <cell r="A2925" t="str">
            <v>WG293</v>
          </cell>
          <cell r="B2925" t="str">
            <v>踏脚轴</v>
          </cell>
          <cell r="C2925" t="str">
            <v>6.3T/9-20</v>
          </cell>
          <cell r="D2925" t="str">
            <v>只</v>
          </cell>
          <cell r="F2925">
            <v>100</v>
          </cell>
          <cell r="G2925">
            <v>825</v>
          </cell>
          <cell r="I2925">
            <v>825</v>
          </cell>
          <cell r="J2925">
            <v>100</v>
          </cell>
          <cell r="K2925">
            <v>825</v>
          </cell>
          <cell r="M2925">
            <v>825</v>
          </cell>
        </row>
        <row r="2926">
          <cell r="A2926" t="str">
            <v>WG294</v>
          </cell>
          <cell r="B2926" t="str">
            <v>J型槽螺母</v>
          </cell>
          <cell r="C2926" t="str">
            <v>25T固</v>
          </cell>
          <cell r="D2926" t="str">
            <v>只</v>
          </cell>
          <cell r="F2926">
            <v>12</v>
          </cell>
          <cell r="G2926">
            <v>300</v>
          </cell>
          <cell r="I2926">
            <v>300</v>
          </cell>
          <cell r="J2926">
            <v>12</v>
          </cell>
          <cell r="K2926">
            <v>300</v>
          </cell>
          <cell r="M2926">
            <v>300</v>
          </cell>
        </row>
        <row r="2927">
          <cell r="A2927" t="str">
            <v>WG295</v>
          </cell>
          <cell r="B2927" t="str">
            <v>齿条</v>
          </cell>
          <cell r="C2927" t="str">
            <v>80T/9-5</v>
          </cell>
          <cell r="D2927" t="str">
            <v>只</v>
          </cell>
          <cell r="F2927">
            <v>43</v>
          </cell>
          <cell r="G2927">
            <v>3977.5</v>
          </cell>
          <cell r="I2927">
            <v>3977.5</v>
          </cell>
          <cell r="J2927">
            <v>43</v>
          </cell>
          <cell r="K2927">
            <v>3977.5</v>
          </cell>
          <cell r="M2927">
            <v>3977.5</v>
          </cell>
        </row>
        <row r="2928">
          <cell r="A2928" t="str">
            <v>WG296</v>
          </cell>
          <cell r="B2928" t="str">
            <v>长马蹄形压板</v>
          </cell>
          <cell r="D2928" t="str">
            <v>只</v>
          </cell>
          <cell r="F2928">
            <v>8</v>
          </cell>
          <cell r="G2928">
            <v>720</v>
          </cell>
          <cell r="I2928">
            <v>720</v>
          </cell>
          <cell r="J2928">
            <v>8</v>
          </cell>
          <cell r="K2928">
            <v>720</v>
          </cell>
          <cell r="M2928">
            <v>720</v>
          </cell>
        </row>
        <row r="2929">
          <cell r="A2929" t="str">
            <v>WG297</v>
          </cell>
          <cell r="B2929" t="str">
            <v>短马蹄形压板</v>
          </cell>
          <cell r="D2929" t="str">
            <v>只</v>
          </cell>
          <cell r="F2929">
            <v>8</v>
          </cell>
          <cell r="G2929">
            <v>480</v>
          </cell>
          <cell r="I2929">
            <v>480</v>
          </cell>
          <cell r="J2929">
            <v>8</v>
          </cell>
          <cell r="K2929">
            <v>480</v>
          </cell>
          <cell r="M2929">
            <v>480</v>
          </cell>
        </row>
        <row r="2930">
          <cell r="A2930" t="str">
            <v>WG298</v>
          </cell>
          <cell r="B2930" t="str">
            <v>双头螺丝</v>
          </cell>
          <cell r="C2930" t="str">
            <v>20*260</v>
          </cell>
          <cell r="D2930" t="str">
            <v>只</v>
          </cell>
          <cell r="F2930">
            <v>2800</v>
          </cell>
          <cell r="G2930">
            <v>27804</v>
          </cell>
          <cell r="H2930">
            <v>-914</v>
          </cell>
          <cell r="I2930">
            <v>26890</v>
          </cell>
          <cell r="J2930">
            <v>800</v>
          </cell>
          <cell r="K2930">
            <v>7944</v>
          </cell>
          <cell r="L2930">
            <v>-4</v>
          </cell>
          <cell r="M2930">
            <v>7940</v>
          </cell>
          <cell r="N2930">
            <v>2000</v>
          </cell>
          <cell r="O2930">
            <v>19860</v>
          </cell>
          <cell r="P2930">
            <v>-910</v>
          </cell>
          <cell r="Q2930">
            <v>18950</v>
          </cell>
        </row>
        <row r="2931">
          <cell r="A2931" t="str">
            <v>WG299</v>
          </cell>
          <cell r="B2931" t="str">
            <v>固定螺杆</v>
          </cell>
          <cell r="C2931" t="str">
            <v>25T/1-16</v>
          </cell>
          <cell r="D2931" t="str">
            <v>只</v>
          </cell>
          <cell r="F2931">
            <v>50</v>
          </cell>
          <cell r="G2931">
            <v>852.5</v>
          </cell>
          <cell r="I2931">
            <v>852.5</v>
          </cell>
          <cell r="J2931">
            <v>50</v>
          </cell>
          <cell r="K2931">
            <v>852.5</v>
          </cell>
          <cell r="M2931">
            <v>852.5</v>
          </cell>
        </row>
        <row r="2932">
          <cell r="A2932" t="str">
            <v>WG300</v>
          </cell>
          <cell r="B2932" t="str">
            <v>双头螺丝</v>
          </cell>
          <cell r="C2932" t="str">
            <v>125T/1-14</v>
          </cell>
          <cell r="D2932" t="str">
            <v>只</v>
          </cell>
          <cell r="F2932">
            <v>50</v>
          </cell>
          <cell r="G2932">
            <v>2680</v>
          </cell>
          <cell r="I2932">
            <v>2680</v>
          </cell>
          <cell r="J2932">
            <v>50</v>
          </cell>
          <cell r="K2932">
            <v>2680</v>
          </cell>
          <cell r="M2932">
            <v>2680</v>
          </cell>
        </row>
        <row r="2933">
          <cell r="A2933" t="str">
            <v>WG301</v>
          </cell>
          <cell r="B2933" t="str">
            <v>元.方垫铁</v>
          </cell>
          <cell r="D2933" t="str">
            <v>只</v>
          </cell>
          <cell r="F2933">
            <v>5900</v>
          </cell>
          <cell r="G2933">
            <v>14750</v>
          </cell>
          <cell r="I2933">
            <v>14750</v>
          </cell>
          <cell r="J2933">
            <v>5900</v>
          </cell>
          <cell r="K2933">
            <v>14750</v>
          </cell>
          <cell r="M2933">
            <v>14750</v>
          </cell>
        </row>
        <row r="2934">
          <cell r="A2934" t="str">
            <v>WG302</v>
          </cell>
          <cell r="B2934" t="str">
            <v>垫铁</v>
          </cell>
          <cell r="C2934" t="str">
            <v>S30*100*50*30</v>
          </cell>
          <cell r="D2934" t="str">
            <v>只</v>
          </cell>
          <cell r="F2934">
            <v>40</v>
          </cell>
          <cell r="G2934">
            <v>1000</v>
          </cell>
          <cell r="I2934">
            <v>1000</v>
          </cell>
          <cell r="J2934">
            <v>40</v>
          </cell>
          <cell r="K2934">
            <v>1000</v>
          </cell>
          <cell r="M2934">
            <v>1000</v>
          </cell>
        </row>
        <row r="2935">
          <cell r="A2935" t="str">
            <v>WG303</v>
          </cell>
          <cell r="B2935" t="str">
            <v>制动块</v>
          </cell>
          <cell r="C2935" t="str">
            <v>160TC2-19</v>
          </cell>
          <cell r="D2935" t="str">
            <v>只</v>
          </cell>
          <cell r="F2935">
            <v>5</v>
          </cell>
          <cell r="G2935">
            <v>562.5</v>
          </cell>
          <cell r="I2935">
            <v>562.5</v>
          </cell>
          <cell r="N2935">
            <v>5</v>
          </cell>
          <cell r="O2935">
            <v>562.5</v>
          </cell>
          <cell r="Q2935">
            <v>562.5</v>
          </cell>
        </row>
        <row r="2936">
          <cell r="A2936" t="str">
            <v>WG304</v>
          </cell>
          <cell r="B2936" t="str">
            <v>挡圈</v>
          </cell>
          <cell r="C2936" t="str">
            <v>160TC2-35</v>
          </cell>
          <cell r="D2936" t="str">
            <v>只</v>
          </cell>
          <cell r="F2936">
            <v>5</v>
          </cell>
          <cell r="G2936">
            <v>750</v>
          </cell>
          <cell r="I2936">
            <v>750</v>
          </cell>
          <cell r="N2936">
            <v>5</v>
          </cell>
          <cell r="O2936">
            <v>750</v>
          </cell>
          <cell r="Q2936">
            <v>750</v>
          </cell>
        </row>
        <row r="2937">
          <cell r="A2937" t="str">
            <v>WG305</v>
          </cell>
          <cell r="B2937" t="str">
            <v>柱塞</v>
          </cell>
          <cell r="C2937" t="str">
            <v>160TC2-09</v>
          </cell>
          <cell r="D2937" t="str">
            <v>只</v>
          </cell>
          <cell r="F2937">
            <v>5</v>
          </cell>
          <cell r="G2937">
            <v>4375</v>
          </cell>
          <cell r="I2937">
            <v>4375</v>
          </cell>
          <cell r="N2937">
            <v>5</v>
          </cell>
          <cell r="O2937">
            <v>4375</v>
          </cell>
          <cell r="Q2937">
            <v>4375</v>
          </cell>
        </row>
        <row r="2938">
          <cell r="A2938" t="str">
            <v>WG306</v>
          </cell>
          <cell r="B2938" t="str">
            <v>压板</v>
          </cell>
          <cell r="C2938" t="str">
            <v>160T6-09</v>
          </cell>
          <cell r="D2938" t="str">
            <v>只</v>
          </cell>
          <cell r="F2938">
            <v>10</v>
          </cell>
          <cell r="G2938">
            <v>750</v>
          </cell>
          <cell r="I2938">
            <v>750</v>
          </cell>
          <cell r="N2938">
            <v>10</v>
          </cell>
          <cell r="O2938">
            <v>750</v>
          </cell>
          <cell r="Q2938">
            <v>750</v>
          </cell>
        </row>
        <row r="2939">
          <cell r="A2939" t="str">
            <v>WG307</v>
          </cell>
          <cell r="B2939" t="str">
            <v>轴承套</v>
          </cell>
          <cell r="C2939" t="str">
            <v>160TC14-07</v>
          </cell>
          <cell r="D2939" t="str">
            <v>只</v>
          </cell>
          <cell r="F2939">
            <v>5</v>
          </cell>
          <cell r="G2939">
            <v>2000</v>
          </cell>
          <cell r="I2939">
            <v>2000</v>
          </cell>
          <cell r="N2939">
            <v>5</v>
          </cell>
          <cell r="O2939">
            <v>2000</v>
          </cell>
          <cell r="Q2939">
            <v>2000</v>
          </cell>
        </row>
        <row r="2940">
          <cell r="A2940" t="str">
            <v>WG308</v>
          </cell>
          <cell r="B2940" t="str">
            <v>弹簧座</v>
          </cell>
          <cell r="C2940" t="str">
            <v>6.3T/9-10</v>
          </cell>
          <cell r="D2940" t="str">
            <v>只</v>
          </cell>
          <cell r="F2940">
            <v>204</v>
          </cell>
          <cell r="G2940">
            <v>587.52</v>
          </cell>
          <cell r="H2940">
            <v>-1.02</v>
          </cell>
          <cell r="I2940">
            <v>586.5</v>
          </cell>
          <cell r="N2940">
            <v>204</v>
          </cell>
          <cell r="O2940">
            <v>587.52</v>
          </cell>
          <cell r="P2940">
            <v>-1.02</v>
          </cell>
          <cell r="Q2940">
            <v>586.5</v>
          </cell>
        </row>
        <row r="2941">
          <cell r="A2941" t="str">
            <v>WG309</v>
          </cell>
          <cell r="B2941" t="str">
            <v>双头螺丝</v>
          </cell>
          <cell r="C2941" t="str">
            <v>40T/1-14</v>
          </cell>
          <cell r="D2941" t="str">
            <v>只</v>
          </cell>
          <cell r="F2941">
            <v>150</v>
          </cell>
          <cell r="G2941">
            <v>3345</v>
          </cell>
          <cell r="H2941">
            <v>-0.68</v>
          </cell>
          <cell r="I2941">
            <v>3344.32</v>
          </cell>
          <cell r="N2941">
            <v>150</v>
          </cell>
          <cell r="O2941">
            <v>3345</v>
          </cell>
          <cell r="P2941">
            <v>-0.68</v>
          </cell>
          <cell r="Q2941">
            <v>3344.32</v>
          </cell>
        </row>
        <row r="2942">
          <cell r="A2942" t="str">
            <v>WG310</v>
          </cell>
          <cell r="B2942" t="str">
            <v>外套</v>
          </cell>
          <cell r="C2942" t="str">
            <v>40T/3-6</v>
          </cell>
          <cell r="D2942" t="str">
            <v>只</v>
          </cell>
          <cell r="F2942">
            <v>137</v>
          </cell>
          <cell r="G2942">
            <v>41273.99</v>
          </cell>
          <cell r="H2942">
            <v>0.25</v>
          </cell>
          <cell r="I2942">
            <v>41274.239999999998</v>
          </cell>
          <cell r="N2942">
            <v>137</v>
          </cell>
          <cell r="O2942">
            <v>41273.99</v>
          </cell>
          <cell r="P2942">
            <v>0.25</v>
          </cell>
          <cell r="Q2942">
            <v>41274.239999999998</v>
          </cell>
        </row>
        <row r="2943">
          <cell r="A2943" t="str">
            <v>WG311</v>
          </cell>
          <cell r="B2943" t="str">
            <v>内套</v>
          </cell>
          <cell r="C2943" t="str">
            <v>80T/3-13</v>
          </cell>
          <cell r="D2943" t="str">
            <v>只</v>
          </cell>
          <cell r="F2943">
            <v>36</v>
          </cell>
          <cell r="G2943">
            <v>28135.8</v>
          </cell>
          <cell r="H2943">
            <v>0.05</v>
          </cell>
          <cell r="I2943">
            <v>28135.85</v>
          </cell>
          <cell r="N2943">
            <v>36</v>
          </cell>
          <cell r="O2943">
            <v>28135.8</v>
          </cell>
          <cell r="P2943">
            <v>0.05</v>
          </cell>
          <cell r="Q2943">
            <v>28135.85</v>
          </cell>
        </row>
        <row r="2944">
          <cell r="A2944" t="str">
            <v>WG312</v>
          </cell>
          <cell r="B2944" t="str">
            <v>冲天炉车轮</v>
          </cell>
          <cell r="C2944" t="str">
            <v>7T</v>
          </cell>
          <cell r="D2944" t="str">
            <v>只</v>
          </cell>
          <cell r="F2944">
            <v>19</v>
          </cell>
          <cell r="G2944">
            <v>1900</v>
          </cell>
          <cell r="I2944">
            <v>1900</v>
          </cell>
          <cell r="N2944">
            <v>19</v>
          </cell>
          <cell r="O2944">
            <v>1900</v>
          </cell>
          <cell r="Q2944">
            <v>1900</v>
          </cell>
        </row>
        <row r="2945">
          <cell r="A2945" t="str">
            <v>WL003</v>
          </cell>
          <cell r="B2945" t="str">
            <v>外六角</v>
          </cell>
          <cell r="C2945" t="str">
            <v>6*12</v>
          </cell>
          <cell r="D2945" t="str">
            <v>只</v>
          </cell>
          <cell r="E2945">
            <v>4225</v>
          </cell>
          <cell r="F2945">
            <v>7600</v>
          </cell>
          <cell r="G2945">
            <v>456</v>
          </cell>
          <cell r="I2945">
            <v>456</v>
          </cell>
          <cell r="J2945">
            <v>6057</v>
          </cell>
          <cell r="K2945">
            <v>363.42</v>
          </cell>
          <cell r="L2945">
            <v>60.65</v>
          </cell>
          <cell r="M2945">
            <v>424.07</v>
          </cell>
          <cell r="N2945">
            <v>5768</v>
          </cell>
          <cell r="O2945">
            <v>346.08</v>
          </cell>
          <cell r="P2945">
            <v>-14.04</v>
          </cell>
          <cell r="Q2945">
            <v>332.04</v>
          </cell>
        </row>
        <row r="2946">
          <cell r="A2946" t="str">
            <v>WL006</v>
          </cell>
          <cell r="B2946" t="str">
            <v>外六角</v>
          </cell>
          <cell r="C2946" t="str">
            <v>6*25</v>
          </cell>
          <cell r="D2946" t="str">
            <v>只</v>
          </cell>
          <cell r="E2946">
            <v>351</v>
          </cell>
          <cell r="F2946">
            <v>4400</v>
          </cell>
          <cell r="G2946">
            <v>352</v>
          </cell>
          <cell r="H2946">
            <v>61.68</v>
          </cell>
          <cell r="I2946">
            <v>413.68</v>
          </cell>
          <cell r="J2946">
            <v>1933</v>
          </cell>
          <cell r="K2946">
            <v>154.63999999999999</v>
          </cell>
          <cell r="L2946">
            <v>25.12</v>
          </cell>
          <cell r="M2946">
            <v>179.76</v>
          </cell>
          <cell r="N2946">
            <v>2818</v>
          </cell>
          <cell r="O2946">
            <v>225.44</v>
          </cell>
          <cell r="P2946">
            <v>36.6</v>
          </cell>
          <cell r="Q2946">
            <v>262.04000000000002</v>
          </cell>
        </row>
        <row r="2947">
          <cell r="A2947" t="str">
            <v>WL007</v>
          </cell>
          <cell r="B2947" t="str">
            <v>外六角</v>
          </cell>
          <cell r="C2947" t="str">
            <v>6*40</v>
          </cell>
          <cell r="D2947" t="str">
            <v>只</v>
          </cell>
          <cell r="P2947">
            <v>-0.01</v>
          </cell>
          <cell r="Q2947">
            <v>-0.01</v>
          </cell>
        </row>
        <row r="2948">
          <cell r="A2948" t="str">
            <v>WL011</v>
          </cell>
          <cell r="B2948" t="str">
            <v>外六角</v>
          </cell>
          <cell r="C2948" t="str">
            <v>8*25</v>
          </cell>
          <cell r="D2948" t="str">
            <v>只</v>
          </cell>
          <cell r="E2948">
            <v>1548</v>
          </cell>
          <cell r="F2948">
            <v>7000</v>
          </cell>
          <cell r="G2948">
            <v>560</v>
          </cell>
          <cell r="H2948">
            <v>23.32</v>
          </cell>
          <cell r="I2948">
            <v>583.32000000000005</v>
          </cell>
          <cell r="J2948">
            <v>6623</v>
          </cell>
          <cell r="K2948">
            <v>529.84</v>
          </cell>
          <cell r="L2948">
            <v>29.42</v>
          </cell>
          <cell r="M2948">
            <v>559.26</v>
          </cell>
          <cell r="N2948">
            <v>1925</v>
          </cell>
          <cell r="O2948">
            <v>154</v>
          </cell>
          <cell r="P2948">
            <v>5.09</v>
          </cell>
          <cell r="Q2948">
            <v>159.09</v>
          </cell>
        </row>
        <row r="2949">
          <cell r="A2949" t="str">
            <v>WL014</v>
          </cell>
          <cell r="B2949" t="str">
            <v>外六角</v>
          </cell>
          <cell r="C2949" t="str">
            <v>8*45</v>
          </cell>
          <cell r="D2949" t="str">
            <v>只</v>
          </cell>
          <cell r="E2949">
            <v>2003</v>
          </cell>
          <cell r="F2949">
            <v>6000</v>
          </cell>
          <cell r="G2949">
            <v>720</v>
          </cell>
          <cell r="I2949">
            <v>720</v>
          </cell>
          <cell r="J2949">
            <v>5297</v>
          </cell>
          <cell r="K2949">
            <v>635.64</v>
          </cell>
          <cell r="L2949">
            <v>-0.08</v>
          </cell>
          <cell r="M2949">
            <v>635.55999999999995</v>
          </cell>
          <cell r="N2949">
            <v>2706</v>
          </cell>
          <cell r="O2949">
            <v>324.72000000000003</v>
          </cell>
          <cell r="P2949">
            <v>-0.01</v>
          </cell>
          <cell r="Q2949">
            <v>324.70999999999998</v>
          </cell>
        </row>
        <row r="2950">
          <cell r="A2950" t="str">
            <v>WL016</v>
          </cell>
          <cell r="B2950" t="str">
            <v>外六角</v>
          </cell>
          <cell r="C2950" t="str">
            <v>10*25</v>
          </cell>
          <cell r="D2950" t="str">
            <v>只</v>
          </cell>
          <cell r="E2950">
            <v>2664</v>
          </cell>
          <cell r="F2950">
            <v>19220</v>
          </cell>
          <cell r="G2950">
            <v>2306.4</v>
          </cell>
          <cell r="H2950">
            <v>-13.93</v>
          </cell>
          <cell r="I2950">
            <v>2292.4699999999998</v>
          </cell>
          <cell r="J2950">
            <v>19745</v>
          </cell>
          <cell r="K2950">
            <v>2369.4</v>
          </cell>
          <cell r="L2950">
            <v>35.74</v>
          </cell>
          <cell r="M2950">
            <v>2405.14</v>
          </cell>
          <cell r="N2950">
            <v>2139</v>
          </cell>
          <cell r="O2950">
            <v>256.68</v>
          </cell>
          <cell r="P2950">
            <v>2.85</v>
          </cell>
          <cell r="Q2950">
            <v>259.52999999999997</v>
          </cell>
        </row>
        <row r="2951">
          <cell r="A2951" t="str">
            <v>WL017</v>
          </cell>
          <cell r="B2951" t="str">
            <v>外六角</v>
          </cell>
          <cell r="C2951" t="str">
            <v>10*30</v>
          </cell>
          <cell r="D2951" t="str">
            <v>只</v>
          </cell>
          <cell r="E2951">
            <v>289</v>
          </cell>
          <cell r="F2951">
            <v>3600</v>
          </cell>
          <cell r="G2951">
            <v>468</v>
          </cell>
          <cell r="I2951">
            <v>468</v>
          </cell>
          <cell r="J2951">
            <v>559</v>
          </cell>
          <cell r="K2951">
            <v>72.67</v>
          </cell>
          <cell r="L2951">
            <v>-7.0000000000000007E-2</v>
          </cell>
          <cell r="M2951">
            <v>72.599999999999994</v>
          </cell>
          <cell r="N2951">
            <v>3330</v>
          </cell>
          <cell r="O2951">
            <v>432.9</v>
          </cell>
          <cell r="P2951">
            <v>-0.12</v>
          </cell>
          <cell r="Q2951">
            <v>432.78</v>
          </cell>
        </row>
        <row r="2952">
          <cell r="A2952" t="str">
            <v>WL020</v>
          </cell>
          <cell r="B2952" t="str">
            <v>外六角</v>
          </cell>
          <cell r="C2952" t="str">
            <v>10*50</v>
          </cell>
          <cell r="D2952" t="str">
            <v>只</v>
          </cell>
          <cell r="E2952">
            <v>454</v>
          </cell>
          <cell r="F2952">
            <v>2400</v>
          </cell>
          <cell r="G2952">
            <v>480</v>
          </cell>
          <cell r="H2952">
            <v>8.2100000000000009</v>
          </cell>
          <cell r="I2952">
            <v>488.21</v>
          </cell>
          <cell r="J2952">
            <v>471</v>
          </cell>
          <cell r="K2952">
            <v>94.2</v>
          </cell>
          <cell r="L2952">
            <v>1.57</v>
          </cell>
          <cell r="M2952">
            <v>95.77</v>
          </cell>
          <cell r="N2952">
            <v>2383</v>
          </cell>
          <cell r="O2952">
            <v>476.6</v>
          </cell>
          <cell r="P2952">
            <v>5.85</v>
          </cell>
          <cell r="Q2952">
            <v>482.45</v>
          </cell>
        </row>
        <row r="2953">
          <cell r="A2953" t="str">
            <v>WL021</v>
          </cell>
          <cell r="B2953" t="str">
            <v>外六角</v>
          </cell>
          <cell r="C2953" t="str">
            <v>10*55</v>
          </cell>
          <cell r="D2953" t="str">
            <v>只</v>
          </cell>
          <cell r="E2953">
            <v>800</v>
          </cell>
          <cell r="F2953">
            <v>10290</v>
          </cell>
          <cell r="G2953">
            <v>2160.9</v>
          </cell>
          <cell r="H2953">
            <v>75.22</v>
          </cell>
          <cell r="I2953">
            <v>2236.12</v>
          </cell>
          <cell r="J2953">
            <v>9708</v>
          </cell>
          <cell r="K2953">
            <v>2038.68</v>
          </cell>
          <cell r="L2953">
            <v>70.66</v>
          </cell>
          <cell r="M2953">
            <v>2109.34</v>
          </cell>
          <cell r="N2953">
            <v>1382</v>
          </cell>
          <cell r="O2953">
            <v>290.22000000000003</v>
          </cell>
          <cell r="P2953">
            <v>-4.87</v>
          </cell>
          <cell r="Q2953">
            <v>285.35000000000002</v>
          </cell>
        </row>
        <row r="2954">
          <cell r="A2954" t="str">
            <v>WL023</v>
          </cell>
          <cell r="B2954" t="str">
            <v>外六角</v>
          </cell>
          <cell r="C2954" t="str">
            <v>10*65</v>
          </cell>
          <cell r="D2954" t="str">
            <v>只</v>
          </cell>
          <cell r="E2954">
            <v>100</v>
          </cell>
          <cell r="F2954">
            <v>1680</v>
          </cell>
          <cell r="G2954">
            <v>436.8</v>
          </cell>
          <cell r="I2954">
            <v>436.8</v>
          </cell>
          <cell r="J2954">
            <v>786</v>
          </cell>
          <cell r="K2954">
            <v>204.36</v>
          </cell>
          <cell r="L2954">
            <v>11.53</v>
          </cell>
          <cell r="M2954">
            <v>215.89</v>
          </cell>
          <cell r="N2954">
            <v>994</v>
          </cell>
          <cell r="O2954">
            <v>258.44</v>
          </cell>
          <cell r="P2954">
            <v>-12.07</v>
          </cell>
          <cell r="Q2954">
            <v>246.37</v>
          </cell>
        </row>
        <row r="2955">
          <cell r="A2955" t="str">
            <v>WL024</v>
          </cell>
          <cell r="B2955" t="str">
            <v>外六角</v>
          </cell>
          <cell r="C2955" t="str">
            <v>10*70</v>
          </cell>
          <cell r="D2955" t="str">
            <v>只</v>
          </cell>
          <cell r="E2955">
            <v>1014</v>
          </cell>
          <cell r="F2955">
            <v>2240</v>
          </cell>
          <cell r="G2955">
            <v>613.76</v>
          </cell>
          <cell r="H2955">
            <v>96.51</v>
          </cell>
          <cell r="I2955">
            <v>710.27</v>
          </cell>
          <cell r="J2955">
            <v>3254</v>
          </cell>
          <cell r="K2955">
            <v>891.61</v>
          </cell>
          <cell r="L2955">
            <v>92.83</v>
          </cell>
          <cell r="M2955">
            <v>984.44</v>
          </cell>
          <cell r="O2955">
            <v>-0.01</v>
          </cell>
          <cell r="Q2955">
            <v>-0.01</v>
          </cell>
        </row>
        <row r="2956">
          <cell r="A2956" t="str">
            <v>WL027</v>
          </cell>
          <cell r="B2956" t="str">
            <v>外六角</v>
          </cell>
          <cell r="C2956" t="str">
            <v>12*25</v>
          </cell>
          <cell r="D2956" t="str">
            <v>只</v>
          </cell>
          <cell r="E2956">
            <v>910</v>
          </cell>
          <cell r="F2956">
            <v>9560</v>
          </cell>
          <cell r="G2956">
            <v>1912</v>
          </cell>
          <cell r="H2956">
            <v>4.55</v>
          </cell>
          <cell r="I2956">
            <v>1916.55</v>
          </cell>
          <cell r="J2956">
            <v>4660</v>
          </cell>
          <cell r="K2956">
            <v>932</v>
          </cell>
          <cell r="L2956">
            <v>15.46</v>
          </cell>
          <cell r="M2956">
            <v>947.46</v>
          </cell>
          <cell r="N2956">
            <v>5810</v>
          </cell>
          <cell r="O2956">
            <v>1162</v>
          </cell>
          <cell r="P2956">
            <v>-1.24</v>
          </cell>
          <cell r="Q2956">
            <v>1160.76</v>
          </cell>
        </row>
        <row r="2957">
          <cell r="A2957" t="str">
            <v>WL028</v>
          </cell>
          <cell r="B2957" t="str">
            <v>外六角</v>
          </cell>
          <cell r="C2957" t="str">
            <v>12*30</v>
          </cell>
          <cell r="D2957" t="str">
            <v>只</v>
          </cell>
          <cell r="E2957">
            <v>1608</v>
          </cell>
          <cell r="F2957">
            <v>2595</v>
          </cell>
          <cell r="G2957">
            <v>570.9</v>
          </cell>
          <cell r="I2957">
            <v>570.9</v>
          </cell>
          <cell r="J2957">
            <v>2327</v>
          </cell>
          <cell r="K2957">
            <v>511.94</v>
          </cell>
          <cell r="L2957">
            <v>3.51</v>
          </cell>
          <cell r="M2957">
            <v>515.45000000000005</v>
          </cell>
          <cell r="N2957">
            <v>1876</v>
          </cell>
          <cell r="O2957">
            <v>412.72</v>
          </cell>
          <cell r="P2957">
            <v>6.57</v>
          </cell>
          <cell r="Q2957">
            <v>419.29</v>
          </cell>
        </row>
        <row r="2958">
          <cell r="A2958" t="str">
            <v>WL029</v>
          </cell>
          <cell r="B2958" t="str">
            <v>外六角</v>
          </cell>
          <cell r="C2958" t="str">
            <v>12*35</v>
          </cell>
          <cell r="D2958" t="str">
            <v>只</v>
          </cell>
          <cell r="E2958">
            <v>1235</v>
          </cell>
          <cell r="F2958">
            <v>10380</v>
          </cell>
          <cell r="G2958">
            <v>2221.3200000000002</v>
          </cell>
          <cell r="H2958">
            <v>37.6</v>
          </cell>
          <cell r="I2958">
            <v>2258.92</v>
          </cell>
          <cell r="J2958">
            <v>8681</v>
          </cell>
          <cell r="K2958">
            <v>1857.74</v>
          </cell>
          <cell r="L2958">
            <v>23.02</v>
          </cell>
          <cell r="M2958">
            <v>1880.76</v>
          </cell>
          <cell r="N2958">
            <v>2934</v>
          </cell>
          <cell r="O2958">
            <v>627.83000000000004</v>
          </cell>
          <cell r="P2958">
            <v>8.83</v>
          </cell>
          <cell r="Q2958">
            <v>636.66</v>
          </cell>
        </row>
        <row r="2959">
          <cell r="A2959" t="str">
            <v>WL031</v>
          </cell>
          <cell r="B2959" t="str">
            <v>外六角</v>
          </cell>
          <cell r="C2959" t="str">
            <v>12*50</v>
          </cell>
          <cell r="D2959" t="str">
            <v>只</v>
          </cell>
          <cell r="E2959">
            <v>416</v>
          </cell>
          <cell r="F2959">
            <v>2000</v>
          </cell>
          <cell r="G2959">
            <v>1058</v>
          </cell>
          <cell r="I2959">
            <v>1058</v>
          </cell>
          <cell r="J2959">
            <v>426</v>
          </cell>
          <cell r="K2959">
            <v>225.37</v>
          </cell>
          <cell r="L2959">
            <v>-3.56</v>
          </cell>
          <cell r="M2959">
            <v>221.81</v>
          </cell>
          <cell r="N2959">
            <v>1990</v>
          </cell>
          <cell r="O2959">
            <v>1052.68</v>
          </cell>
          <cell r="P2959">
            <v>-11.33</v>
          </cell>
          <cell r="Q2959">
            <v>1041.3499999999999</v>
          </cell>
        </row>
        <row r="2960">
          <cell r="A2960" t="str">
            <v>WL033</v>
          </cell>
          <cell r="B2960" t="str">
            <v>外六角</v>
          </cell>
          <cell r="C2960" t="str">
            <v>12*65</v>
          </cell>
          <cell r="D2960" t="str">
            <v>只</v>
          </cell>
          <cell r="E2960">
            <v>3681</v>
          </cell>
          <cell r="F2960">
            <v>3760</v>
          </cell>
          <cell r="G2960">
            <v>1880</v>
          </cell>
          <cell r="H2960">
            <v>-367.6</v>
          </cell>
          <cell r="I2960">
            <v>1512.4</v>
          </cell>
          <cell r="J2960">
            <v>6609</v>
          </cell>
          <cell r="K2960">
            <v>3304.5</v>
          </cell>
          <cell r="L2960">
            <v>2.4300000000000002</v>
          </cell>
          <cell r="M2960">
            <v>3306.93</v>
          </cell>
          <cell r="N2960">
            <v>832</v>
          </cell>
          <cell r="O2960">
            <v>416</v>
          </cell>
          <cell r="P2960">
            <v>-14.19</v>
          </cell>
          <cell r="Q2960">
            <v>401.81</v>
          </cell>
        </row>
        <row r="2961">
          <cell r="A2961" t="str">
            <v>WL036</v>
          </cell>
          <cell r="B2961" t="str">
            <v>外六角</v>
          </cell>
          <cell r="C2961" t="str">
            <v>12*140</v>
          </cell>
          <cell r="D2961" t="str">
            <v>只</v>
          </cell>
          <cell r="E2961">
            <v>198</v>
          </cell>
          <cell r="F2961">
            <v>1119</v>
          </cell>
          <cell r="G2961">
            <v>1152.57</v>
          </cell>
          <cell r="I2961">
            <v>1152.57</v>
          </cell>
          <cell r="J2961">
            <v>268</v>
          </cell>
          <cell r="K2961">
            <v>276.04000000000002</v>
          </cell>
          <cell r="L2961">
            <v>-0.34</v>
          </cell>
          <cell r="M2961">
            <v>275.7</v>
          </cell>
          <cell r="N2961">
            <v>1049</v>
          </cell>
          <cell r="O2961">
            <v>1080.47</v>
          </cell>
          <cell r="P2961">
            <v>-0.05</v>
          </cell>
          <cell r="Q2961">
            <v>1080.42</v>
          </cell>
        </row>
        <row r="2962">
          <cell r="A2962" t="str">
            <v>WL037</v>
          </cell>
          <cell r="B2962" t="str">
            <v>外六角</v>
          </cell>
          <cell r="C2962" t="str">
            <v>16*30</v>
          </cell>
          <cell r="D2962" t="str">
            <v>只</v>
          </cell>
          <cell r="E2962">
            <v>478</v>
          </cell>
          <cell r="F2962">
            <v>1080</v>
          </cell>
          <cell r="G2962">
            <v>432</v>
          </cell>
          <cell r="I2962">
            <v>432</v>
          </cell>
          <cell r="J2962">
            <v>779</v>
          </cell>
          <cell r="K2962">
            <v>311.60000000000002</v>
          </cell>
          <cell r="L2962">
            <v>18.18</v>
          </cell>
          <cell r="M2962">
            <v>329.78</v>
          </cell>
          <cell r="N2962">
            <v>779</v>
          </cell>
          <cell r="O2962">
            <v>311.60000000000002</v>
          </cell>
          <cell r="P2962">
            <v>-3.71</v>
          </cell>
          <cell r="Q2962">
            <v>307.89</v>
          </cell>
        </row>
        <row r="2963">
          <cell r="A2963" t="str">
            <v>WL039</v>
          </cell>
          <cell r="B2963" t="str">
            <v>外六角</v>
          </cell>
          <cell r="C2963" t="str">
            <v>16*40</v>
          </cell>
          <cell r="D2963" t="str">
            <v>只</v>
          </cell>
          <cell r="F2963">
            <v>400</v>
          </cell>
          <cell r="G2963">
            <v>320</v>
          </cell>
          <cell r="I2963">
            <v>320</v>
          </cell>
          <cell r="J2963">
            <v>174</v>
          </cell>
          <cell r="K2963">
            <v>139.19999999999999</v>
          </cell>
          <cell r="L2963">
            <v>-2.35</v>
          </cell>
          <cell r="M2963">
            <v>136.85</v>
          </cell>
          <cell r="N2963">
            <v>226</v>
          </cell>
          <cell r="O2963">
            <v>180.8</v>
          </cell>
          <cell r="P2963">
            <v>2.35</v>
          </cell>
          <cell r="Q2963">
            <v>183.15</v>
          </cell>
        </row>
        <row r="2964">
          <cell r="A2964" t="str">
            <v>WL040</v>
          </cell>
          <cell r="B2964" t="str">
            <v>外六角</v>
          </cell>
          <cell r="C2964" t="str">
            <v>16*45</v>
          </cell>
          <cell r="D2964" t="str">
            <v>只</v>
          </cell>
          <cell r="E2964">
            <v>564</v>
          </cell>
          <cell r="F2964">
            <v>1680</v>
          </cell>
          <cell r="G2964">
            <v>1344</v>
          </cell>
          <cell r="H2964">
            <v>-115.3</v>
          </cell>
          <cell r="I2964">
            <v>1228.7</v>
          </cell>
          <cell r="J2964">
            <v>2155</v>
          </cell>
          <cell r="K2964">
            <v>1724</v>
          </cell>
          <cell r="L2964">
            <v>5.32</v>
          </cell>
          <cell r="M2964">
            <v>1729.32</v>
          </cell>
          <cell r="N2964">
            <v>89</v>
          </cell>
          <cell r="O2964">
            <v>71.2</v>
          </cell>
          <cell r="P2964">
            <v>11.31</v>
          </cell>
          <cell r="Q2964">
            <v>82.51</v>
          </cell>
        </row>
        <row r="2965">
          <cell r="A2965" t="str">
            <v>WL041</v>
          </cell>
          <cell r="B2965" t="str">
            <v>外六角</v>
          </cell>
          <cell r="C2965" t="str">
            <v>16*50</v>
          </cell>
          <cell r="D2965" t="str">
            <v>只</v>
          </cell>
          <cell r="E2965">
            <v>28</v>
          </cell>
          <cell r="F2965">
            <v>720</v>
          </cell>
          <cell r="G2965">
            <v>576</v>
          </cell>
          <cell r="H2965">
            <v>-187.88</v>
          </cell>
          <cell r="I2965">
            <v>388.12</v>
          </cell>
          <cell r="J2965">
            <v>149</v>
          </cell>
          <cell r="K2965">
            <v>119.2</v>
          </cell>
          <cell r="L2965">
            <v>-31.54</v>
          </cell>
          <cell r="M2965">
            <v>87.66</v>
          </cell>
          <cell r="N2965">
            <v>599</v>
          </cell>
          <cell r="O2965">
            <v>479.2</v>
          </cell>
          <cell r="P2965">
            <v>-156.31</v>
          </cell>
          <cell r="Q2965">
            <v>322.89</v>
          </cell>
        </row>
        <row r="2966">
          <cell r="A2966" t="str">
            <v>WL042</v>
          </cell>
          <cell r="B2966" t="str">
            <v>外六角</v>
          </cell>
          <cell r="C2966" t="str">
            <v>16*55</v>
          </cell>
          <cell r="D2966" t="str">
            <v>只</v>
          </cell>
          <cell r="E2966">
            <v>384</v>
          </cell>
          <cell r="F2966">
            <v>1049</v>
          </cell>
          <cell r="G2966">
            <v>482.54</v>
          </cell>
          <cell r="H2966">
            <v>34.35</v>
          </cell>
          <cell r="I2966">
            <v>516.89</v>
          </cell>
          <cell r="J2966">
            <v>689</v>
          </cell>
          <cell r="K2966">
            <v>316.94</v>
          </cell>
          <cell r="L2966">
            <v>19.989999999999998</v>
          </cell>
          <cell r="M2966">
            <v>336.93</v>
          </cell>
          <cell r="N2966">
            <v>744</v>
          </cell>
          <cell r="O2966">
            <v>342.24</v>
          </cell>
          <cell r="P2966">
            <v>12.56</v>
          </cell>
          <cell r="Q2966">
            <v>354.8</v>
          </cell>
        </row>
        <row r="2967">
          <cell r="A2967" t="str">
            <v>WL043</v>
          </cell>
          <cell r="B2967" t="str">
            <v>外六角</v>
          </cell>
          <cell r="C2967" t="str">
            <v>16*60</v>
          </cell>
          <cell r="D2967" t="str">
            <v>只</v>
          </cell>
          <cell r="E2967">
            <v>300</v>
          </cell>
          <cell r="F2967">
            <v>900</v>
          </cell>
          <cell r="G2967">
            <v>504</v>
          </cell>
          <cell r="H2967">
            <v>26</v>
          </cell>
          <cell r="I2967">
            <v>530</v>
          </cell>
          <cell r="J2967">
            <v>428</v>
          </cell>
          <cell r="K2967">
            <v>239.68</v>
          </cell>
          <cell r="L2967">
            <v>3.92</v>
          </cell>
          <cell r="M2967">
            <v>243.6</v>
          </cell>
          <cell r="N2967">
            <v>772</v>
          </cell>
          <cell r="O2967">
            <v>432.32</v>
          </cell>
          <cell r="P2967">
            <v>22.3</v>
          </cell>
          <cell r="Q2967">
            <v>454.62</v>
          </cell>
        </row>
        <row r="2968">
          <cell r="A2968" t="str">
            <v>WL044</v>
          </cell>
          <cell r="B2968" t="str">
            <v>外六角</v>
          </cell>
          <cell r="C2968" t="str">
            <v>16*70</v>
          </cell>
          <cell r="D2968" t="str">
            <v>只</v>
          </cell>
          <cell r="E2968">
            <v>236</v>
          </cell>
          <cell r="F2968">
            <v>4260</v>
          </cell>
          <cell r="G2968">
            <v>2556</v>
          </cell>
          <cell r="H2968">
            <v>110.76</v>
          </cell>
          <cell r="I2968">
            <v>2666.76</v>
          </cell>
          <cell r="J2968">
            <v>3589</v>
          </cell>
          <cell r="K2968">
            <v>2153.4</v>
          </cell>
          <cell r="L2968">
            <v>90.68</v>
          </cell>
          <cell r="M2968">
            <v>2244.08</v>
          </cell>
          <cell r="N2968">
            <v>907</v>
          </cell>
          <cell r="O2968">
            <v>544.20000000000005</v>
          </cell>
          <cell r="P2968">
            <v>23.24</v>
          </cell>
          <cell r="Q2968">
            <v>567.44000000000005</v>
          </cell>
        </row>
        <row r="2969">
          <cell r="A2969" t="str">
            <v>WL045</v>
          </cell>
          <cell r="B2969" t="str">
            <v>外六角</v>
          </cell>
          <cell r="C2969" t="str">
            <v>16*75</v>
          </cell>
          <cell r="D2969" t="str">
            <v>只</v>
          </cell>
          <cell r="E2969">
            <v>11</v>
          </cell>
          <cell r="F2969">
            <v>1080</v>
          </cell>
          <cell r="G2969">
            <v>604.79999999999995</v>
          </cell>
          <cell r="H2969">
            <v>133.66999999999999</v>
          </cell>
          <cell r="I2969">
            <v>738.47</v>
          </cell>
          <cell r="J2969">
            <v>381</v>
          </cell>
          <cell r="K2969">
            <v>213.36</v>
          </cell>
          <cell r="L2969">
            <v>45.77</v>
          </cell>
          <cell r="M2969">
            <v>259.13</v>
          </cell>
          <cell r="N2969">
            <v>710</v>
          </cell>
          <cell r="O2969">
            <v>397.6</v>
          </cell>
          <cell r="P2969">
            <v>87.76</v>
          </cell>
          <cell r="Q2969">
            <v>485.36</v>
          </cell>
        </row>
        <row r="2970">
          <cell r="A2970" t="str">
            <v>WL047</v>
          </cell>
          <cell r="B2970" t="str">
            <v>外六角</v>
          </cell>
          <cell r="C2970" t="str">
            <v>16*150</v>
          </cell>
          <cell r="D2970" t="str">
            <v>只</v>
          </cell>
          <cell r="E2970">
            <v>156</v>
          </cell>
          <cell r="F2970">
            <v>870</v>
          </cell>
          <cell r="G2970">
            <v>1191.9000000000001</v>
          </cell>
          <cell r="H2970">
            <v>90.54</v>
          </cell>
          <cell r="I2970">
            <v>1282.44</v>
          </cell>
          <cell r="J2970">
            <v>331</v>
          </cell>
          <cell r="K2970">
            <v>453.47</v>
          </cell>
          <cell r="L2970">
            <v>89.05</v>
          </cell>
          <cell r="M2970">
            <v>542.52</v>
          </cell>
          <cell r="N2970">
            <v>695</v>
          </cell>
          <cell r="O2970">
            <v>952.15</v>
          </cell>
          <cell r="P2970">
            <v>37.43</v>
          </cell>
          <cell r="Q2970">
            <v>989.58</v>
          </cell>
        </row>
        <row r="2971">
          <cell r="A2971" t="str">
            <v>WL049</v>
          </cell>
          <cell r="B2971" t="str">
            <v>外六角</v>
          </cell>
          <cell r="C2971" t="str">
            <v>20*100</v>
          </cell>
          <cell r="D2971" t="str">
            <v>只</v>
          </cell>
          <cell r="E2971">
            <v>335</v>
          </cell>
          <cell r="F2971">
            <v>3122</v>
          </cell>
          <cell r="G2971">
            <v>4526.8999999999996</v>
          </cell>
          <cell r="H2971">
            <v>-68.400000000000006</v>
          </cell>
          <cell r="I2971">
            <v>4458.5</v>
          </cell>
          <cell r="J2971">
            <v>3093</v>
          </cell>
          <cell r="K2971">
            <v>4484.8500000000004</v>
          </cell>
          <cell r="L2971">
            <v>44.9</v>
          </cell>
          <cell r="M2971">
            <v>4529.75</v>
          </cell>
          <cell r="N2971">
            <v>364</v>
          </cell>
          <cell r="O2971">
            <v>527.79999999999995</v>
          </cell>
          <cell r="P2971">
            <v>-6.01</v>
          </cell>
          <cell r="Q2971">
            <v>521.79</v>
          </cell>
        </row>
        <row r="2972">
          <cell r="A2972" t="str">
            <v>WL050</v>
          </cell>
          <cell r="B2972" t="str">
            <v>外六角</v>
          </cell>
          <cell r="C2972" t="str">
            <v>20*110</v>
          </cell>
          <cell r="D2972" t="str">
            <v>只</v>
          </cell>
          <cell r="E2972">
            <v>501</v>
          </cell>
          <cell r="F2972">
            <v>3210</v>
          </cell>
          <cell r="G2972">
            <v>4847.1000000000004</v>
          </cell>
          <cell r="H2972">
            <v>15.33</v>
          </cell>
          <cell r="I2972">
            <v>4862.43</v>
          </cell>
          <cell r="J2972">
            <v>3204</v>
          </cell>
          <cell r="K2972">
            <v>4838.04</v>
          </cell>
          <cell r="L2972">
            <v>148.46</v>
          </cell>
          <cell r="M2972">
            <v>4986.5</v>
          </cell>
          <cell r="N2972">
            <v>507</v>
          </cell>
          <cell r="O2972">
            <v>765.57</v>
          </cell>
          <cell r="P2972">
            <v>3.4</v>
          </cell>
          <cell r="Q2972">
            <v>768.97</v>
          </cell>
        </row>
        <row r="2973">
          <cell r="A2973" t="str">
            <v>WL055</v>
          </cell>
          <cell r="B2973" t="str">
            <v>外六角</v>
          </cell>
          <cell r="C2973" t="str">
            <v>24*100</v>
          </cell>
          <cell r="D2973" t="str">
            <v>只</v>
          </cell>
          <cell r="E2973">
            <v>8</v>
          </cell>
          <cell r="F2973">
            <v>298</v>
          </cell>
          <cell r="G2973">
            <v>447</v>
          </cell>
          <cell r="H2973">
            <v>142.82</v>
          </cell>
          <cell r="I2973">
            <v>589.82000000000005</v>
          </cell>
          <cell r="J2973">
            <v>70</v>
          </cell>
          <cell r="K2973">
            <v>105</v>
          </cell>
          <cell r="L2973">
            <v>84.27</v>
          </cell>
          <cell r="M2973">
            <v>189.27</v>
          </cell>
          <cell r="N2973">
            <v>236</v>
          </cell>
          <cell r="O2973">
            <v>354</v>
          </cell>
          <cell r="P2973">
            <v>58.48</v>
          </cell>
          <cell r="Q2973">
            <v>412.48</v>
          </cell>
        </row>
        <row r="2974">
          <cell r="A2974" t="str">
            <v>WL056</v>
          </cell>
          <cell r="B2974" t="str">
            <v>外六角</v>
          </cell>
          <cell r="C2974" t="str">
            <v>24*140</v>
          </cell>
          <cell r="D2974" t="str">
            <v>只</v>
          </cell>
          <cell r="E2974">
            <v>392</v>
          </cell>
          <cell r="F2974">
            <v>706</v>
          </cell>
          <cell r="G2974">
            <v>2329.8000000000002</v>
          </cell>
          <cell r="H2974">
            <v>314.64999999999998</v>
          </cell>
          <cell r="I2974">
            <v>2644.45</v>
          </cell>
          <cell r="J2974">
            <v>855</v>
          </cell>
          <cell r="K2974">
            <v>2821.5</v>
          </cell>
          <cell r="L2974">
            <v>166.23</v>
          </cell>
          <cell r="M2974">
            <v>2987.73</v>
          </cell>
          <cell r="N2974">
            <v>243</v>
          </cell>
          <cell r="O2974">
            <v>801.9</v>
          </cell>
          <cell r="P2974">
            <v>53.48</v>
          </cell>
          <cell r="Q2974">
            <v>855.38</v>
          </cell>
        </row>
        <row r="2975">
          <cell r="A2975" t="str">
            <v>WL058</v>
          </cell>
          <cell r="B2975" t="str">
            <v>外六角</v>
          </cell>
          <cell r="C2975" t="str">
            <v>30*160</v>
          </cell>
          <cell r="D2975" t="str">
            <v>只</v>
          </cell>
          <cell r="E2975">
            <v>38</v>
          </cell>
          <cell r="F2975">
            <v>155</v>
          </cell>
          <cell r="G2975">
            <v>930</v>
          </cell>
          <cell r="H2975">
            <v>418.1</v>
          </cell>
          <cell r="I2975">
            <v>1348.1</v>
          </cell>
          <cell r="J2975">
            <v>98</v>
          </cell>
          <cell r="K2975">
            <v>588</v>
          </cell>
          <cell r="L2975">
            <v>162.61000000000001</v>
          </cell>
          <cell r="M2975">
            <v>750.61</v>
          </cell>
          <cell r="N2975">
            <v>95</v>
          </cell>
          <cell r="O2975">
            <v>570</v>
          </cell>
          <cell r="P2975">
            <v>229.69</v>
          </cell>
          <cell r="Q2975">
            <v>799.69</v>
          </cell>
        </row>
        <row r="2976">
          <cell r="A2976" t="str">
            <v>WL060</v>
          </cell>
          <cell r="B2976" t="str">
            <v>外六角</v>
          </cell>
          <cell r="C2976" t="str">
            <v>24*70</v>
          </cell>
          <cell r="D2976" t="str">
            <v>只</v>
          </cell>
          <cell r="E2976">
            <v>106</v>
          </cell>
          <cell r="F2976">
            <v>105</v>
          </cell>
          <cell r="G2976">
            <v>136.5</v>
          </cell>
          <cell r="H2976">
            <v>120.35</v>
          </cell>
          <cell r="I2976">
            <v>256.85000000000002</v>
          </cell>
          <cell r="J2976">
            <v>191</v>
          </cell>
          <cell r="K2976">
            <v>248.3</v>
          </cell>
          <cell r="L2976">
            <v>89.75</v>
          </cell>
          <cell r="M2976">
            <v>338.05</v>
          </cell>
          <cell r="N2976">
            <v>20</v>
          </cell>
          <cell r="O2976">
            <v>26</v>
          </cell>
          <cell r="P2976">
            <v>20.18</v>
          </cell>
          <cell r="Q2976">
            <v>46.18</v>
          </cell>
        </row>
        <row r="2977">
          <cell r="A2977" t="str">
            <v>WL064</v>
          </cell>
          <cell r="B2977" t="str">
            <v>外六角</v>
          </cell>
          <cell r="C2977" t="str">
            <v>20*50</v>
          </cell>
          <cell r="D2977" t="str">
            <v>只</v>
          </cell>
          <cell r="O2977">
            <v>0.01</v>
          </cell>
          <cell r="P2977">
            <v>-0.01</v>
          </cell>
        </row>
        <row r="2978">
          <cell r="A2978" t="str">
            <v>WL069</v>
          </cell>
          <cell r="B2978" t="str">
            <v>外六角</v>
          </cell>
          <cell r="C2978" t="str">
            <v>20*80</v>
          </cell>
          <cell r="D2978" t="str">
            <v>只</v>
          </cell>
          <cell r="F2978">
            <v>50</v>
          </cell>
          <cell r="G2978">
            <v>64</v>
          </cell>
          <cell r="H2978">
            <v>1.68</v>
          </cell>
          <cell r="I2978">
            <v>65.680000000000007</v>
          </cell>
          <cell r="J2978">
            <v>4</v>
          </cell>
          <cell r="K2978">
            <v>5.12</v>
          </cell>
          <cell r="L2978">
            <v>0.14000000000000001</v>
          </cell>
          <cell r="M2978">
            <v>5.26</v>
          </cell>
          <cell r="N2978">
            <v>46</v>
          </cell>
          <cell r="O2978">
            <v>58.88</v>
          </cell>
          <cell r="P2978">
            <v>1.54</v>
          </cell>
          <cell r="Q2978">
            <v>60.42</v>
          </cell>
        </row>
        <row r="2979">
          <cell r="A2979" t="str">
            <v>WL070</v>
          </cell>
          <cell r="B2979" t="str">
            <v>外六角</v>
          </cell>
          <cell r="C2979" t="str">
            <v>20*60</v>
          </cell>
          <cell r="D2979" t="str">
            <v>只</v>
          </cell>
          <cell r="E2979">
            <v>137</v>
          </cell>
          <cell r="F2979">
            <v>660</v>
          </cell>
          <cell r="G2979">
            <v>679.8</v>
          </cell>
          <cell r="I2979">
            <v>679.8</v>
          </cell>
          <cell r="J2979">
            <v>326</v>
          </cell>
          <cell r="K2979">
            <v>335.78</v>
          </cell>
          <cell r="L2979">
            <v>3.51</v>
          </cell>
          <cell r="M2979">
            <v>339.29</v>
          </cell>
          <cell r="N2979">
            <v>471</v>
          </cell>
          <cell r="O2979">
            <v>485.13</v>
          </cell>
          <cell r="P2979">
            <v>-2.0699999999999998</v>
          </cell>
          <cell r="Q2979">
            <v>483.06</v>
          </cell>
        </row>
        <row r="2980">
          <cell r="A2980" t="str">
            <v>WL074</v>
          </cell>
          <cell r="B2980" t="str">
            <v>外六角</v>
          </cell>
          <cell r="C2980" t="str">
            <v>12*130</v>
          </cell>
          <cell r="D2980" t="str">
            <v>只</v>
          </cell>
          <cell r="E2980">
            <v>27</v>
          </cell>
          <cell r="F2980">
            <v>1000</v>
          </cell>
          <cell r="G2980">
            <v>680</v>
          </cell>
          <cell r="I2980">
            <v>680</v>
          </cell>
          <cell r="J2980">
            <v>63</v>
          </cell>
          <cell r="K2980">
            <v>42.84</v>
          </cell>
          <cell r="M2980">
            <v>42.84</v>
          </cell>
          <cell r="N2980">
            <v>964</v>
          </cell>
          <cell r="O2980">
            <v>655.52</v>
          </cell>
          <cell r="Q2980">
            <v>655.52</v>
          </cell>
        </row>
        <row r="2981">
          <cell r="A2981" t="str">
            <v>WL075</v>
          </cell>
          <cell r="B2981" t="str">
            <v>外六角</v>
          </cell>
          <cell r="C2981" t="str">
            <v>12*45</v>
          </cell>
          <cell r="D2981" t="str">
            <v>只</v>
          </cell>
          <cell r="E2981">
            <v>46</v>
          </cell>
          <cell r="F2981">
            <v>600</v>
          </cell>
          <cell r="G2981">
            <v>150</v>
          </cell>
          <cell r="I2981">
            <v>150</v>
          </cell>
          <cell r="J2981">
            <v>383</v>
          </cell>
          <cell r="K2981">
            <v>95.75</v>
          </cell>
          <cell r="L2981">
            <v>-1.76</v>
          </cell>
          <cell r="M2981">
            <v>93.99</v>
          </cell>
          <cell r="N2981">
            <v>263</v>
          </cell>
          <cell r="O2981">
            <v>65.75</v>
          </cell>
          <cell r="P2981">
            <v>-3.97</v>
          </cell>
          <cell r="Q2981">
            <v>61.78</v>
          </cell>
        </row>
        <row r="2982">
          <cell r="A2982" t="str">
            <v>WL082</v>
          </cell>
          <cell r="B2982" t="str">
            <v>外六角</v>
          </cell>
          <cell r="C2982" t="str">
            <v>20*45</v>
          </cell>
          <cell r="D2982" t="str">
            <v>只</v>
          </cell>
          <cell r="E2982">
            <v>112</v>
          </cell>
          <cell r="F2982">
            <v>210</v>
          </cell>
          <cell r="G2982">
            <v>180.6</v>
          </cell>
          <cell r="I2982">
            <v>180.6</v>
          </cell>
          <cell r="J2982">
            <v>180</v>
          </cell>
          <cell r="K2982">
            <v>154.80000000000001</v>
          </cell>
          <cell r="L2982">
            <v>7.86</v>
          </cell>
          <cell r="M2982">
            <v>162.66</v>
          </cell>
          <cell r="N2982">
            <v>142</v>
          </cell>
          <cell r="O2982">
            <v>122.12</v>
          </cell>
          <cell r="P2982">
            <v>-8.4600000000000009</v>
          </cell>
          <cell r="Q2982">
            <v>113.66</v>
          </cell>
        </row>
        <row r="2983">
          <cell r="A2983" t="str">
            <v>WL083</v>
          </cell>
          <cell r="B2983" t="str">
            <v>外六角</v>
          </cell>
          <cell r="C2983" t="str">
            <v>16*80</v>
          </cell>
          <cell r="D2983" t="str">
            <v>只</v>
          </cell>
          <cell r="F2983">
            <v>244</v>
          </cell>
          <cell r="G2983">
            <v>158.6</v>
          </cell>
          <cell r="I2983">
            <v>158.6</v>
          </cell>
          <cell r="J2983">
            <v>170</v>
          </cell>
          <cell r="K2983">
            <v>110.5</v>
          </cell>
          <cell r="L2983">
            <v>2.0699999999999998</v>
          </cell>
          <cell r="M2983">
            <v>112.57</v>
          </cell>
          <cell r="N2983">
            <v>74</v>
          </cell>
          <cell r="O2983">
            <v>48.1</v>
          </cell>
          <cell r="P2983">
            <v>-2.0699999999999998</v>
          </cell>
          <cell r="Q2983">
            <v>46.03</v>
          </cell>
        </row>
        <row r="2984">
          <cell r="A2984" t="str">
            <v>WL086</v>
          </cell>
          <cell r="B2984" t="str">
            <v>外六角</v>
          </cell>
          <cell r="C2984" t="str">
            <v>8*20</v>
          </cell>
          <cell r="D2984" t="str">
            <v>只</v>
          </cell>
          <cell r="F2984">
            <v>5120</v>
          </cell>
          <cell r="G2984">
            <v>435.2</v>
          </cell>
          <cell r="H2984">
            <v>0.15</v>
          </cell>
          <cell r="I2984">
            <v>435.35</v>
          </cell>
          <cell r="J2984">
            <v>260</v>
          </cell>
          <cell r="K2984">
            <v>22.1</v>
          </cell>
          <cell r="L2984">
            <v>0.02</v>
          </cell>
          <cell r="M2984">
            <v>22.12</v>
          </cell>
          <cell r="N2984">
            <v>4860</v>
          </cell>
          <cell r="O2984">
            <v>413.1</v>
          </cell>
          <cell r="P2984">
            <v>0.13</v>
          </cell>
          <cell r="Q2984">
            <v>413.23</v>
          </cell>
        </row>
        <row r="2985">
          <cell r="A2985" t="str">
            <v>WL087</v>
          </cell>
          <cell r="B2985" t="str">
            <v>外六角</v>
          </cell>
          <cell r="C2985" t="str">
            <v>8*35</v>
          </cell>
          <cell r="D2985" t="str">
            <v>只</v>
          </cell>
          <cell r="F2985">
            <v>200</v>
          </cell>
          <cell r="G2985">
            <v>24</v>
          </cell>
          <cell r="H2985">
            <v>-0.84</v>
          </cell>
          <cell r="I2985">
            <v>23.16</v>
          </cell>
          <cell r="J2985">
            <v>4</v>
          </cell>
          <cell r="K2985">
            <v>0.48</v>
          </cell>
          <cell r="L2985">
            <v>-0.02</v>
          </cell>
          <cell r="M2985">
            <v>0.46</v>
          </cell>
          <cell r="N2985">
            <v>196</v>
          </cell>
          <cell r="O2985">
            <v>23.52</v>
          </cell>
          <cell r="P2985">
            <v>-0.82</v>
          </cell>
          <cell r="Q2985">
            <v>22.7</v>
          </cell>
        </row>
        <row r="2986">
          <cell r="A2986" t="str">
            <v>XJ001</v>
          </cell>
          <cell r="B2986" t="str">
            <v>轴挡</v>
          </cell>
          <cell r="C2986" t="str">
            <v>Q9</v>
          </cell>
          <cell r="D2986" t="str">
            <v>只</v>
          </cell>
          <cell r="E2986">
            <v>92</v>
          </cell>
          <cell r="J2986">
            <v>92</v>
          </cell>
          <cell r="K2986">
            <v>1.84</v>
          </cell>
          <cell r="L2986">
            <v>-0.03</v>
          </cell>
          <cell r="M2986">
            <v>1.81</v>
          </cell>
        </row>
        <row r="2987">
          <cell r="A2987" t="str">
            <v>XJ002</v>
          </cell>
          <cell r="B2987" t="str">
            <v>轴挡</v>
          </cell>
          <cell r="C2987" t="str">
            <v>Q12</v>
          </cell>
          <cell r="D2987" t="str">
            <v>只</v>
          </cell>
          <cell r="E2987">
            <v>1006</v>
          </cell>
          <cell r="J2987">
            <v>1006</v>
          </cell>
          <cell r="K2987">
            <v>30.18</v>
          </cell>
          <cell r="M2987">
            <v>30.18</v>
          </cell>
        </row>
        <row r="2988">
          <cell r="A2988" t="str">
            <v>XJ003</v>
          </cell>
          <cell r="B2988" t="str">
            <v>轴挡</v>
          </cell>
          <cell r="C2988" t="str">
            <v>Q14</v>
          </cell>
          <cell r="D2988" t="str">
            <v>只</v>
          </cell>
          <cell r="E2988">
            <v>559</v>
          </cell>
          <cell r="J2988">
            <v>559</v>
          </cell>
          <cell r="K2988">
            <v>24.04</v>
          </cell>
          <cell r="L2988">
            <v>-0.02</v>
          </cell>
          <cell r="M2988">
            <v>24.02</v>
          </cell>
          <cell r="O2988">
            <v>-0.02</v>
          </cell>
          <cell r="P2988">
            <v>0.02</v>
          </cell>
        </row>
        <row r="2989">
          <cell r="A2989" t="str">
            <v>XJ004</v>
          </cell>
          <cell r="B2989" t="str">
            <v>轴挡</v>
          </cell>
          <cell r="C2989" t="str">
            <v>Q16</v>
          </cell>
          <cell r="D2989" t="str">
            <v>只</v>
          </cell>
          <cell r="E2989">
            <v>1117</v>
          </cell>
          <cell r="J2989">
            <v>1117</v>
          </cell>
          <cell r="K2989">
            <v>558.5</v>
          </cell>
          <cell r="L2989">
            <v>-72.56</v>
          </cell>
          <cell r="M2989">
            <v>485.94</v>
          </cell>
        </row>
        <row r="2990">
          <cell r="A2990" t="str">
            <v>XJ005</v>
          </cell>
          <cell r="B2990" t="str">
            <v>轴挡</v>
          </cell>
          <cell r="C2990" t="str">
            <v>Q17</v>
          </cell>
          <cell r="D2990" t="str">
            <v>只</v>
          </cell>
          <cell r="E2990">
            <v>99</v>
          </cell>
          <cell r="J2990">
            <v>99</v>
          </cell>
          <cell r="K2990">
            <v>50.49</v>
          </cell>
          <cell r="L2990">
            <v>-0.28999999999999998</v>
          </cell>
          <cell r="M2990">
            <v>50.2</v>
          </cell>
        </row>
        <row r="2991">
          <cell r="A2991" t="str">
            <v>XJ006</v>
          </cell>
          <cell r="B2991" t="str">
            <v>轴挡</v>
          </cell>
          <cell r="C2991" t="str">
            <v>Q25</v>
          </cell>
          <cell r="D2991" t="str">
            <v>只</v>
          </cell>
          <cell r="E2991">
            <v>9</v>
          </cell>
          <cell r="J2991">
            <v>9</v>
          </cell>
          <cell r="K2991">
            <v>2.2999999999999998</v>
          </cell>
          <cell r="M2991">
            <v>2.2999999999999998</v>
          </cell>
        </row>
        <row r="2992">
          <cell r="A2992" t="str">
            <v>XJ008</v>
          </cell>
          <cell r="B2992" t="str">
            <v>轴挡</v>
          </cell>
          <cell r="C2992" t="str">
            <v>Q30</v>
          </cell>
          <cell r="D2992" t="str">
            <v>只</v>
          </cell>
          <cell r="E2992">
            <v>236</v>
          </cell>
          <cell r="J2992">
            <v>236</v>
          </cell>
          <cell r="K2992">
            <v>70.8</v>
          </cell>
          <cell r="L2992">
            <v>-75.63</v>
          </cell>
          <cell r="M2992">
            <v>-4.83</v>
          </cell>
        </row>
        <row r="2993">
          <cell r="A2993" t="str">
            <v>XJ009</v>
          </cell>
          <cell r="B2993" t="str">
            <v>轴挡</v>
          </cell>
          <cell r="C2993" t="str">
            <v>Q35</v>
          </cell>
          <cell r="D2993" t="str">
            <v>只</v>
          </cell>
          <cell r="E2993">
            <v>178</v>
          </cell>
          <cell r="J2993">
            <v>178</v>
          </cell>
          <cell r="K2993">
            <v>59.27</v>
          </cell>
          <cell r="L2993">
            <v>6.34</v>
          </cell>
          <cell r="M2993">
            <v>65.61</v>
          </cell>
        </row>
        <row r="2994">
          <cell r="A2994" t="str">
            <v>XJ010</v>
          </cell>
          <cell r="B2994" t="str">
            <v>轴挡</v>
          </cell>
          <cell r="C2994" t="str">
            <v>Q36</v>
          </cell>
          <cell r="D2994" t="str">
            <v>只</v>
          </cell>
          <cell r="E2994">
            <v>11</v>
          </cell>
          <cell r="J2994">
            <v>11</v>
          </cell>
          <cell r="K2994">
            <v>16.5</v>
          </cell>
          <cell r="L2994">
            <v>-14.38</v>
          </cell>
          <cell r="M2994">
            <v>2.12</v>
          </cell>
        </row>
        <row r="2995">
          <cell r="A2995" t="str">
            <v>XJ011</v>
          </cell>
          <cell r="B2995" t="str">
            <v>轴挡</v>
          </cell>
          <cell r="C2995" t="str">
            <v>Q37</v>
          </cell>
          <cell r="D2995" t="str">
            <v>只</v>
          </cell>
          <cell r="E2995">
            <v>3</v>
          </cell>
          <cell r="J2995">
            <v>3</v>
          </cell>
          <cell r="K2995">
            <v>4.87</v>
          </cell>
          <cell r="L2995">
            <v>-0.09</v>
          </cell>
          <cell r="M2995">
            <v>4.78</v>
          </cell>
          <cell r="O2995">
            <v>-0.02</v>
          </cell>
          <cell r="P2995">
            <v>0.02</v>
          </cell>
        </row>
        <row r="2996">
          <cell r="A2996" t="str">
            <v>XJ013</v>
          </cell>
          <cell r="B2996" t="str">
            <v>轴挡</v>
          </cell>
          <cell r="C2996" t="str">
            <v>Q45</v>
          </cell>
          <cell r="D2996" t="str">
            <v>只</v>
          </cell>
          <cell r="E2996">
            <v>24</v>
          </cell>
          <cell r="J2996">
            <v>24</v>
          </cell>
          <cell r="K2996">
            <v>36</v>
          </cell>
          <cell r="L2996">
            <v>0.45</v>
          </cell>
          <cell r="M2996">
            <v>36.450000000000003</v>
          </cell>
        </row>
        <row r="2997">
          <cell r="A2997" t="str">
            <v>XJ014</v>
          </cell>
          <cell r="B2997" t="str">
            <v>轴挡</v>
          </cell>
          <cell r="C2997" t="str">
            <v>Q48</v>
          </cell>
          <cell r="D2997" t="str">
            <v>只</v>
          </cell>
          <cell r="E2997">
            <v>42</v>
          </cell>
          <cell r="J2997">
            <v>42</v>
          </cell>
          <cell r="K2997">
            <v>67.2</v>
          </cell>
          <cell r="L2997">
            <v>-19.47</v>
          </cell>
          <cell r="M2997">
            <v>47.73</v>
          </cell>
        </row>
        <row r="2998">
          <cell r="A2998" t="str">
            <v>XJ015</v>
          </cell>
          <cell r="B2998" t="str">
            <v>轴挡</v>
          </cell>
          <cell r="C2998" t="str">
            <v>Q55</v>
          </cell>
          <cell r="D2998" t="str">
            <v>只</v>
          </cell>
          <cell r="E2998">
            <v>1</v>
          </cell>
          <cell r="J2998">
            <v>1</v>
          </cell>
          <cell r="K2998">
            <v>1.6</v>
          </cell>
          <cell r="L2998">
            <v>1.95</v>
          </cell>
          <cell r="M2998">
            <v>3.55</v>
          </cell>
        </row>
        <row r="2999">
          <cell r="A2999" t="str">
            <v>XJ016</v>
          </cell>
          <cell r="B2999" t="str">
            <v>轴挡</v>
          </cell>
          <cell r="C2999" t="str">
            <v>Q62</v>
          </cell>
          <cell r="D2999" t="str">
            <v>只</v>
          </cell>
          <cell r="E2999">
            <v>1</v>
          </cell>
          <cell r="J2999">
            <v>1</v>
          </cell>
          <cell r="K2999">
            <v>1.8</v>
          </cell>
          <cell r="L2999">
            <v>-0.02</v>
          </cell>
          <cell r="M2999">
            <v>1.78</v>
          </cell>
        </row>
        <row r="3000">
          <cell r="A3000" t="str">
            <v>XJ018</v>
          </cell>
          <cell r="B3000" t="str">
            <v>轴挡</v>
          </cell>
          <cell r="C3000" t="str">
            <v>Q47</v>
          </cell>
          <cell r="D3000" t="str">
            <v>只</v>
          </cell>
          <cell r="E3000">
            <v>15</v>
          </cell>
          <cell r="J3000">
            <v>15</v>
          </cell>
          <cell r="K3000">
            <v>22.5</v>
          </cell>
          <cell r="L3000">
            <v>-0.3</v>
          </cell>
          <cell r="M3000">
            <v>22.2</v>
          </cell>
        </row>
        <row r="3001">
          <cell r="A3001" t="str">
            <v>XJ019</v>
          </cell>
          <cell r="B3001" t="str">
            <v>轴挡</v>
          </cell>
          <cell r="C3001" t="str">
            <v>Q53</v>
          </cell>
          <cell r="D3001" t="str">
            <v>只</v>
          </cell>
          <cell r="E3001">
            <v>4</v>
          </cell>
          <cell r="J3001">
            <v>4</v>
          </cell>
          <cell r="K3001">
            <v>6</v>
          </cell>
          <cell r="L3001">
            <v>-5.66</v>
          </cell>
          <cell r="M3001">
            <v>0.34</v>
          </cell>
        </row>
        <row r="3002">
          <cell r="A3002" t="str">
            <v>XJ020</v>
          </cell>
          <cell r="B3002" t="str">
            <v>轴挡</v>
          </cell>
          <cell r="C3002" t="str">
            <v>Q70</v>
          </cell>
          <cell r="D3002" t="str">
            <v>只</v>
          </cell>
          <cell r="E3002">
            <v>18</v>
          </cell>
          <cell r="J3002">
            <v>18</v>
          </cell>
          <cell r="K3002">
            <v>28.8</v>
          </cell>
          <cell r="L3002">
            <v>5.26</v>
          </cell>
          <cell r="M3002">
            <v>34.06</v>
          </cell>
        </row>
        <row r="3003">
          <cell r="A3003" t="str">
            <v>XJ021</v>
          </cell>
          <cell r="B3003" t="str">
            <v>轴挡</v>
          </cell>
          <cell r="C3003" t="str">
            <v>Q100</v>
          </cell>
          <cell r="D3003" t="str">
            <v>只</v>
          </cell>
          <cell r="E3003">
            <v>24</v>
          </cell>
          <cell r="J3003">
            <v>24</v>
          </cell>
          <cell r="K3003">
            <v>43.2</v>
          </cell>
          <cell r="L3003">
            <v>-6.38</v>
          </cell>
          <cell r="M3003">
            <v>36.82</v>
          </cell>
        </row>
        <row r="3004">
          <cell r="A3004" t="str">
            <v>XJ023</v>
          </cell>
          <cell r="B3004" t="str">
            <v>轴挡</v>
          </cell>
          <cell r="C3004" t="str">
            <v>Q110</v>
          </cell>
          <cell r="D3004" t="str">
            <v>只</v>
          </cell>
          <cell r="E3004">
            <v>8</v>
          </cell>
          <cell r="J3004">
            <v>8</v>
          </cell>
          <cell r="K3004">
            <v>16</v>
          </cell>
          <cell r="L3004">
            <v>-0.21</v>
          </cell>
          <cell r="M3004">
            <v>15.79</v>
          </cell>
        </row>
        <row r="3005">
          <cell r="A3005" t="str">
            <v>XJ025</v>
          </cell>
          <cell r="B3005" t="str">
            <v>轴挡</v>
          </cell>
          <cell r="C3005" t="str">
            <v>Q15</v>
          </cell>
          <cell r="D3005" t="str">
            <v>只</v>
          </cell>
          <cell r="E3005">
            <v>278</v>
          </cell>
          <cell r="J3005">
            <v>278</v>
          </cell>
          <cell r="K3005">
            <v>22.24</v>
          </cell>
          <cell r="L3005">
            <v>-0.46</v>
          </cell>
          <cell r="M3005">
            <v>21.78</v>
          </cell>
        </row>
        <row r="3006">
          <cell r="A3006" t="str">
            <v>XJ026</v>
          </cell>
          <cell r="B3006" t="str">
            <v>轴挡</v>
          </cell>
          <cell r="C3006" t="str">
            <v>Q42</v>
          </cell>
          <cell r="D3006" t="str">
            <v>只</v>
          </cell>
          <cell r="E3006">
            <v>11</v>
          </cell>
          <cell r="J3006">
            <v>11</v>
          </cell>
          <cell r="K3006">
            <v>5.5</v>
          </cell>
          <cell r="L3006">
            <v>-0.08</v>
          </cell>
          <cell r="M3006">
            <v>5.42</v>
          </cell>
        </row>
        <row r="3007">
          <cell r="A3007" t="str">
            <v>XJ027</v>
          </cell>
          <cell r="B3007" t="str">
            <v>轴挡</v>
          </cell>
          <cell r="C3007" t="str">
            <v>Q90</v>
          </cell>
          <cell r="D3007" t="str">
            <v>只</v>
          </cell>
          <cell r="E3007">
            <v>46</v>
          </cell>
          <cell r="J3007">
            <v>46</v>
          </cell>
          <cell r="K3007">
            <v>70.84</v>
          </cell>
          <cell r="L3007">
            <v>-0.45</v>
          </cell>
          <cell r="M3007">
            <v>70.39</v>
          </cell>
        </row>
        <row r="3008">
          <cell r="A3008" t="str">
            <v>XJ033</v>
          </cell>
          <cell r="B3008" t="str">
            <v>外卡</v>
          </cell>
          <cell r="C3008" t="str">
            <v>Q95</v>
          </cell>
          <cell r="D3008" t="str">
            <v>只</v>
          </cell>
          <cell r="E3008">
            <v>36</v>
          </cell>
          <cell r="J3008">
            <v>36</v>
          </cell>
          <cell r="K3008">
            <v>5.76</v>
          </cell>
          <cell r="L3008">
            <v>-0.08</v>
          </cell>
          <cell r="M3008">
            <v>5.68</v>
          </cell>
        </row>
        <row r="3009">
          <cell r="A3009" t="str">
            <v>XJ034</v>
          </cell>
          <cell r="B3009" t="str">
            <v>内卡</v>
          </cell>
          <cell r="C3009" t="str">
            <v>Q55</v>
          </cell>
          <cell r="D3009" t="str">
            <v>只</v>
          </cell>
          <cell r="E3009">
            <v>15</v>
          </cell>
          <cell r="J3009">
            <v>15</v>
          </cell>
          <cell r="K3009">
            <v>5.25</v>
          </cell>
          <cell r="L3009">
            <v>-7.0000000000000007E-2</v>
          </cell>
          <cell r="M3009">
            <v>5.18</v>
          </cell>
        </row>
        <row r="3010">
          <cell r="A3010" t="str">
            <v>XJ035</v>
          </cell>
          <cell r="B3010" t="str">
            <v>内卡</v>
          </cell>
          <cell r="C3010" t="str">
            <v>Q59</v>
          </cell>
          <cell r="D3010" t="str">
            <v>只</v>
          </cell>
          <cell r="E3010">
            <v>42</v>
          </cell>
          <cell r="J3010">
            <v>42</v>
          </cell>
          <cell r="K3010">
            <v>4.2</v>
          </cell>
          <cell r="L3010">
            <v>-0.06</v>
          </cell>
          <cell r="M3010">
            <v>4.1399999999999997</v>
          </cell>
        </row>
        <row r="3011">
          <cell r="A3011" t="str">
            <v>XJ036</v>
          </cell>
          <cell r="B3011" t="str">
            <v>内卡</v>
          </cell>
          <cell r="C3011" t="str">
            <v>Q70</v>
          </cell>
          <cell r="D3011" t="str">
            <v>只</v>
          </cell>
          <cell r="E3011">
            <v>15</v>
          </cell>
          <cell r="J3011">
            <v>15</v>
          </cell>
          <cell r="K3011">
            <v>1.5</v>
          </cell>
          <cell r="L3011">
            <v>2.86</v>
          </cell>
          <cell r="M3011">
            <v>4.3600000000000003</v>
          </cell>
        </row>
        <row r="3012">
          <cell r="A3012" t="str">
            <v>XJ037</v>
          </cell>
          <cell r="B3012" t="str">
            <v>内卡</v>
          </cell>
          <cell r="C3012" t="str">
            <v>Q76</v>
          </cell>
          <cell r="D3012" t="str">
            <v>只</v>
          </cell>
          <cell r="E3012">
            <v>29</v>
          </cell>
          <cell r="J3012">
            <v>29</v>
          </cell>
          <cell r="K3012">
            <v>12.76</v>
          </cell>
          <cell r="L3012">
            <v>-0.17</v>
          </cell>
          <cell r="M3012">
            <v>12.59</v>
          </cell>
        </row>
        <row r="3013">
          <cell r="A3013" t="str">
            <v>XJ040</v>
          </cell>
          <cell r="B3013" t="str">
            <v>卡王</v>
          </cell>
          <cell r="C3013" t="str">
            <v>Q20.Q25</v>
          </cell>
          <cell r="D3013" t="str">
            <v>只</v>
          </cell>
          <cell r="E3013">
            <v>45</v>
          </cell>
          <cell r="J3013">
            <v>45</v>
          </cell>
          <cell r="K3013">
            <v>2.7</v>
          </cell>
          <cell r="L3013">
            <v>-0.06</v>
          </cell>
          <cell r="M3013">
            <v>2.64</v>
          </cell>
        </row>
        <row r="3014">
          <cell r="A3014" t="str">
            <v>XJ041</v>
          </cell>
          <cell r="B3014" t="str">
            <v>孔挡</v>
          </cell>
          <cell r="D3014" t="str">
            <v>只</v>
          </cell>
          <cell r="E3014">
            <v>33</v>
          </cell>
          <cell r="J3014">
            <v>33</v>
          </cell>
          <cell r="K3014">
            <v>82.5</v>
          </cell>
          <cell r="L3014">
            <v>-1.0900000000000001</v>
          </cell>
          <cell r="M3014">
            <v>81.41</v>
          </cell>
        </row>
        <row r="3015">
          <cell r="A3015" t="str">
            <v>XJ042</v>
          </cell>
          <cell r="B3015" t="str">
            <v>孔挡</v>
          </cell>
          <cell r="C3015" t="str">
            <v>Q26</v>
          </cell>
          <cell r="D3015" t="str">
            <v>只</v>
          </cell>
          <cell r="E3015">
            <v>49</v>
          </cell>
          <cell r="J3015">
            <v>49</v>
          </cell>
          <cell r="K3015">
            <v>12.25</v>
          </cell>
          <cell r="L3015">
            <v>-0.16</v>
          </cell>
          <cell r="M3015">
            <v>12.09</v>
          </cell>
        </row>
        <row r="3016">
          <cell r="A3016" t="str">
            <v>XJ043</v>
          </cell>
          <cell r="B3016" t="str">
            <v>孔挡</v>
          </cell>
          <cell r="C3016" t="str">
            <v>Q40</v>
          </cell>
          <cell r="D3016" t="str">
            <v>只</v>
          </cell>
          <cell r="P3016">
            <v>6.82</v>
          </cell>
          <cell r="Q3016">
            <v>6.82</v>
          </cell>
        </row>
        <row r="3017">
          <cell r="A3017" t="str">
            <v>XJ045</v>
          </cell>
          <cell r="B3017" t="str">
            <v>孔挡</v>
          </cell>
          <cell r="C3017" t="str">
            <v>Q50</v>
          </cell>
          <cell r="D3017" t="str">
            <v>只</v>
          </cell>
          <cell r="E3017">
            <v>40</v>
          </cell>
          <cell r="J3017">
            <v>40</v>
          </cell>
          <cell r="K3017">
            <v>19.2</v>
          </cell>
          <cell r="L3017">
            <v>-0.28999999999999998</v>
          </cell>
          <cell r="M3017">
            <v>18.91</v>
          </cell>
        </row>
        <row r="3018">
          <cell r="A3018" t="str">
            <v>XJ046</v>
          </cell>
          <cell r="B3018" t="str">
            <v>孔挡</v>
          </cell>
          <cell r="C3018" t="str">
            <v>Q72-Q75</v>
          </cell>
          <cell r="D3018" t="str">
            <v>只</v>
          </cell>
          <cell r="E3018">
            <v>20</v>
          </cell>
          <cell r="J3018">
            <v>20</v>
          </cell>
          <cell r="K3018">
            <v>16</v>
          </cell>
          <cell r="L3018">
            <v>-0.08</v>
          </cell>
          <cell r="M3018">
            <v>15.92</v>
          </cell>
        </row>
        <row r="3019">
          <cell r="A3019" t="str">
            <v>XJ050</v>
          </cell>
          <cell r="B3019" t="str">
            <v>钢丝挡圈</v>
          </cell>
          <cell r="C3019" t="str">
            <v>Q30</v>
          </cell>
          <cell r="D3019" t="str">
            <v>只</v>
          </cell>
          <cell r="E3019">
            <v>860</v>
          </cell>
          <cell r="J3019">
            <v>860</v>
          </cell>
          <cell r="K3019">
            <v>774</v>
          </cell>
          <cell r="L3019">
            <v>100.87</v>
          </cell>
          <cell r="M3019">
            <v>874.87</v>
          </cell>
        </row>
        <row r="3020">
          <cell r="A3020" t="str">
            <v>XJ053</v>
          </cell>
          <cell r="B3020" t="str">
            <v>止退垫圈</v>
          </cell>
          <cell r="C3020" t="str">
            <v>Q39</v>
          </cell>
          <cell r="D3020" t="str">
            <v>只</v>
          </cell>
          <cell r="E3020">
            <v>5</v>
          </cell>
          <cell r="J3020">
            <v>5</v>
          </cell>
          <cell r="K3020">
            <v>1.75</v>
          </cell>
          <cell r="L3020">
            <v>-0.03</v>
          </cell>
          <cell r="M3020">
            <v>1.72</v>
          </cell>
        </row>
        <row r="3021">
          <cell r="A3021" t="str">
            <v>XJ054</v>
          </cell>
          <cell r="B3021" t="str">
            <v>止退垫圈</v>
          </cell>
          <cell r="C3021" t="str">
            <v>Q40</v>
          </cell>
          <cell r="D3021" t="str">
            <v>只</v>
          </cell>
          <cell r="E3021">
            <v>1</v>
          </cell>
          <cell r="J3021">
            <v>1</v>
          </cell>
          <cell r="K3021">
            <v>0.33</v>
          </cell>
          <cell r="M3021">
            <v>0.33</v>
          </cell>
        </row>
        <row r="3022">
          <cell r="A3022" t="str">
            <v>XJ055</v>
          </cell>
          <cell r="B3022" t="str">
            <v>止退垫圈</v>
          </cell>
          <cell r="C3022" t="str">
            <v>Q42</v>
          </cell>
          <cell r="D3022" t="str">
            <v>只</v>
          </cell>
          <cell r="E3022">
            <v>7</v>
          </cell>
          <cell r="J3022">
            <v>7</v>
          </cell>
          <cell r="K3022">
            <v>3.5</v>
          </cell>
          <cell r="L3022">
            <v>-0.04</v>
          </cell>
          <cell r="M3022">
            <v>3.46</v>
          </cell>
        </row>
        <row r="3023">
          <cell r="A3023" t="str">
            <v>XJ056</v>
          </cell>
          <cell r="B3023" t="str">
            <v>止退垫圈</v>
          </cell>
          <cell r="C3023" t="str">
            <v>Q49</v>
          </cell>
          <cell r="D3023" t="str">
            <v>只</v>
          </cell>
          <cell r="E3023">
            <v>1</v>
          </cell>
          <cell r="J3023">
            <v>1</v>
          </cell>
          <cell r="K3023">
            <v>0.7</v>
          </cell>
          <cell r="L3023">
            <v>-0.01</v>
          </cell>
          <cell r="M3023">
            <v>0.69</v>
          </cell>
        </row>
        <row r="3024">
          <cell r="A3024" t="str">
            <v>XJ057</v>
          </cell>
          <cell r="B3024" t="str">
            <v>止退垫圈</v>
          </cell>
          <cell r="C3024" t="str">
            <v>Q50.Q52</v>
          </cell>
          <cell r="D3024" t="str">
            <v>只</v>
          </cell>
          <cell r="E3024">
            <v>60</v>
          </cell>
          <cell r="J3024">
            <v>60</v>
          </cell>
          <cell r="K3024">
            <v>60</v>
          </cell>
          <cell r="L3024">
            <v>-0.79</v>
          </cell>
          <cell r="M3024">
            <v>59.21</v>
          </cell>
        </row>
        <row r="3025">
          <cell r="A3025" t="str">
            <v>XJ058</v>
          </cell>
          <cell r="B3025" t="str">
            <v>止退垫圈</v>
          </cell>
          <cell r="C3025" t="str">
            <v>Q60</v>
          </cell>
          <cell r="D3025" t="str">
            <v>只</v>
          </cell>
          <cell r="E3025">
            <v>3</v>
          </cell>
          <cell r="J3025">
            <v>3</v>
          </cell>
          <cell r="K3025">
            <v>3</v>
          </cell>
          <cell r="L3025">
            <v>-0.06</v>
          </cell>
          <cell r="M3025">
            <v>2.94</v>
          </cell>
        </row>
        <row r="3026">
          <cell r="A3026" t="str">
            <v>XJ059</v>
          </cell>
          <cell r="B3026" t="str">
            <v>止退垫圈</v>
          </cell>
          <cell r="C3026" t="str">
            <v>Q70</v>
          </cell>
          <cell r="D3026" t="str">
            <v>只</v>
          </cell>
          <cell r="E3026">
            <v>4</v>
          </cell>
          <cell r="J3026">
            <v>4</v>
          </cell>
          <cell r="K3026">
            <v>4</v>
          </cell>
          <cell r="L3026">
            <v>-0.04</v>
          </cell>
          <cell r="M3026">
            <v>3.96</v>
          </cell>
        </row>
        <row r="3027">
          <cell r="A3027" t="str">
            <v>XJ060</v>
          </cell>
          <cell r="B3027" t="str">
            <v>止退垫圈</v>
          </cell>
          <cell r="C3027" t="str">
            <v>Q95</v>
          </cell>
          <cell r="D3027" t="str">
            <v>只</v>
          </cell>
          <cell r="E3027">
            <v>4</v>
          </cell>
          <cell r="J3027">
            <v>4</v>
          </cell>
          <cell r="K3027">
            <v>3.2</v>
          </cell>
          <cell r="L3027">
            <v>-0.04</v>
          </cell>
          <cell r="M3027">
            <v>3.16</v>
          </cell>
        </row>
        <row r="3028">
          <cell r="A3028" t="str">
            <v>XJ061</v>
          </cell>
          <cell r="B3028" t="str">
            <v>止退垫圈</v>
          </cell>
          <cell r="C3028" t="str">
            <v>Q110</v>
          </cell>
          <cell r="D3028" t="str">
            <v>只</v>
          </cell>
          <cell r="E3028">
            <v>4</v>
          </cell>
          <cell r="J3028">
            <v>4</v>
          </cell>
          <cell r="K3028">
            <v>6.8</v>
          </cell>
          <cell r="L3028">
            <v>-0.09</v>
          </cell>
          <cell r="M3028">
            <v>6.71</v>
          </cell>
        </row>
        <row r="3029">
          <cell r="A3029" t="str">
            <v>XJ063</v>
          </cell>
          <cell r="B3029" t="str">
            <v>止退垫圈</v>
          </cell>
          <cell r="C3029" t="str">
            <v>Q150</v>
          </cell>
          <cell r="D3029" t="str">
            <v>只</v>
          </cell>
          <cell r="E3029">
            <v>24</v>
          </cell>
          <cell r="J3029">
            <v>24</v>
          </cell>
          <cell r="K3029">
            <v>48</v>
          </cell>
          <cell r="L3029">
            <v>-0.63</v>
          </cell>
          <cell r="M3029">
            <v>47.37</v>
          </cell>
        </row>
        <row r="3030">
          <cell r="A3030" t="str">
            <v>XJ072</v>
          </cell>
          <cell r="B3030" t="str">
            <v>油封</v>
          </cell>
          <cell r="C3030" t="str">
            <v>30*16*10</v>
          </cell>
          <cell r="D3030" t="str">
            <v>只</v>
          </cell>
          <cell r="F3030">
            <v>230</v>
          </cell>
          <cell r="G3030">
            <v>264.5</v>
          </cell>
          <cell r="I3030">
            <v>264.5</v>
          </cell>
          <cell r="J3030">
            <v>194</v>
          </cell>
          <cell r="K3030">
            <v>223.1</v>
          </cell>
          <cell r="L3030">
            <v>17.2</v>
          </cell>
          <cell r="M3030">
            <v>240.3</v>
          </cell>
          <cell r="N3030">
            <v>36</v>
          </cell>
          <cell r="O3030">
            <v>41.4</v>
          </cell>
          <cell r="P3030">
            <v>-9.99</v>
          </cell>
          <cell r="Q3030">
            <v>31.41</v>
          </cell>
        </row>
        <row r="3031">
          <cell r="A3031" t="str">
            <v>XJ078</v>
          </cell>
          <cell r="B3031" t="str">
            <v>油封</v>
          </cell>
          <cell r="C3031" t="str">
            <v>35*56*12</v>
          </cell>
          <cell r="D3031" t="str">
            <v>只</v>
          </cell>
          <cell r="E3031">
            <v>37</v>
          </cell>
          <cell r="F3031">
            <v>90</v>
          </cell>
          <cell r="G3031">
            <v>162</v>
          </cell>
          <cell r="H3031">
            <v>7.64</v>
          </cell>
          <cell r="I3031">
            <v>169.64</v>
          </cell>
          <cell r="J3031">
            <v>90</v>
          </cell>
          <cell r="K3031">
            <v>162</v>
          </cell>
          <cell r="L3031">
            <v>-89.81</v>
          </cell>
          <cell r="M3031">
            <v>72.19</v>
          </cell>
          <cell r="N3031">
            <v>37</v>
          </cell>
          <cell r="O3031">
            <v>66.599999999999994</v>
          </cell>
          <cell r="P3031">
            <v>-5.04</v>
          </cell>
          <cell r="Q3031">
            <v>61.56</v>
          </cell>
        </row>
        <row r="3032">
          <cell r="A3032" t="str">
            <v>XJ083</v>
          </cell>
          <cell r="B3032" t="str">
            <v>油封</v>
          </cell>
          <cell r="C3032" t="str">
            <v>55*80*12</v>
          </cell>
          <cell r="D3032" t="str">
            <v>只</v>
          </cell>
          <cell r="E3032">
            <v>2</v>
          </cell>
          <cell r="J3032">
            <v>2</v>
          </cell>
          <cell r="K3032">
            <v>12</v>
          </cell>
          <cell r="L3032">
            <v>-0.16</v>
          </cell>
          <cell r="M3032">
            <v>11.84</v>
          </cell>
        </row>
        <row r="3033">
          <cell r="A3033" t="str">
            <v>XJ090</v>
          </cell>
          <cell r="B3033" t="str">
            <v>轴挡</v>
          </cell>
          <cell r="C3033" t="str">
            <v>Q50</v>
          </cell>
          <cell r="D3033" t="str">
            <v>只</v>
          </cell>
          <cell r="E3033">
            <v>2</v>
          </cell>
          <cell r="J3033">
            <v>2</v>
          </cell>
          <cell r="K3033">
            <v>1</v>
          </cell>
          <cell r="L3033">
            <v>-0.01</v>
          </cell>
          <cell r="M3033">
            <v>0.99</v>
          </cell>
        </row>
        <row r="3034">
          <cell r="A3034" t="str">
            <v>XJ091</v>
          </cell>
          <cell r="B3034" t="str">
            <v>骨架油封</v>
          </cell>
          <cell r="C3034" t="str">
            <v>62*40*12</v>
          </cell>
          <cell r="D3034" t="str">
            <v>只</v>
          </cell>
          <cell r="F3034">
            <v>20</v>
          </cell>
          <cell r="G3034">
            <v>70</v>
          </cell>
          <cell r="H3034">
            <v>6.92</v>
          </cell>
          <cell r="I3034">
            <v>76.92</v>
          </cell>
          <cell r="J3034">
            <v>2</v>
          </cell>
          <cell r="K3034">
            <v>7</v>
          </cell>
          <cell r="L3034">
            <v>0.7</v>
          </cell>
          <cell r="M3034">
            <v>7.7</v>
          </cell>
          <cell r="N3034">
            <v>18</v>
          </cell>
          <cell r="O3034">
            <v>63</v>
          </cell>
          <cell r="P3034">
            <v>6.22</v>
          </cell>
          <cell r="Q3034">
            <v>69.22</v>
          </cell>
        </row>
        <row r="3035">
          <cell r="A3035" t="str">
            <v>XJ093</v>
          </cell>
          <cell r="B3035" t="str">
            <v>止退垫圈</v>
          </cell>
          <cell r="C3035" t="str">
            <v>Q115</v>
          </cell>
          <cell r="D3035" t="str">
            <v>只</v>
          </cell>
          <cell r="E3035">
            <v>11</v>
          </cell>
          <cell r="J3035">
            <v>11</v>
          </cell>
          <cell r="K3035">
            <v>19.8</v>
          </cell>
          <cell r="L3035">
            <v>3.07</v>
          </cell>
          <cell r="M3035">
            <v>22.87</v>
          </cell>
        </row>
        <row r="3036">
          <cell r="A3036" t="str">
            <v>XJ094</v>
          </cell>
          <cell r="B3036" t="str">
            <v>油封</v>
          </cell>
          <cell r="C3036" t="str">
            <v>110*140*14</v>
          </cell>
          <cell r="D3036" t="str">
            <v>只</v>
          </cell>
          <cell r="F3036">
            <v>10</v>
          </cell>
          <cell r="G3036">
            <v>60</v>
          </cell>
          <cell r="I3036">
            <v>60</v>
          </cell>
          <cell r="J3036">
            <v>10</v>
          </cell>
          <cell r="K3036">
            <v>60</v>
          </cell>
          <cell r="L3036">
            <v>-13.64</v>
          </cell>
          <cell r="M3036">
            <v>46.36</v>
          </cell>
        </row>
        <row r="3037">
          <cell r="A3037" t="str">
            <v>XJ111</v>
          </cell>
          <cell r="B3037" t="str">
            <v>O型圈</v>
          </cell>
          <cell r="C3037" t="str">
            <v>55*3.1</v>
          </cell>
          <cell r="D3037" t="str">
            <v>只</v>
          </cell>
          <cell r="P3037">
            <v>-33.47</v>
          </cell>
          <cell r="Q3037">
            <v>-33.47</v>
          </cell>
        </row>
        <row r="3038">
          <cell r="A3038" t="str">
            <v>XJ118</v>
          </cell>
          <cell r="B3038" t="str">
            <v>O型圈</v>
          </cell>
          <cell r="C3038" t="str">
            <v>85*3.1</v>
          </cell>
          <cell r="D3038" t="str">
            <v>只</v>
          </cell>
          <cell r="O3038">
            <v>-0.02</v>
          </cell>
          <cell r="P3038">
            <v>0.02</v>
          </cell>
        </row>
        <row r="3039">
          <cell r="A3039" t="str">
            <v>XJ122</v>
          </cell>
          <cell r="B3039" t="str">
            <v>O型圈</v>
          </cell>
          <cell r="C3039" t="str">
            <v>105*3.1</v>
          </cell>
          <cell r="D3039" t="str">
            <v>只</v>
          </cell>
          <cell r="O3039">
            <v>0.01</v>
          </cell>
          <cell r="P3039">
            <v>-0.01</v>
          </cell>
        </row>
        <row r="3040">
          <cell r="A3040" t="str">
            <v>XJ139</v>
          </cell>
          <cell r="B3040" t="str">
            <v>O型圈</v>
          </cell>
          <cell r="C3040" t="str">
            <v>60*5.7</v>
          </cell>
          <cell r="D3040" t="str">
            <v>只</v>
          </cell>
          <cell r="P3040">
            <v>-5.35</v>
          </cell>
          <cell r="Q3040">
            <v>-5.35</v>
          </cell>
        </row>
        <row r="3041">
          <cell r="A3041" t="str">
            <v>XJ158</v>
          </cell>
          <cell r="B3041" t="str">
            <v>O型圈</v>
          </cell>
          <cell r="C3041" t="str">
            <v>250*5.7</v>
          </cell>
          <cell r="D3041" t="str">
            <v>只</v>
          </cell>
          <cell r="P3041">
            <v>-49.92</v>
          </cell>
          <cell r="Q3041">
            <v>-49.92</v>
          </cell>
        </row>
        <row r="3042">
          <cell r="A3042" t="str">
            <v>XJ166</v>
          </cell>
          <cell r="B3042" t="str">
            <v>Y型圈</v>
          </cell>
          <cell r="C3042" t="str">
            <v>20*32*6</v>
          </cell>
          <cell r="D3042" t="str">
            <v>只</v>
          </cell>
          <cell r="E3042">
            <v>34</v>
          </cell>
          <cell r="F3042">
            <v>6</v>
          </cell>
          <cell r="G3042">
            <v>46.2</v>
          </cell>
          <cell r="I3042">
            <v>46.2</v>
          </cell>
          <cell r="J3042">
            <v>38</v>
          </cell>
          <cell r="K3042">
            <v>292.60000000000002</v>
          </cell>
          <cell r="L3042">
            <v>-29.58</v>
          </cell>
          <cell r="M3042">
            <v>263.02</v>
          </cell>
          <cell r="N3042">
            <v>2</v>
          </cell>
          <cell r="O3042">
            <v>15.4</v>
          </cell>
          <cell r="P3042">
            <v>36.450000000000003</v>
          </cell>
          <cell r="Q3042">
            <v>51.85</v>
          </cell>
        </row>
        <row r="3043">
          <cell r="A3043" t="str">
            <v>XJ170</v>
          </cell>
          <cell r="B3043" t="str">
            <v>气垫</v>
          </cell>
          <cell r="C3043" t="str">
            <v>80T</v>
          </cell>
          <cell r="D3043" t="str">
            <v>只</v>
          </cell>
          <cell r="E3043">
            <v>3</v>
          </cell>
          <cell r="J3043">
            <v>3</v>
          </cell>
          <cell r="K3043">
            <v>16308.33</v>
          </cell>
          <cell r="L3043">
            <v>2230.21</v>
          </cell>
          <cell r="M3043">
            <v>18538.54</v>
          </cell>
        </row>
        <row r="3044">
          <cell r="A3044" t="str">
            <v>XJ171</v>
          </cell>
          <cell r="B3044" t="str">
            <v>橡皮垫圈</v>
          </cell>
          <cell r="C3044" t="str">
            <v>80*49*2</v>
          </cell>
          <cell r="D3044" t="str">
            <v>只</v>
          </cell>
          <cell r="E3044">
            <v>216</v>
          </cell>
          <cell r="F3044">
            <v>950</v>
          </cell>
          <cell r="G3044">
            <v>812.25</v>
          </cell>
          <cell r="H3044">
            <v>-128.29</v>
          </cell>
          <cell r="I3044">
            <v>683.96</v>
          </cell>
          <cell r="J3044">
            <v>960</v>
          </cell>
          <cell r="K3044">
            <v>820.8</v>
          </cell>
          <cell r="L3044">
            <v>79.8</v>
          </cell>
          <cell r="M3044">
            <v>900.6</v>
          </cell>
          <cell r="N3044">
            <v>206</v>
          </cell>
          <cell r="O3044">
            <v>176.11</v>
          </cell>
          <cell r="P3044">
            <v>10.07</v>
          </cell>
          <cell r="Q3044">
            <v>186.18</v>
          </cell>
        </row>
        <row r="3045">
          <cell r="A3045" t="str">
            <v>XJ172</v>
          </cell>
          <cell r="B3045" t="str">
            <v>橡皮垫圈</v>
          </cell>
          <cell r="C3045" t="str">
            <v>88*59*2</v>
          </cell>
          <cell r="D3045" t="str">
            <v>只</v>
          </cell>
          <cell r="E3045">
            <v>654</v>
          </cell>
          <cell r="F3045">
            <v>360</v>
          </cell>
          <cell r="G3045">
            <v>554.4</v>
          </cell>
          <cell r="I3045">
            <v>554.4</v>
          </cell>
          <cell r="J3045">
            <v>672</v>
          </cell>
          <cell r="K3045">
            <v>1034.8800000000001</v>
          </cell>
          <cell r="L3045">
            <v>114.43</v>
          </cell>
          <cell r="M3045">
            <v>1149.31</v>
          </cell>
          <cell r="N3045">
            <v>342</v>
          </cell>
          <cell r="O3045">
            <v>526.67999999999995</v>
          </cell>
          <cell r="P3045">
            <v>29.5</v>
          </cell>
          <cell r="Q3045">
            <v>556.17999999999995</v>
          </cell>
        </row>
        <row r="3046">
          <cell r="A3046" t="str">
            <v>XJ173</v>
          </cell>
          <cell r="B3046" t="str">
            <v>橡皮垫圈</v>
          </cell>
          <cell r="C3046" t="str">
            <v>89*3*125</v>
          </cell>
          <cell r="D3046" t="str">
            <v>只</v>
          </cell>
          <cell r="E3046">
            <v>81</v>
          </cell>
          <cell r="F3046">
            <v>636</v>
          </cell>
          <cell r="G3046">
            <v>540.6</v>
          </cell>
          <cell r="I3046">
            <v>540.6</v>
          </cell>
          <cell r="J3046">
            <v>331</v>
          </cell>
          <cell r="K3046">
            <v>281.35000000000002</v>
          </cell>
          <cell r="L3046">
            <v>57.33</v>
          </cell>
          <cell r="M3046">
            <v>338.68</v>
          </cell>
          <cell r="N3046">
            <v>386</v>
          </cell>
          <cell r="O3046">
            <v>328.1</v>
          </cell>
          <cell r="P3046">
            <v>-57.4</v>
          </cell>
          <cell r="Q3046">
            <v>270.7</v>
          </cell>
        </row>
        <row r="3047">
          <cell r="A3047" t="str">
            <v>XJ176</v>
          </cell>
          <cell r="B3047" t="str">
            <v>橡皮垫圈</v>
          </cell>
          <cell r="C3047" t="str">
            <v>145*106*2</v>
          </cell>
          <cell r="D3047" t="str">
            <v>只</v>
          </cell>
          <cell r="E3047">
            <v>288</v>
          </cell>
          <cell r="F3047">
            <v>1081</v>
          </cell>
          <cell r="G3047">
            <v>1848.51</v>
          </cell>
          <cell r="H3047">
            <v>-128.38999999999999</v>
          </cell>
          <cell r="I3047">
            <v>1720.12</v>
          </cell>
          <cell r="J3047">
            <v>893</v>
          </cell>
          <cell r="K3047">
            <v>1527.03</v>
          </cell>
          <cell r="L3047">
            <v>-87.66</v>
          </cell>
          <cell r="M3047">
            <v>1439.37</v>
          </cell>
          <cell r="N3047">
            <v>476</v>
          </cell>
          <cell r="O3047">
            <v>813.96</v>
          </cell>
          <cell r="P3047">
            <v>-7.85</v>
          </cell>
          <cell r="Q3047">
            <v>806.11</v>
          </cell>
        </row>
        <row r="3048">
          <cell r="A3048" t="str">
            <v>XJ178</v>
          </cell>
          <cell r="B3048" t="str">
            <v>橡皮垫圈</v>
          </cell>
          <cell r="C3048" t="str">
            <v>235*167*3</v>
          </cell>
          <cell r="D3048" t="str">
            <v>只</v>
          </cell>
          <cell r="E3048">
            <v>213</v>
          </cell>
          <cell r="F3048">
            <v>1663</v>
          </cell>
          <cell r="G3048">
            <v>7117.64</v>
          </cell>
          <cell r="H3048">
            <v>-971.2</v>
          </cell>
          <cell r="I3048">
            <v>6146.44</v>
          </cell>
          <cell r="J3048">
            <v>1459</v>
          </cell>
          <cell r="K3048">
            <v>6244.52</v>
          </cell>
          <cell r="L3048">
            <v>-271.82</v>
          </cell>
          <cell r="M3048">
            <v>5972.7</v>
          </cell>
          <cell r="N3048">
            <v>417</v>
          </cell>
          <cell r="O3048">
            <v>1784.76</v>
          </cell>
          <cell r="P3048">
            <v>-0.59</v>
          </cell>
          <cell r="Q3048">
            <v>1784.17</v>
          </cell>
        </row>
        <row r="3049">
          <cell r="A3049" t="str">
            <v>XJ179</v>
          </cell>
          <cell r="B3049" t="str">
            <v>橡皮垫圈</v>
          </cell>
          <cell r="C3049" t="str">
            <v>320*220*3</v>
          </cell>
          <cell r="D3049" t="str">
            <v>只</v>
          </cell>
          <cell r="F3049">
            <v>897</v>
          </cell>
          <cell r="G3049">
            <v>4341.4799999999996</v>
          </cell>
          <cell r="H3049">
            <v>-388.63</v>
          </cell>
          <cell r="I3049">
            <v>3952.85</v>
          </cell>
          <cell r="J3049">
            <v>810</v>
          </cell>
          <cell r="K3049">
            <v>3920.4</v>
          </cell>
          <cell r="L3049">
            <v>-128.47999999999999</v>
          </cell>
          <cell r="M3049">
            <v>3791.92</v>
          </cell>
          <cell r="N3049">
            <v>87</v>
          </cell>
          <cell r="O3049">
            <v>421.08</v>
          </cell>
          <cell r="P3049">
            <v>-25.65</v>
          </cell>
          <cell r="Q3049">
            <v>395.43</v>
          </cell>
        </row>
        <row r="3050">
          <cell r="A3050" t="str">
            <v>XJ184</v>
          </cell>
          <cell r="B3050" t="str">
            <v>橡胶垫</v>
          </cell>
          <cell r="C3050" t="str">
            <v>六角</v>
          </cell>
          <cell r="D3050" t="str">
            <v>只</v>
          </cell>
          <cell r="E3050">
            <v>1748</v>
          </cell>
          <cell r="F3050">
            <v>1100</v>
          </cell>
          <cell r="G3050">
            <v>2200</v>
          </cell>
          <cell r="I3050">
            <v>2200</v>
          </cell>
          <cell r="J3050">
            <v>1863</v>
          </cell>
          <cell r="K3050">
            <v>3726</v>
          </cell>
          <cell r="L3050">
            <v>-761.43</v>
          </cell>
          <cell r="M3050">
            <v>2964.57</v>
          </cell>
          <cell r="N3050">
            <v>985</v>
          </cell>
          <cell r="O3050">
            <v>1970</v>
          </cell>
          <cell r="P3050">
            <v>-307.74</v>
          </cell>
          <cell r="Q3050">
            <v>1662.26</v>
          </cell>
        </row>
        <row r="3051">
          <cell r="A3051" t="str">
            <v>XJ187</v>
          </cell>
          <cell r="B3051" t="str">
            <v>O型圈</v>
          </cell>
          <cell r="C3051" t="str">
            <v>39.4*3.1</v>
          </cell>
          <cell r="D3051" t="str">
            <v>只</v>
          </cell>
          <cell r="P3051">
            <v>163.5</v>
          </cell>
          <cell r="Q3051">
            <v>163.5</v>
          </cell>
        </row>
        <row r="3052">
          <cell r="A3052" t="str">
            <v>XJ188</v>
          </cell>
          <cell r="B3052" t="str">
            <v>O型圈</v>
          </cell>
          <cell r="C3052" t="str">
            <v>49.4*3.1</v>
          </cell>
          <cell r="D3052" t="str">
            <v>只</v>
          </cell>
          <cell r="O3052">
            <v>-0.18</v>
          </cell>
          <cell r="P3052">
            <v>12.21</v>
          </cell>
          <cell r="Q3052">
            <v>12.03</v>
          </cell>
        </row>
        <row r="3053">
          <cell r="A3053" t="str">
            <v>XJ189</v>
          </cell>
          <cell r="B3053" t="str">
            <v>O型圈</v>
          </cell>
          <cell r="C3053" t="str">
            <v>54.4*3.1</v>
          </cell>
          <cell r="D3053" t="str">
            <v>只</v>
          </cell>
          <cell r="O3053">
            <v>-0.05</v>
          </cell>
          <cell r="P3053">
            <v>0.05</v>
          </cell>
        </row>
        <row r="3054">
          <cell r="A3054" t="str">
            <v>XJ191</v>
          </cell>
          <cell r="B3054" t="str">
            <v>O型圈</v>
          </cell>
          <cell r="C3054" t="str">
            <v>79.4*3.1</v>
          </cell>
          <cell r="D3054" t="str">
            <v>只</v>
          </cell>
          <cell r="P3054">
            <v>52.26</v>
          </cell>
          <cell r="Q3054">
            <v>52.26</v>
          </cell>
        </row>
        <row r="3055">
          <cell r="A3055" t="str">
            <v>XJ192</v>
          </cell>
          <cell r="B3055" t="str">
            <v>O型圈</v>
          </cell>
          <cell r="C3055" t="str">
            <v>84.4*3.1</v>
          </cell>
          <cell r="D3055" t="str">
            <v>只</v>
          </cell>
          <cell r="P3055">
            <v>52.6</v>
          </cell>
          <cell r="Q3055">
            <v>52.6</v>
          </cell>
        </row>
        <row r="3056">
          <cell r="A3056" t="str">
            <v>XJ193</v>
          </cell>
          <cell r="B3056" t="str">
            <v>O型圈</v>
          </cell>
          <cell r="C3056" t="str">
            <v>94.4*3.1</v>
          </cell>
          <cell r="D3056" t="str">
            <v>只</v>
          </cell>
          <cell r="O3056">
            <v>-7.0000000000000007E-2</v>
          </cell>
          <cell r="P3056">
            <v>62.55</v>
          </cell>
          <cell r="Q3056">
            <v>62.48</v>
          </cell>
        </row>
        <row r="3057">
          <cell r="A3057" t="str">
            <v>XJ194</v>
          </cell>
          <cell r="B3057" t="str">
            <v>O型圈</v>
          </cell>
          <cell r="C3057" t="str">
            <v>104.4*3.1</v>
          </cell>
          <cell r="D3057" t="str">
            <v>只</v>
          </cell>
          <cell r="O3057">
            <v>-0.02</v>
          </cell>
          <cell r="P3057">
            <v>512.79</v>
          </cell>
          <cell r="Q3057">
            <v>512.77</v>
          </cell>
        </row>
        <row r="3058">
          <cell r="A3058" t="str">
            <v>XJ195</v>
          </cell>
          <cell r="B3058" t="str">
            <v>O型圈</v>
          </cell>
          <cell r="C3058" t="str">
            <v>109.4*3.1</v>
          </cell>
          <cell r="D3058" t="str">
            <v>只</v>
          </cell>
          <cell r="P3058">
            <v>78.459999999999994</v>
          </cell>
          <cell r="Q3058">
            <v>78.459999999999994</v>
          </cell>
        </row>
        <row r="3059">
          <cell r="A3059" t="str">
            <v>XJ196</v>
          </cell>
          <cell r="B3059" t="str">
            <v>O型圈</v>
          </cell>
          <cell r="C3059" t="str">
            <v>114.4*3.1</v>
          </cell>
          <cell r="D3059" t="str">
            <v>只</v>
          </cell>
          <cell r="O3059">
            <v>0.11</v>
          </cell>
          <cell r="P3059">
            <v>288</v>
          </cell>
          <cell r="Q3059">
            <v>288.11</v>
          </cell>
        </row>
        <row r="3060">
          <cell r="A3060" t="str">
            <v>XJ198</v>
          </cell>
          <cell r="B3060" t="str">
            <v>O型圈</v>
          </cell>
          <cell r="C3060" t="str">
            <v>134.4*3.1</v>
          </cell>
          <cell r="D3060" t="str">
            <v>只</v>
          </cell>
          <cell r="O3060">
            <v>-0.04</v>
          </cell>
          <cell r="P3060">
            <v>641</v>
          </cell>
          <cell r="Q3060">
            <v>640.96</v>
          </cell>
        </row>
        <row r="3061">
          <cell r="A3061" t="str">
            <v>XJ199</v>
          </cell>
          <cell r="B3061" t="str">
            <v>O型圈</v>
          </cell>
          <cell r="C3061" t="str">
            <v>139.4*3.1</v>
          </cell>
          <cell r="D3061" t="str">
            <v>只</v>
          </cell>
          <cell r="O3061">
            <v>-0.1</v>
          </cell>
          <cell r="P3061">
            <v>0.1</v>
          </cell>
        </row>
        <row r="3062">
          <cell r="A3062" t="str">
            <v>XJ202</v>
          </cell>
          <cell r="B3062" t="str">
            <v>O型圈</v>
          </cell>
          <cell r="C3062" t="str">
            <v>51.6*5.7</v>
          </cell>
          <cell r="D3062" t="str">
            <v>只</v>
          </cell>
          <cell r="P3062">
            <v>1.71</v>
          </cell>
          <cell r="Q3062">
            <v>1.71</v>
          </cell>
        </row>
        <row r="3063">
          <cell r="A3063" t="str">
            <v>XJ203</v>
          </cell>
          <cell r="B3063" t="str">
            <v>O型圈</v>
          </cell>
          <cell r="C3063" t="str">
            <v>89.6*5.7</v>
          </cell>
          <cell r="D3063" t="str">
            <v>只</v>
          </cell>
          <cell r="O3063">
            <v>-0.06</v>
          </cell>
          <cell r="P3063">
            <v>77.650000000000006</v>
          </cell>
          <cell r="Q3063">
            <v>77.59</v>
          </cell>
        </row>
        <row r="3064">
          <cell r="A3064" t="str">
            <v>XJ204</v>
          </cell>
          <cell r="B3064" t="str">
            <v>O型圈</v>
          </cell>
          <cell r="C3064" t="str">
            <v>149.3*5.7</v>
          </cell>
          <cell r="D3064" t="str">
            <v>只</v>
          </cell>
          <cell r="O3064">
            <v>-0.38</v>
          </cell>
          <cell r="P3064">
            <v>151.71</v>
          </cell>
          <cell r="Q3064">
            <v>151.33000000000001</v>
          </cell>
        </row>
        <row r="3065">
          <cell r="A3065" t="str">
            <v>XJ205</v>
          </cell>
          <cell r="B3065" t="str">
            <v>O型圈</v>
          </cell>
          <cell r="C3065" t="str">
            <v>144.6*5.7</v>
          </cell>
          <cell r="D3065" t="str">
            <v>只</v>
          </cell>
          <cell r="O3065">
            <v>-0.01</v>
          </cell>
          <cell r="P3065">
            <v>0.01</v>
          </cell>
        </row>
        <row r="3066">
          <cell r="A3066" t="str">
            <v>XJ206</v>
          </cell>
          <cell r="B3066" t="str">
            <v>O型圈</v>
          </cell>
          <cell r="C3066" t="str">
            <v>169.3*5.7</v>
          </cell>
          <cell r="D3066" t="str">
            <v>只</v>
          </cell>
          <cell r="O3066">
            <v>-7.0000000000000007E-2</v>
          </cell>
          <cell r="P3066">
            <v>7.0000000000000007E-2</v>
          </cell>
        </row>
        <row r="3067">
          <cell r="A3067" t="str">
            <v>XJ207</v>
          </cell>
          <cell r="B3067" t="str">
            <v>O型圈</v>
          </cell>
          <cell r="C3067" t="str">
            <v>179.3*5.7</v>
          </cell>
          <cell r="D3067" t="str">
            <v>只</v>
          </cell>
          <cell r="O3067">
            <v>0.02</v>
          </cell>
          <cell r="P3067">
            <v>146.44</v>
          </cell>
          <cell r="Q3067">
            <v>146.46</v>
          </cell>
        </row>
        <row r="3068">
          <cell r="A3068" t="str">
            <v>XJ208</v>
          </cell>
          <cell r="B3068" t="str">
            <v>O型圈</v>
          </cell>
          <cell r="C3068" t="str">
            <v>239.3*5.7</v>
          </cell>
          <cell r="D3068" t="str">
            <v>只</v>
          </cell>
          <cell r="O3068">
            <v>-0.04</v>
          </cell>
          <cell r="P3068">
            <v>2166.66</v>
          </cell>
          <cell r="Q3068">
            <v>2166.62</v>
          </cell>
        </row>
        <row r="3069">
          <cell r="A3069" t="str">
            <v>XJ210</v>
          </cell>
          <cell r="B3069" t="str">
            <v>O型圈</v>
          </cell>
          <cell r="C3069" t="str">
            <v>20*2.5</v>
          </cell>
          <cell r="D3069" t="str">
            <v>只</v>
          </cell>
          <cell r="O3069">
            <v>0.01</v>
          </cell>
          <cell r="P3069">
            <v>34.11</v>
          </cell>
          <cell r="Q3069">
            <v>34.119999999999997</v>
          </cell>
        </row>
        <row r="3070">
          <cell r="A3070" t="str">
            <v>XJ212</v>
          </cell>
          <cell r="B3070" t="str">
            <v>O型圈</v>
          </cell>
          <cell r="C3070" t="str">
            <v>194.3*5.7</v>
          </cell>
          <cell r="D3070" t="str">
            <v>只</v>
          </cell>
          <cell r="P3070">
            <v>615.78</v>
          </cell>
          <cell r="Q3070">
            <v>615.78</v>
          </cell>
        </row>
        <row r="3071">
          <cell r="A3071" t="str">
            <v>XJ213</v>
          </cell>
          <cell r="B3071" t="str">
            <v>O型圈</v>
          </cell>
          <cell r="C3071" t="str">
            <v>219.3*5.7</v>
          </cell>
          <cell r="D3071" t="str">
            <v>只</v>
          </cell>
          <cell r="P3071">
            <v>872.01</v>
          </cell>
          <cell r="Q3071">
            <v>872.01</v>
          </cell>
        </row>
        <row r="3072">
          <cell r="A3072" t="str">
            <v>XJ214</v>
          </cell>
          <cell r="B3072" t="str">
            <v>O型圈</v>
          </cell>
          <cell r="C3072" t="str">
            <v>134.6*5.7</v>
          </cell>
          <cell r="D3072" t="str">
            <v>只</v>
          </cell>
          <cell r="P3072">
            <v>23.85</v>
          </cell>
          <cell r="Q3072">
            <v>23.85</v>
          </cell>
        </row>
        <row r="3073">
          <cell r="A3073" t="str">
            <v>XJ218</v>
          </cell>
          <cell r="B3073" t="str">
            <v>O型圈</v>
          </cell>
          <cell r="C3073" t="str">
            <v>109.6*5.7</v>
          </cell>
          <cell r="D3073" t="str">
            <v>只</v>
          </cell>
          <cell r="P3073">
            <v>98.22</v>
          </cell>
          <cell r="Q3073">
            <v>98.22</v>
          </cell>
        </row>
        <row r="3074">
          <cell r="A3074" t="str">
            <v>XJ227</v>
          </cell>
          <cell r="B3074" t="str">
            <v>O型圈</v>
          </cell>
          <cell r="C3074" t="str">
            <v>184.3*5.7</v>
          </cell>
          <cell r="D3074" t="str">
            <v>只</v>
          </cell>
          <cell r="O3074">
            <v>0.02</v>
          </cell>
          <cell r="P3074">
            <v>-0.02</v>
          </cell>
        </row>
        <row r="3075">
          <cell r="A3075" t="str">
            <v>XJ228</v>
          </cell>
          <cell r="B3075" t="str">
            <v>O型圈</v>
          </cell>
          <cell r="C3075" t="str">
            <v>259.3*5.7</v>
          </cell>
          <cell r="D3075" t="str">
            <v>只</v>
          </cell>
          <cell r="O3075">
            <v>0.06</v>
          </cell>
          <cell r="P3075">
            <v>-0.06</v>
          </cell>
        </row>
        <row r="3076">
          <cell r="A3076" t="str">
            <v>XJ229</v>
          </cell>
          <cell r="B3076" t="str">
            <v>O型圈</v>
          </cell>
          <cell r="C3076" t="str">
            <v>314.5*8.4</v>
          </cell>
          <cell r="D3076" t="str">
            <v>只</v>
          </cell>
          <cell r="O3076">
            <v>0.04</v>
          </cell>
          <cell r="P3076">
            <v>-0.04</v>
          </cell>
        </row>
        <row r="3077">
          <cell r="A3077" t="str">
            <v>XJ230</v>
          </cell>
          <cell r="B3077" t="str">
            <v>边盖垫</v>
          </cell>
          <cell r="D3077" t="str">
            <v>只</v>
          </cell>
          <cell r="E3077">
            <v>53</v>
          </cell>
          <cell r="F3077">
            <v>310</v>
          </cell>
          <cell r="G3077">
            <v>775</v>
          </cell>
          <cell r="I3077">
            <v>775</v>
          </cell>
          <cell r="J3077">
            <v>153</v>
          </cell>
          <cell r="K3077">
            <v>382.5</v>
          </cell>
          <cell r="L3077">
            <v>32.53</v>
          </cell>
          <cell r="M3077">
            <v>415.03</v>
          </cell>
          <cell r="N3077">
            <v>210</v>
          </cell>
          <cell r="O3077">
            <v>525</v>
          </cell>
          <cell r="P3077">
            <v>-24.87</v>
          </cell>
          <cell r="Q3077">
            <v>500.13</v>
          </cell>
        </row>
        <row r="3078">
          <cell r="A3078" t="str">
            <v>XJ231</v>
          </cell>
          <cell r="B3078" t="str">
            <v>止退圈</v>
          </cell>
          <cell r="C3078" t="str">
            <v>Q45</v>
          </cell>
          <cell r="D3078" t="str">
            <v>只</v>
          </cell>
          <cell r="E3078">
            <v>47</v>
          </cell>
          <cell r="J3078">
            <v>47</v>
          </cell>
          <cell r="K3078">
            <v>35.25</v>
          </cell>
          <cell r="M3078">
            <v>35.25</v>
          </cell>
        </row>
        <row r="3079">
          <cell r="A3079" t="str">
            <v>XJ233</v>
          </cell>
          <cell r="B3079" t="str">
            <v>橡皮垫圈</v>
          </cell>
          <cell r="C3079" t="str">
            <v>165*115*2</v>
          </cell>
          <cell r="D3079" t="str">
            <v>只</v>
          </cell>
          <cell r="E3079">
            <v>111</v>
          </cell>
          <cell r="F3079">
            <v>252</v>
          </cell>
          <cell r="G3079">
            <v>907.2</v>
          </cell>
          <cell r="I3079">
            <v>907.2</v>
          </cell>
          <cell r="J3079">
            <v>194</v>
          </cell>
          <cell r="K3079">
            <v>698.4</v>
          </cell>
          <cell r="L3079">
            <v>-56.09</v>
          </cell>
          <cell r="M3079">
            <v>642.30999999999995</v>
          </cell>
          <cell r="N3079">
            <v>169</v>
          </cell>
          <cell r="O3079">
            <v>608.4</v>
          </cell>
          <cell r="P3079">
            <v>56.09</v>
          </cell>
          <cell r="Q3079">
            <v>664.49</v>
          </cell>
        </row>
        <row r="3080">
          <cell r="A3080" t="str">
            <v>XJ235</v>
          </cell>
          <cell r="B3080" t="str">
            <v>闷头</v>
          </cell>
          <cell r="D3080" t="str">
            <v>只</v>
          </cell>
          <cell r="F3080">
            <v>915</v>
          </cell>
          <cell r="G3080">
            <v>237.9</v>
          </cell>
          <cell r="I3080">
            <v>237.9</v>
          </cell>
          <cell r="J3080">
            <v>915</v>
          </cell>
          <cell r="K3080">
            <v>237.9</v>
          </cell>
          <cell r="L3080">
            <v>-343.25</v>
          </cell>
          <cell r="M3080">
            <v>-105.35</v>
          </cell>
        </row>
        <row r="3081">
          <cell r="A3081" t="str">
            <v>XJ236</v>
          </cell>
          <cell r="B3081" t="str">
            <v>O型圈</v>
          </cell>
          <cell r="C3081" t="str">
            <v>16*2.4</v>
          </cell>
          <cell r="D3081" t="str">
            <v>只</v>
          </cell>
          <cell r="P3081">
            <v>9.66</v>
          </cell>
          <cell r="Q3081">
            <v>9.66</v>
          </cell>
        </row>
        <row r="3082">
          <cell r="A3082" t="str">
            <v>XJ243</v>
          </cell>
          <cell r="B3082" t="str">
            <v>止退垫圈</v>
          </cell>
          <cell r="C3082" t="str">
            <v>Q27</v>
          </cell>
          <cell r="D3082" t="str">
            <v>只</v>
          </cell>
          <cell r="E3082">
            <v>44</v>
          </cell>
          <cell r="J3082">
            <v>44</v>
          </cell>
          <cell r="K3082">
            <v>18.920000000000002</v>
          </cell>
          <cell r="L3082">
            <v>-0.12</v>
          </cell>
          <cell r="M3082">
            <v>18.8</v>
          </cell>
        </row>
        <row r="3083">
          <cell r="A3083" t="str">
            <v>XJ244</v>
          </cell>
          <cell r="B3083" t="str">
            <v>油封</v>
          </cell>
          <cell r="C3083" t="str">
            <v>240*17</v>
          </cell>
          <cell r="D3083" t="str">
            <v>只</v>
          </cell>
          <cell r="E3083">
            <v>4</v>
          </cell>
          <cell r="J3083">
            <v>4</v>
          </cell>
          <cell r="K3083">
            <v>40</v>
          </cell>
          <cell r="M3083">
            <v>40</v>
          </cell>
        </row>
        <row r="3084">
          <cell r="A3084" t="str">
            <v>XJ245</v>
          </cell>
          <cell r="B3084" t="str">
            <v>孔挡</v>
          </cell>
          <cell r="C3084" t="str">
            <v>Q35</v>
          </cell>
          <cell r="D3084" t="str">
            <v>只</v>
          </cell>
          <cell r="E3084">
            <v>49</v>
          </cell>
          <cell r="J3084">
            <v>49</v>
          </cell>
          <cell r="K3084">
            <v>16.66</v>
          </cell>
          <cell r="L3084">
            <v>0.09</v>
          </cell>
          <cell r="M3084">
            <v>16.75</v>
          </cell>
        </row>
        <row r="3085">
          <cell r="A3085" t="str">
            <v>XJ247</v>
          </cell>
          <cell r="B3085" t="str">
            <v>O型圈</v>
          </cell>
          <cell r="C3085" t="str">
            <v>300*5.7</v>
          </cell>
          <cell r="D3085" t="str">
            <v>只</v>
          </cell>
          <cell r="P3085">
            <v>12.15</v>
          </cell>
          <cell r="Q3085">
            <v>12.15</v>
          </cell>
        </row>
        <row r="3086">
          <cell r="A3086" t="str">
            <v>XJ249</v>
          </cell>
          <cell r="B3086" t="str">
            <v>止退垫圈</v>
          </cell>
          <cell r="C3086" t="str">
            <v>Q18</v>
          </cell>
          <cell r="D3086" t="str">
            <v>只</v>
          </cell>
          <cell r="E3086">
            <v>44</v>
          </cell>
          <cell r="J3086">
            <v>44</v>
          </cell>
          <cell r="K3086">
            <v>18.920000000000002</v>
          </cell>
          <cell r="M3086">
            <v>18.920000000000002</v>
          </cell>
        </row>
        <row r="3087">
          <cell r="A3087" t="str">
            <v>XJ251</v>
          </cell>
          <cell r="B3087" t="str">
            <v>密封圈</v>
          </cell>
          <cell r="C3087" t="str">
            <v>J70</v>
          </cell>
          <cell r="D3087" t="str">
            <v>只</v>
          </cell>
          <cell r="E3087">
            <v>8</v>
          </cell>
          <cell r="F3087">
            <v>26</v>
          </cell>
          <cell r="G3087">
            <v>64.48</v>
          </cell>
          <cell r="I3087">
            <v>64.48</v>
          </cell>
          <cell r="J3087">
            <v>10</v>
          </cell>
          <cell r="K3087">
            <v>24.8</v>
          </cell>
          <cell r="M3087">
            <v>24.8</v>
          </cell>
          <cell r="N3087">
            <v>24</v>
          </cell>
          <cell r="O3087">
            <v>59.52</v>
          </cell>
          <cell r="P3087">
            <v>-0.01</v>
          </cell>
          <cell r="Q3087">
            <v>59.51</v>
          </cell>
        </row>
        <row r="3088">
          <cell r="A3088" t="str">
            <v>XJ253</v>
          </cell>
          <cell r="B3088" t="str">
            <v>密封圈</v>
          </cell>
          <cell r="C3088" t="str">
            <v>L300</v>
          </cell>
          <cell r="D3088" t="str">
            <v>只</v>
          </cell>
          <cell r="E3088">
            <v>4</v>
          </cell>
          <cell r="J3088">
            <v>4</v>
          </cell>
          <cell r="K3088">
            <v>64.959999999999994</v>
          </cell>
          <cell r="M3088">
            <v>64.959999999999994</v>
          </cell>
        </row>
        <row r="3089">
          <cell r="A3089" t="str">
            <v>XJ255</v>
          </cell>
          <cell r="B3089" t="str">
            <v>O型圈</v>
          </cell>
          <cell r="C3089" t="str">
            <v>155*5.7</v>
          </cell>
          <cell r="D3089" t="str">
            <v>只</v>
          </cell>
          <cell r="P3089">
            <v>-62.34</v>
          </cell>
          <cell r="Q3089">
            <v>-62.34</v>
          </cell>
        </row>
        <row r="3090">
          <cell r="A3090" t="str">
            <v>XJ262</v>
          </cell>
          <cell r="B3090" t="str">
            <v>止退垫圈</v>
          </cell>
          <cell r="C3090" t="str">
            <v>Q35</v>
          </cell>
          <cell r="D3090" t="str">
            <v>只</v>
          </cell>
          <cell r="E3090">
            <v>48</v>
          </cell>
          <cell r="J3090">
            <v>48</v>
          </cell>
          <cell r="K3090">
            <v>20.64</v>
          </cell>
          <cell r="M3090">
            <v>20.64</v>
          </cell>
        </row>
        <row r="3091">
          <cell r="A3091" t="str">
            <v>XJ269</v>
          </cell>
          <cell r="B3091" t="str">
            <v>L型圈</v>
          </cell>
          <cell r="C3091" t="str">
            <v>Q180</v>
          </cell>
          <cell r="D3091" t="str">
            <v>只</v>
          </cell>
          <cell r="E3091">
            <v>21</v>
          </cell>
          <cell r="F3091">
            <v>9</v>
          </cell>
          <cell r="G3091">
            <v>153.9</v>
          </cell>
          <cell r="I3091">
            <v>153.9</v>
          </cell>
          <cell r="J3091">
            <v>30</v>
          </cell>
          <cell r="K3091">
            <v>513</v>
          </cell>
          <cell r="L3091">
            <v>-40.81</v>
          </cell>
          <cell r="M3091">
            <v>472.19</v>
          </cell>
        </row>
        <row r="3092">
          <cell r="A3092" t="str">
            <v>XJ270</v>
          </cell>
          <cell r="B3092" t="str">
            <v>橡胶垫</v>
          </cell>
          <cell r="C3092" t="str">
            <v>20*10</v>
          </cell>
          <cell r="D3092" t="str">
            <v>只</v>
          </cell>
          <cell r="F3092">
            <v>360</v>
          </cell>
          <cell r="G3092">
            <v>244.8</v>
          </cell>
          <cell r="I3092">
            <v>244.8</v>
          </cell>
          <cell r="J3092">
            <v>360</v>
          </cell>
          <cell r="K3092">
            <v>244.8</v>
          </cell>
          <cell r="M3092">
            <v>244.8</v>
          </cell>
        </row>
        <row r="3093">
          <cell r="A3093" t="str">
            <v>XJ271</v>
          </cell>
          <cell r="B3093" t="str">
            <v>O型圈</v>
          </cell>
          <cell r="C3093" t="str">
            <v>170*3.55</v>
          </cell>
          <cell r="D3093" t="str">
            <v>只</v>
          </cell>
          <cell r="P3093">
            <v>-7.48</v>
          </cell>
          <cell r="Q3093">
            <v>-7.48</v>
          </cell>
        </row>
        <row r="3094">
          <cell r="A3094" t="str">
            <v>XJ274</v>
          </cell>
          <cell r="B3094" t="str">
            <v>孔挡</v>
          </cell>
          <cell r="C3094" t="str">
            <v>Q80</v>
          </cell>
          <cell r="D3094" t="str">
            <v>只</v>
          </cell>
          <cell r="E3094">
            <v>15</v>
          </cell>
          <cell r="J3094">
            <v>15</v>
          </cell>
          <cell r="K3094">
            <v>8.4</v>
          </cell>
          <cell r="M3094">
            <v>8.4</v>
          </cell>
        </row>
        <row r="3095">
          <cell r="A3095" t="str">
            <v>XJ277</v>
          </cell>
          <cell r="B3095" t="str">
            <v>刺毛圈</v>
          </cell>
          <cell r="C3095" t="str">
            <v>YD90</v>
          </cell>
          <cell r="D3095" t="str">
            <v>只</v>
          </cell>
          <cell r="F3095">
            <v>12</v>
          </cell>
          <cell r="G3095">
            <v>205.08</v>
          </cell>
          <cell r="I3095">
            <v>205.08</v>
          </cell>
          <cell r="J3095">
            <v>12</v>
          </cell>
          <cell r="K3095">
            <v>205.08</v>
          </cell>
          <cell r="L3095">
            <v>51.12</v>
          </cell>
          <cell r="M3095">
            <v>256.2</v>
          </cell>
        </row>
        <row r="3096">
          <cell r="A3096" t="str">
            <v>XJ280</v>
          </cell>
          <cell r="B3096" t="str">
            <v>孔挡</v>
          </cell>
          <cell r="C3096" t="str">
            <v>Q105</v>
          </cell>
          <cell r="D3096" t="str">
            <v>只</v>
          </cell>
          <cell r="E3096">
            <v>25</v>
          </cell>
          <cell r="J3096">
            <v>25</v>
          </cell>
          <cell r="K3096">
            <v>25</v>
          </cell>
          <cell r="M3096">
            <v>25</v>
          </cell>
        </row>
        <row r="3097">
          <cell r="A3097" t="str">
            <v>XJ281</v>
          </cell>
          <cell r="B3097" t="str">
            <v>轴挡</v>
          </cell>
          <cell r="C3097" t="str">
            <v>Q22</v>
          </cell>
          <cell r="D3097" t="str">
            <v>只</v>
          </cell>
          <cell r="E3097">
            <v>12</v>
          </cell>
          <cell r="J3097">
            <v>12</v>
          </cell>
          <cell r="K3097">
            <v>2.4</v>
          </cell>
          <cell r="L3097">
            <v>-1.49</v>
          </cell>
          <cell r="M3097">
            <v>0.91</v>
          </cell>
        </row>
        <row r="3098">
          <cell r="A3098" t="str">
            <v>XJ284</v>
          </cell>
          <cell r="B3098" t="str">
            <v>止退垫圈</v>
          </cell>
          <cell r="C3098" t="str">
            <v>Q76</v>
          </cell>
          <cell r="D3098" t="str">
            <v>只</v>
          </cell>
          <cell r="E3098">
            <v>2</v>
          </cell>
          <cell r="J3098">
            <v>2</v>
          </cell>
          <cell r="K3098">
            <v>5.98</v>
          </cell>
          <cell r="L3098">
            <v>0.01</v>
          </cell>
          <cell r="M3098">
            <v>5.99</v>
          </cell>
        </row>
        <row r="3099">
          <cell r="A3099" t="str">
            <v>XJ286</v>
          </cell>
          <cell r="B3099" t="str">
            <v>O型圈</v>
          </cell>
          <cell r="C3099" t="str">
            <v>209.3*5.7</v>
          </cell>
          <cell r="D3099" t="str">
            <v>只</v>
          </cell>
          <cell r="P3099">
            <v>4.38</v>
          </cell>
          <cell r="Q3099">
            <v>4.38</v>
          </cell>
        </row>
        <row r="3100">
          <cell r="A3100" t="str">
            <v>XJ288</v>
          </cell>
          <cell r="B3100" t="str">
            <v>止退垫圈</v>
          </cell>
          <cell r="C3100" t="str">
            <v>Q20</v>
          </cell>
          <cell r="D3100" t="str">
            <v>只</v>
          </cell>
          <cell r="E3100">
            <v>17</v>
          </cell>
          <cell r="J3100">
            <v>17</v>
          </cell>
          <cell r="K3100">
            <v>14.45</v>
          </cell>
          <cell r="M3100">
            <v>14.45</v>
          </cell>
        </row>
        <row r="3101">
          <cell r="A3101" t="str">
            <v>XJ290</v>
          </cell>
          <cell r="B3101" t="str">
            <v>孔挡</v>
          </cell>
          <cell r="C3101" t="str">
            <v>Q68</v>
          </cell>
          <cell r="D3101" t="str">
            <v>只</v>
          </cell>
          <cell r="E3101">
            <v>24</v>
          </cell>
          <cell r="J3101">
            <v>24</v>
          </cell>
          <cell r="K3101">
            <v>12</v>
          </cell>
          <cell r="M3101">
            <v>12</v>
          </cell>
        </row>
        <row r="3102">
          <cell r="A3102" t="str">
            <v>XJ292</v>
          </cell>
          <cell r="B3102" t="str">
            <v>刺毛圈</v>
          </cell>
          <cell r="C3102" t="str">
            <v>25T</v>
          </cell>
          <cell r="D3102" t="str">
            <v>只</v>
          </cell>
          <cell r="P3102">
            <v>-99.04</v>
          </cell>
          <cell r="Q3102">
            <v>-99.04</v>
          </cell>
        </row>
        <row r="3103">
          <cell r="A3103" t="str">
            <v>XJ293</v>
          </cell>
          <cell r="B3103" t="str">
            <v>刺毛圈</v>
          </cell>
          <cell r="C3103" t="str">
            <v>45T固</v>
          </cell>
          <cell r="D3103" t="str">
            <v>只</v>
          </cell>
          <cell r="P3103">
            <v>-44.46</v>
          </cell>
          <cell r="Q3103">
            <v>-44.46</v>
          </cell>
        </row>
        <row r="3104">
          <cell r="A3104" t="str">
            <v>XJ294</v>
          </cell>
          <cell r="B3104" t="str">
            <v>刺毛圈</v>
          </cell>
          <cell r="C3104" t="str">
            <v>60T固</v>
          </cell>
          <cell r="D3104" t="str">
            <v>只</v>
          </cell>
          <cell r="P3104">
            <v>98.21</v>
          </cell>
          <cell r="Q3104">
            <v>98.21</v>
          </cell>
        </row>
        <row r="3105">
          <cell r="A3105" t="str">
            <v>XJ295</v>
          </cell>
          <cell r="B3105" t="str">
            <v>孔挡</v>
          </cell>
          <cell r="C3105" t="str">
            <v>Q100</v>
          </cell>
          <cell r="D3105" t="str">
            <v>只</v>
          </cell>
          <cell r="E3105">
            <v>10</v>
          </cell>
          <cell r="J3105">
            <v>10</v>
          </cell>
          <cell r="K3105">
            <v>30</v>
          </cell>
          <cell r="M3105">
            <v>30</v>
          </cell>
        </row>
        <row r="3106">
          <cell r="A3106" t="str">
            <v>XJ296</v>
          </cell>
          <cell r="B3106" t="str">
            <v>轴挡</v>
          </cell>
          <cell r="C3106" t="str">
            <v>Q60</v>
          </cell>
          <cell r="D3106" t="str">
            <v>只</v>
          </cell>
          <cell r="E3106">
            <v>7</v>
          </cell>
          <cell r="J3106">
            <v>7</v>
          </cell>
          <cell r="K3106">
            <v>7.91</v>
          </cell>
          <cell r="L3106">
            <v>0.77</v>
          </cell>
          <cell r="M3106">
            <v>8.68</v>
          </cell>
        </row>
        <row r="3107">
          <cell r="A3107" t="str">
            <v>XJ299</v>
          </cell>
          <cell r="B3107" t="str">
            <v>止退垫圈</v>
          </cell>
          <cell r="C3107" t="str">
            <v>Q56</v>
          </cell>
          <cell r="D3107" t="str">
            <v>只</v>
          </cell>
          <cell r="E3107">
            <v>30</v>
          </cell>
          <cell r="J3107">
            <v>30</v>
          </cell>
          <cell r="K3107">
            <v>60</v>
          </cell>
          <cell r="M3107">
            <v>60</v>
          </cell>
        </row>
        <row r="3108">
          <cell r="A3108" t="str">
            <v>XJ300</v>
          </cell>
          <cell r="B3108" t="str">
            <v>胶木板</v>
          </cell>
          <cell r="D3108" t="str">
            <v>块</v>
          </cell>
          <cell r="F3108">
            <v>10</v>
          </cell>
          <cell r="G3108">
            <v>555.6</v>
          </cell>
          <cell r="H3108">
            <v>-0.04</v>
          </cell>
          <cell r="I3108">
            <v>555.55999999999995</v>
          </cell>
          <cell r="J3108">
            <v>10</v>
          </cell>
          <cell r="K3108">
            <v>555.6</v>
          </cell>
          <cell r="L3108">
            <v>-0.04</v>
          </cell>
          <cell r="M3108">
            <v>555.55999999999995</v>
          </cell>
        </row>
        <row r="3109">
          <cell r="A3109" t="str">
            <v>XJ301</v>
          </cell>
          <cell r="B3109" t="str">
            <v>骨架油封</v>
          </cell>
          <cell r="C3109" t="str">
            <v>60*85*12</v>
          </cell>
          <cell r="D3109" t="str">
            <v>只</v>
          </cell>
          <cell r="F3109">
            <v>5</v>
          </cell>
          <cell r="G3109">
            <v>25.65</v>
          </cell>
          <cell r="H3109">
            <v>-0.01</v>
          </cell>
          <cell r="I3109">
            <v>25.64</v>
          </cell>
          <cell r="J3109">
            <v>2</v>
          </cell>
          <cell r="K3109">
            <v>10.26</v>
          </cell>
          <cell r="M3109">
            <v>10.26</v>
          </cell>
          <cell r="N3109">
            <v>3</v>
          </cell>
          <cell r="O3109">
            <v>15.39</v>
          </cell>
          <cell r="P3109">
            <v>-0.01</v>
          </cell>
          <cell r="Q3109">
            <v>15.38</v>
          </cell>
        </row>
        <row r="3110">
          <cell r="A3110" t="str">
            <v>XJ306</v>
          </cell>
          <cell r="B3110" t="str">
            <v>油封</v>
          </cell>
          <cell r="C3110" t="str">
            <v>50*72*8</v>
          </cell>
          <cell r="D3110" t="str">
            <v>只</v>
          </cell>
          <cell r="F3110">
            <v>2</v>
          </cell>
          <cell r="G3110">
            <v>47.86</v>
          </cell>
          <cell r="I3110">
            <v>47.86</v>
          </cell>
          <cell r="J3110">
            <v>1</v>
          </cell>
          <cell r="K3110">
            <v>23.93</v>
          </cell>
          <cell r="M3110">
            <v>23.93</v>
          </cell>
          <cell r="N3110">
            <v>1</v>
          </cell>
          <cell r="O3110">
            <v>23.93</v>
          </cell>
          <cell r="Q3110">
            <v>23.93</v>
          </cell>
        </row>
        <row r="3111">
          <cell r="A3111" t="str">
            <v>XL004</v>
          </cell>
          <cell r="B3111" t="str">
            <v>设备齿轮</v>
          </cell>
          <cell r="C3111" t="str">
            <v>6163（德州定制1）</v>
          </cell>
          <cell r="D3111" t="str">
            <v>只</v>
          </cell>
          <cell r="E3111">
            <v>2</v>
          </cell>
          <cell r="F3111">
            <v>7</v>
          </cell>
          <cell r="G3111">
            <v>1296.4000000000001</v>
          </cell>
          <cell r="I3111">
            <v>1296.4000000000001</v>
          </cell>
          <cell r="J3111">
            <v>5</v>
          </cell>
          <cell r="K3111">
            <v>926</v>
          </cell>
          <cell r="L3111">
            <v>-35.36</v>
          </cell>
          <cell r="M3111">
            <v>890.64</v>
          </cell>
          <cell r="N3111">
            <v>4</v>
          </cell>
          <cell r="O3111">
            <v>740.8</v>
          </cell>
          <cell r="P3111">
            <v>-26.12</v>
          </cell>
          <cell r="Q3111">
            <v>714.68</v>
          </cell>
        </row>
        <row r="3112">
          <cell r="A3112" t="str">
            <v>XL009</v>
          </cell>
          <cell r="B3112" t="str">
            <v>氧气.乙炔管</v>
          </cell>
          <cell r="D3112" t="str">
            <v>卷</v>
          </cell>
          <cell r="E3112">
            <v>4</v>
          </cell>
          <cell r="F3112">
            <v>40</v>
          </cell>
          <cell r="G3112">
            <v>2352</v>
          </cell>
          <cell r="I3112">
            <v>2352</v>
          </cell>
          <cell r="J3112">
            <v>35</v>
          </cell>
          <cell r="K3112">
            <v>2058</v>
          </cell>
          <cell r="L3112">
            <v>152.99</v>
          </cell>
          <cell r="M3112">
            <v>2210.9899999999998</v>
          </cell>
          <cell r="N3112">
            <v>9</v>
          </cell>
          <cell r="O3112">
            <v>529.20000000000005</v>
          </cell>
          <cell r="P3112">
            <v>69.540000000000006</v>
          </cell>
          <cell r="Q3112">
            <v>598.74</v>
          </cell>
        </row>
        <row r="3113">
          <cell r="A3113" t="str">
            <v>XL016</v>
          </cell>
          <cell r="B3113" t="str">
            <v>钢丝夹头</v>
          </cell>
          <cell r="D3113" t="str">
            <v>只</v>
          </cell>
          <cell r="F3113">
            <v>96</v>
          </cell>
          <cell r="G3113">
            <v>368.64</v>
          </cell>
          <cell r="H3113">
            <v>-78.45</v>
          </cell>
          <cell r="I3113">
            <v>290.19</v>
          </cell>
          <cell r="J3113">
            <v>95</v>
          </cell>
          <cell r="K3113">
            <v>364.8</v>
          </cell>
          <cell r="L3113">
            <v>-78.44</v>
          </cell>
          <cell r="M3113">
            <v>286.36</v>
          </cell>
          <cell r="N3113">
            <v>1</v>
          </cell>
          <cell r="O3113">
            <v>3.84</v>
          </cell>
          <cell r="P3113">
            <v>-0.01</v>
          </cell>
          <cell r="Q3113">
            <v>3.83</v>
          </cell>
        </row>
        <row r="3114">
          <cell r="A3114" t="str">
            <v>XL017</v>
          </cell>
          <cell r="B3114" t="str">
            <v>氧气.乙炔表</v>
          </cell>
          <cell r="D3114" t="str">
            <v>只</v>
          </cell>
          <cell r="E3114">
            <v>1</v>
          </cell>
          <cell r="F3114">
            <v>10</v>
          </cell>
          <cell r="G3114">
            <v>705</v>
          </cell>
          <cell r="I3114">
            <v>705</v>
          </cell>
          <cell r="J3114">
            <v>11</v>
          </cell>
          <cell r="K3114">
            <v>775.5</v>
          </cell>
          <cell r="L3114">
            <v>97.28</v>
          </cell>
          <cell r="M3114">
            <v>872.78</v>
          </cell>
        </row>
        <row r="3115">
          <cell r="A3115" t="str">
            <v>XL019</v>
          </cell>
          <cell r="B3115" t="str">
            <v>水泵（叉车）</v>
          </cell>
          <cell r="C3115" t="str">
            <v>21/2PM（490）</v>
          </cell>
          <cell r="D3115" t="str">
            <v>只</v>
          </cell>
          <cell r="F3115">
            <v>2</v>
          </cell>
          <cell r="G3115">
            <v>560</v>
          </cell>
          <cell r="H3115">
            <v>-81.36</v>
          </cell>
          <cell r="I3115">
            <v>478.64</v>
          </cell>
          <cell r="J3115">
            <v>1</v>
          </cell>
          <cell r="K3115">
            <v>280</v>
          </cell>
          <cell r="L3115">
            <v>-40.68</v>
          </cell>
          <cell r="M3115">
            <v>239.32</v>
          </cell>
          <cell r="N3115">
            <v>1</v>
          </cell>
          <cell r="O3115">
            <v>280</v>
          </cell>
          <cell r="P3115">
            <v>-40.68</v>
          </cell>
          <cell r="Q3115">
            <v>239.32</v>
          </cell>
        </row>
        <row r="3116">
          <cell r="A3116" t="str">
            <v>XL025</v>
          </cell>
          <cell r="B3116" t="str">
            <v>量具配件</v>
          </cell>
          <cell r="D3116" t="str">
            <v>件</v>
          </cell>
          <cell r="F3116">
            <v>504</v>
          </cell>
          <cell r="G3116">
            <v>1159.2</v>
          </cell>
          <cell r="H3116">
            <v>-375</v>
          </cell>
          <cell r="I3116">
            <v>784.2</v>
          </cell>
          <cell r="J3116">
            <v>504</v>
          </cell>
          <cell r="K3116">
            <v>1159.2</v>
          </cell>
          <cell r="L3116">
            <v>-375</v>
          </cell>
          <cell r="M3116">
            <v>784.2</v>
          </cell>
        </row>
        <row r="3117">
          <cell r="A3117" t="str">
            <v>XL027</v>
          </cell>
          <cell r="B3117" t="str">
            <v>板车轮胎</v>
          </cell>
          <cell r="D3117" t="str">
            <v>只</v>
          </cell>
          <cell r="F3117">
            <v>130</v>
          </cell>
          <cell r="G3117">
            <v>2777.78</v>
          </cell>
          <cell r="I3117">
            <v>2777.78</v>
          </cell>
          <cell r="J3117">
            <v>108</v>
          </cell>
          <cell r="K3117">
            <v>2307.73</v>
          </cell>
          <cell r="M3117">
            <v>2307.73</v>
          </cell>
          <cell r="N3117">
            <v>22</v>
          </cell>
          <cell r="O3117">
            <v>469.98</v>
          </cell>
          <cell r="Q3117">
            <v>469.98</v>
          </cell>
        </row>
        <row r="3118">
          <cell r="A3118" t="str">
            <v>XL028</v>
          </cell>
          <cell r="B3118" t="str">
            <v>板车钢圈</v>
          </cell>
          <cell r="D3118" t="str">
            <v>只</v>
          </cell>
          <cell r="F3118">
            <v>130</v>
          </cell>
          <cell r="G3118">
            <v>2888.86</v>
          </cell>
          <cell r="H3118">
            <v>820.53</v>
          </cell>
          <cell r="I3118">
            <v>3709.39</v>
          </cell>
          <cell r="J3118">
            <v>110</v>
          </cell>
          <cell r="K3118">
            <v>2444.41</v>
          </cell>
          <cell r="L3118">
            <v>769.24</v>
          </cell>
          <cell r="M3118">
            <v>3213.65</v>
          </cell>
          <cell r="N3118">
            <v>20</v>
          </cell>
          <cell r="O3118">
            <v>444.47</v>
          </cell>
          <cell r="P3118">
            <v>51.29</v>
          </cell>
          <cell r="Q3118">
            <v>495.76</v>
          </cell>
        </row>
        <row r="3119">
          <cell r="A3119" t="str">
            <v>XL030</v>
          </cell>
          <cell r="B3119" t="str">
            <v>膨胀螺丝</v>
          </cell>
          <cell r="C3119" t="str">
            <v>Q12</v>
          </cell>
          <cell r="D3119" t="str">
            <v>只</v>
          </cell>
          <cell r="E3119">
            <v>10</v>
          </cell>
          <cell r="F3119">
            <v>300</v>
          </cell>
          <cell r="G3119">
            <v>156</v>
          </cell>
          <cell r="I3119">
            <v>156</v>
          </cell>
          <cell r="J3119">
            <v>278</v>
          </cell>
          <cell r="K3119">
            <v>144.56</v>
          </cell>
          <cell r="L3119">
            <v>116.24</v>
          </cell>
          <cell r="M3119">
            <v>260.8</v>
          </cell>
          <cell r="N3119">
            <v>32</v>
          </cell>
          <cell r="O3119">
            <v>16.64</v>
          </cell>
          <cell r="P3119">
            <v>-79.209999999999994</v>
          </cell>
          <cell r="Q3119">
            <v>-62.57</v>
          </cell>
        </row>
        <row r="3120">
          <cell r="A3120" t="str">
            <v>XL032</v>
          </cell>
          <cell r="B3120" t="str">
            <v>叶片式齿轮泵</v>
          </cell>
          <cell r="C3120" t="str">
            <v>CA6140-R12-1</v>
          </cell>
          <cell r="D3120" t="str">
            <v>只</v>
          </cell>
          <cell r="F3120">
            <v>3</v>
          </cell>
          <cell r="G3120">
            <v>450</v>
          </cell>
          <cell r="H3120">
            <v>4.2699999999999996</v>
          </cell>
          <cell r="I3120">
            <v>454.27</v>
          </cell>
          <cell r="J3120">
            <v>2</v>
          </cell>
          <cell r="K3120">
            <v>300</v>
          </cell>
          <cell r="L3120">
            <v>2.13</v>
          </cell>
          <cell r="M3120">
            <v>302.13</v>
          </cell>
          <cell r="N3120">
            <v>1</v>
          </cell>
          <cell r="O3120">
            <v>150</v>
          </cell>
          <cell r="P3120">
            <v>2.14</v>
          </cell>
          <cell r="Q3120">
            <v>152.13999999999999</v>
          </cell>
        </row>
        <row r="3121">
          <cell r="A3121" t="str">
            <v>XL048</v>
          </cell>
          <cell r="B3121" t="str">
            <v>叉车轮胎</v>
          </cell>
          <cell r="C3121" t="str">
            <v>700-9</v>
          </cell>
          <cell r="D3121" t="str">
            <v>只</v>
          </cell>
          <cell r="F3121">
            <v>2</v>
          </cell>
          <cell r="G3121">
            <v>529.91</v>
          </cell>
          <cell r="I3121">
            <v>529.91</v>
          </cell>
          <cell r="J3121">
            <v>2</v>
          </cell>
          <cell r="K3121">
            <v>529.91</v>
          </cell>
          <cell r="M3121">
            <v>529.91</v>
          </cell>
        </row>
        <row r="3122">
          <cell r="A3122" t="str">
            <v>XL051</v>
          </cell>
          <cell r="B3122" t="str">
            <v>密封胶</v>
          </cell>
          <cell r="D3122" t="str">
            <v>支</v>
          </cell>
          <cell r="E3122">
            <v>6</v>
          </cell>
          <cell r="F3122">
            <v>60</v>
          </cell>
          <cell r="G3122">
            <v>502.56</v>
          </cell>
          <cell r="I3122">
            <v>502.56</v>
          </cell>
          <cell r="J3122">
            <v>66</v>
          </cell>
          <cell r="K3122">
            <v>552.87</v>
          </cell>
          <cell r="L3122">
            <v>-30.74</v>
          </cell>
          <cell r="M3122">
            <v>522.13</v>
          </cell>
          <cell r="O3122">
            <v>-0.18</v>
          </cell>
          <cell r="P3122">
            <v>-0.22</v>
          </cell>
          <cell r="Q3122">
            <v>-0.4</v>
          </cell>
        </row>
        <row r="3123">
          <cell r="A3123" t="str">
            <v>XL055</v>
          </cell>
          <cell r="B3123" t="str">
            <v>导绳器</v>
          </cell>
          <cell r="D3123" t="str">
            <v>套</v>
          </cell>
          <cell r="F3123">
            <v>4</v>
          </cell>
          <cell r="G3123">
            <v>1200</v>
          </cell>
          <cell r="H3123">
            <v>-584.6</v>
          </cell>
          <cell r="I3123">
            <v>615.4</v>
          </cell>
          <cell r="J3123">
            <v>4</v>
          </cell>
          <cell r="K3123">
            <v>1200</v>
          </cell>
          <cell r="L3123">
            <v>-584.6</v>
          </cell>
          <cell r="M3123">
            <v>615.4</v>
          </cell>
        </row>
        <row r="3124">
          <cell r="A3124" t="str">
            <v>XL057</v>
          </cell>
          <cell r="B3124" t="str">
            <v>滚针</v>
          </cell>
          <cell r="C3124" t="str">
            <v>Q2.5*15.8</v>
          </cell>
          <cell r="D3124" t="str">
            <v>只</v>
          </cell>
          <cell r="E3124">
            <v>150</v>
          </cell>
          <cell r="F3124">
            <v>520</v>
          </cell>
          <cell r="G3124">
            <v>135.19999999999999</v>
          </cell>
          <cell r="H3124">
            <v>-2.08</v>
          </cell>
          <cell r="I3124">
            <v>133.12</v>
          </cell>
          <cell r="J3124">
            <v>450</v>
          </cell>
          <cell r="K3124">
            <v>117</v>
          </cell>
          <cell r="L3124">
            <v>-2.74</v>
          </cell>
          <cell r="M3124">
            <v>114.26</v>
          </cell>
          <cell r="N3124">
            <v>220</v>
          </cell>
          <cell r="O3124">
            <v>57.2</v>
          </cell>
          <cell r="P3124">
            <v>-1.34</v>
          </cell>
          <cell r="Q3124">
            <v>55.86</v>
          </cell>
        </row>
        <row r="3125">
          <cell r="A3125" t="str">
            <v>XL059</v>
          </cell>
          <cell r="B3125" t="str">
            <v>悬吊夹</v>
          </cell>
          <cell r="D3125" t="str">
            <v>只</v>
          </cell>
          <cell r="E3125">
            <v>8</v>
          </cell>
          <cell r="F3125">
            <v>220</v>
          </cell>
          <cell r="G3125">
            <v>2640</v>
          </cell>
          <cell r="H3125">
            <v>-434.87</v>
          </cell>
          <cell r="I3125">
            <v>2205.13</v>
          </cell>
          <cell r="J3125">
            <v>113</v>
          </cell>
          <cell r="K3125">
            <v>1356</v>
          </cell>
          <cell r="L3125">
            <v>-101.47</v>
          </cell>
          <cell r="M3125">
            <v>1254.53</v>
          </cell>
          <cell r="N3125">
            <v>115</v>
          </cell>
          <cell r="O3125">
            <v>1380</v>
          </cell>
          <cell r="P3125">
            <v>-333.4</v>
          </cell>
          <cell r="Q3125">
            <v>1046.5999999999999</v>
          </cell>
        </row>
        <row r="3126">
          <cell r="A3126" t="str">
            <v>XL060</v>
          </cell>
          <cell r="B3126" t="str">
            <v>齿轮.轴</v>
          </cell>
          <cell r="D3126" t="str">
            <v>只</v>
          </cell>
          <cell r="F3126">
            <v>4</v>
          </cell>
          <cell r="G3126">
            <v>2423.04</v>
          </cell>
          <cell r="H3126">
            <v>156</v>
          </cell>
          <cell r="I3126">
            <v>2579.04</v>
          </cell>
          <cell r="J3126">
            <v>1</v>
          </cell>
          <cell r="K3126">
            <v>605.76</v>
          </cell>
          <cell r="L3126">
            <v>39</v>
          </cell>
          <cell r="M3126">
            <v>644.76</v>
          </cell>
          <cell r="N3126">
            <v>3</v>
          </cell>
          <cell r="O3126">
            <v>1817.28</v>
          </cell>
          <cell r="P3126">
            <v>117</v>
          </cell>
          <cell r="Q3126">
            <v>1934.28</v>
          </cell>
        </row>
        <row r="3127">
          <cell r="A3127" t="str">
            <v>XL062</v>
          </cell>
          <cell r="B3127" t="str">
            <v>吊钩总成</v>
          </cell>
          <cell r="C3127" t="str">
            <v>3T</v>
          </cell>
          <cell r="D3127" t="str">
            <v>只</v>
          </cell>
          <cell r="E3127">
            <v>1</v>
          </cell>
          <cell r="F3127">
            <v>1</v>
          </cell>
          <cell r="G3127">
            <v>478.63</v>
          </cell>
          <cell r="I3127">
            <v>478.63</v>
          </cell>
          <cell r="J3127">
            <v>1</v>
          </cell>
          <cell r="K3127">
            <v>478.63</v>
          </cell>
          <cell r="L3127">
            <v>8.5500000000000007</v>
          </cell>
          <cell r="M3127">
            <v>487.18</v>
          </cell>
          <cell r="N3127">
            <v>1</v>
          </cell>
          <cell r="O3127">
            <v>478.63</v>
          </cell>
          <cell r="P3127">
            <v>8.5500000000000007</v>
          </cell>
          <cell r="Q3127">
            <v>487.18</v>
          </cell>
        </row>
        <row r="3128">
          <cell r="A3128" t="str">
            <v>XL068</v>
          </cell>
          <cell r="B3128" t="str">
            <v>绝缘筒-挂轮</v>
          </cell>
          <cell r="D3128" t="str">
            <v>只</v>
          </cell>
          <cell r="F3128">
            <v>2</v>
          </cell>
          <cell r="G3128">
            <v>341.88</v>
          </cell>
          <cell r="H3128">
            <v>-85.46</v>
          </cell>
          <cell r="I3128">
            <v>256.42</v>
          </cell>
          <cell r="J3128">
            <v>1</v>
          </cell>
          <cell r="K3128">
            <v>170.94</v>
          </cell>
          <cell r="L3128">
            <v>-42.73</v>
          </cell>
          <cell r="M3128">
            <v>128.21</v>
          </cell>
          <cell r="N3128">
            <v>1</v>
          </cell>
          <cell r="O3128">
            <v>170.94</v>
          </cell>
          <cell r="P3128">
            <v>-42.73</v>
          </cell>
          <cell r="Q3128">
            <v>128.21</v>
          </cell>
        </row>
        <row r="3129">
          <cell r="A3129" t="str">
            <v>XL069</v>
          </cell>
          <cell r="B3129" t="str">
            <v>液压推动器</v>
          </cell>
          <cell r="C3129" t="str">
            <v>90KG</v>
          </cell>
          <cell r="D3129" t="str">
            <v>只</v>
          </cell>
          <cell r="E3129">
            <v>1</v>
          </cell>
          <cell r="J3129">
            <v>1</v>
          </cell>
          <cell r="K3129">
            <v>940.17</v>
          </cell>
          <cell r="L3129">
            <v>-45.58</v>
          </cell>
          <cell r="M3129">
            <v>894.59</v>
          </cell>
        </row>
        <row r="3130">
          <cell r="A3130" t="str">
            <v>XL073</v>
          </cell>
          <cell r="B3130" t="str">
            <v>花兰螺丝（分配器）</v>
          </cell>
          <cell r="D3130" t="str">
            <v>只</v>
          </cell>
          <cell r="F3130">
            <v>60</v>
          </cell>
          <cell r="G3130">
            <v>450</v>
          </cell>
          <cell r="H3130">
            <v>114.1</v>
          </cell>
          <cell r="I3130">
            <v>564.1</v>
          </cell>
          <cell r="J3130">
            <v>60</v>
          </cell>
          <cell r="K3130">
            <v>450</v>
          </cell>
          <cell r="L3130">
            <v>-163.25</v>
          </cell>
          <cell r="M3130">
            <v>286.75</v>
          </cell>
        </row>
        <row r="3131">
          <cell r="A3131" t="str">
            <v>XL079</v>
          </cell>
          <cell r="B3131" t="str">
            <v>吊钩总成</v>
          </cell>
          <cell r="C3131" t="str">
            <v>5T</v>
          </cell>
          <cell r="D3131" t="str">
            <v>只</v>
          </cell>
          <cell r="F3131">
            <v>4</v>
          </cell>
          <cell r="G3131">
            <v>2803.4</v>
          </cell>
          <cell r="H3131">
            <v>-0.85</v>
          </cell>
          <cell r="I3131">
            <v>2802.55</v>
          </cell>
          <cell r="J3131">
            <v>4</v>
          </cell>
          <cell r="K3131">
            <v>2803.4</v>
          </cell>
          <cell r="L3131">
            <v>-0.85</v>
          </cell>
          <cell r="M3131">
            <v>2802.55</v>
          </cell>
        </row>
        <row r="3132">
          <cell r="A3132" t="str">
            <v>XL087</v>
          </cell>
          <cell r="B3132" t="str">
            <v>大号撞头</v>
          </cell>
          <cell r="D3132" t="str">
            <v>只</v>
          </cell>
          <cell r="F3132">
            <v>27</v>
          </cell>
          <cell r="G3132">
            <v>1107.81</v>
          </cell>
          <cell r="H3132">
            <v>-18.07</v>
          </cell>
          <cell r="I3132">
            <v>1089.74</v>
          </cell>
          <cell r="J3132">
            <v>27</v>
          </cell>
          <cell r="K3132">
            <v>1107.81</v>
          </cell>
          <cell r="L3132">
            <v>-18.07</v>
          </cell>
          <cell r="M3132">
            <v>1089.74</v>
          </cell>
        </row>
        <row r="3133">
          <cell r="A3133" t="str">
            <v>XL092</v>
          </cell>
          <cell r="B3133" t="str">
            <v>二氧化碳表</v>
          </cell>
          <cell r="C3133" t="str">
            <v>C02</v>
          </cell>
          <cell r="D3133" t="str">
            <v>只</v>
          </cell>
          <cell r="P3133">
            <v>-0.01</v>
          </cell>
          <cell r="Q3133">
            <v>-0.01</v>
          </cell>
        </row>
        <row r="3134">
          <cell r="A3134" t="str">
            <v>XL094</v>
          </cell>
          <cell r="B3134" t="str">
            <v>减速机</v>
          </cell>
          <cell r="C3134" t="str">
            <v>400</v>
          </cell>
          <cell r="D3134" t="str">
            <v>台</v>
          </cell>
          <cell r="F3134">
            <v>3</v>
          </cell>
          <cell r="G3134">
            <v>9615.39</v>
          </cell>
          <cell r="H3134">
            <v>-256.42</v>
          </cell>
          <cell r="I3134">
            <v>9358.9699999999993</v>
          </cell>
          <cell r="J3134">
            <v>1</v>
          </cell>
          <cell r="K3134">
            <v>3205.13</v>
          </cell>
          <cell r="L3134">
            <v>-85.47</v>
          </cell>
          <cell r="M3134">
            <v>3119.66</v>
          </cell>
          <cell r="N3134">
            <v>2</v>
          </cell>
          <cell r="O3134">
            <v>6410.26</v>
          </cell>
          <cell r="P3134">
            <v>-170.95</v>
          </cell>
          <cell r="Q3134">
            <v>6239.31</v>
          </cell>
        </row>
        <row r="3135">
          <cell r="A3135" t="str">
            <v>XL098</v>
          </cell>
          <cell r="B3135" t="str">
            <v>横向丝杆</v>
          </cell>
          <cell r="C3135" t="str">
            <v>X53K</v>
          </cell>
          <cell r="D3135" t="str">
            <v>根</v>
          </cell>
          <cell r="F3135">
            <v>3</v>
          </cell>
          <cell r="G3135">
            <v>1256.4000000000001</v>
          </cell>
          <cell r="I3135">
            <v>1256.4000000000001</v>
          </cell>
          <cell r="J3135">
            <v>2</v>
          </cell>
          <cell r="K3135">
            <v>837.6</v>
          </cell>
          <cell r="L3135">
            <v>-212.81</v>
          </cell>
          <cell r="M3135">
            <v>624.79</v>
          </cell>
          <cell r="N3135">
            <v>1</v>
          </cell>
          <cell r="O3135">
            <v>418.8</v>
          </cell>
          <cell r="P3135">
            <v>212.81</v>
          </cell>
          <cell r="Q3135">
            <v>631.61</v>
          </cell>
        </row>
        <row r="3136">
          <cell r="A3136" t="str">
            <v>XL101</v>
          </cell>
          <cell r="B3136" t="str">
            <v>氯化钾</v>
          </cell>
          <cell r="D3136" t="str">
            <v>公斤</v>
          </cell>
          <cell r="F3136">
            <v>500</v>
          </cell>
          <cell r="G3136">
            <v>1025</v>
          </cell>
          <cell r="H3136">
            <v>-277.14</v>
          </cell>
          <cell r="I3136">
            <v>747.86</v>
          </cell>
          <cell r="J3136">
            <v>500</v>
          </cell>
          <cell r="K3136">
            <v>1025</v>
          </cell>
          <cell r="L3136">
            <v>-277.14</v>
          </cell>
          <cell r="M3136">
            <v>747.86</v>
          </cell>
        </row>
        <row r="3137">
          <cell r="A3137" t="str">
            <v>XL103</v>
          </cell>
          <cell r="B3137" t="str">
            <v>硝酸钠</v>
          </cell>
          <cell r="D3137" t="str">
            <v>公斤</v>
          </cell>
          <cell r="F3137">
            <v>500</v>
          </cell>
          <cell r="G3137">
            <v>1025</v>
          </cell>
          <cell r="H3137">
            <v>-170.3</v>
          </cell>
          <cell r="I3137">
            <v>854.7</v>
          </cell>
          <cell r="J3137">
            <v>500</v>
          </cell>
          <cell r="K3137">
            <v>1025</v>
          </cell>
          <cell r="L3137">
            <v>-170.3</v>
          </cell>
          <cell r="M3137">
            <v>854.7</v>
          </cell>
        </row>
        <row r="3138">
          <cell r="A3138" t="str">
            <v>XL104</v>
          </cell>
          <cell r="B3138" t="str">
            <v>亚硝酸钠</v>
          </cell>
          <cell r="D3138" t="str">
            <v>公斤</v>
          </cell>
          <cell r="F3138">
            <v>500</v>
          </cell>
          <cell r="G3138">
            <v>1150</v>
          </cell>
          <cell r="H3138">
            <v>-38.89</v>
          </cell>
          <cell r="I3138">
            <v>1111.1099999999999</v>
          </cell>
          <cell r="J3138">
            <v>500</v>
          </cell>
          <cell r="K3138">
            <v>1150</v>
          </cell>
          <cell r="L3138">
            <v>-38.89</v>
          </cell>
          <cell r="M3138">
            <v>1111.1099999999999</v>
          </cell>
        </row>
        <row r="3139">
          <cell r="A3139" t="str">
            <v>XL105</v>
          </cell>
          <cell r="B3139" t="str">
            <v>万向节总成及叉</v>
          </cell>
          <cell r="D3139" t="str">
            <v>套</v>
          </cell>
          <cell r="E3139">
            <v>1</v>
          </cell>
          <cell r="J3139">
            <v>1</v>
          </cell>
          <cell r="K3139">
            <v>194.87</v>
          </cell>
          <cell r="L3139">
            <v>-62.39</v>
          </cell>
          <cell r="M3139">
            <v>132.47999999999999</v>
          </cell>
        </row>
        <row r="3140">
          <cell r="A3140" t="str">
            <v>XL106</v>
          </cell>
          <cell r="B3140" t="str">
            <v>元叉</v>
          </cell>
          <cell r="D3140" t="str">
            <v>只</v>
          </cell>
          <cell r="E3140">
            <v>1</v>
          </cell>
          <cell r="J3140">
            <v>1</v>
          </cell>
          <cell r="K3140">
            <v>75.209999999999994</v>
          </cell>
          <cell r="L3140">
            <v>28.21</v>
          </cell>
          <cell r="M3140">
            <v>103.42</v>
          </cell>
        </row>
        <row r="3141">
          <cell r="A3141" t="str">
            <v>XL107</v>
          </cell>
          <cell r="B3141" t="str">
            <v>立车齿轮</v>
          </cell>
          <cell r="C3141" t="str">
            <v>C5112.20213.20217.20221</v>
          </cell>
          <cell r="D3141" t="str">
            <v>只</v>
          </cell>
          <cell r="E3141">
            <v>3</v>
          </cell>
          <cell r="J3141">
            <v>3</v>
          </cell>
          <cell r="K3141">
            <v>2102.5500000000002</v>
          </cell>
          <cell r="L3141">
            <v>-38.46</v>
          </cell>
          <cell r="M3141">
            <v>2064.09</v>
          </cell>
        </row>
        <row r="3142">
          <cell r="A3142" t="str">
            <v>XL108</v>
          </cell>
          <cell r="B3142" t="str">
            <v>叶片泵</v>
          </cell>
          <cell r="C3142" t="str">
            <v>R12-1</v>
          </cell>
          <cell r="D3142" t="str">
            <v>只</v>
          </cell>
          <cell r="E3142">
            <v>2</v>
          </cell>
          <cell r="F3142">
            <v>6</v>
          </cell>
          <cell r="G3142">
            <v>1410.24</v>
          </cell>
          <cell r="H3142">
            <v>201.72</v>
          </cell>
          <cell r="I3142">
            <v>1611.96</v>
          </cell>
          <cell r="J3142">
            <v>4</v>
          </cell>
          <cell r="K3142">
            <v>940.16</v>
          </cell>
          <cell r="L3142">
            <v>-9.33</v>
          </cell>
          <cell r="M3142">
            <v>930.83</v>
          </cell>
          <cell r="N3142">
            <v>4</v>
          </cell>
          <cell r="O3142">
            <v>940.16</v>
          </cell>
          <cell r="P3142">
            <v>149.80000000000001</v>
          </cell>
          <cell r="Q3142">
            <v>1089.96</v>
          </cell>
        </row>
        <row r="3143">
          <cell r="A3143" t="str">
            <v>XL110</v>
          </cell>
          <cell r="B3143" t="str">
            <v>齿轮泵</v>
          </cell>
          <cell r="C3143" t="str">
            <v>CB-B6</v>
          </cell>
          <cell r="D3143" t="str">
            <v>只</v>
          </cell>
          <cell r="E3143">
            <v>3</v>
          </cell>
          <cell r="F3143">
            <v>9</v>
          </cell>
          <cell r="G3143">
            <v>1830.78</v>
          </cell>
          <cell r="H3143">
            <v>164.1</v>
          </cell>
          <cell r="I3143">
            <v>1994.88</v>
          </cell>
          <cell r="J3143">
            <v>9</v>
          </cell>
          <cell r="K3143">
            <v>1830.78</v>
          </cell>
          <cell r="L3143">
            <v>338.01</v>
          </cell>
          <cell r="M3143">
            <v>2168.79</v>
          </cell>
          <cell r="N3143">
            <v>3</v>
          </cell>
          <cell r="O3143">
            <v>610.26</v>
          </cell>
          <cell r="P3143">
            <v>-18.350000000000001</v>
          </cell>
          <cell r="Q3143">
            <v>591.91</v>
          </cell>
        </row>
        <row r="3144">
          <cell r="A3144" t="str">
            <v>XL116</v>
          </cell>
          <cell r="B3144" t="str">
            <v>电机电刷</v>
          </cell>
          <cell r="D3144" t="str">
            <v>付</v>
          </cell>
          <cell r="F3144">
            <v>20</v>
          </cell>
          <cell r="G3144">
            <v>3042.8</v>
          </cell>
          <cell r="H3144">
            <v>572.59</v>
          </cell>
          <cell r="I3144">
            <v>3615.39</v>
          </cell>
          <cell r="J3144">
            <v>6</v>
          </cell>
          <cell r="K3144">
            <v>912.84</v>
          </cell>
          <cell r="L3144">
            <v>171.78</v>
          </cell>
          <cell r="M3144">
            <v>1084.6199999999999</v>
          </cell>
          <cell r="N3144">
            <v>14</v>
          </cell>
          <cell r="O3144">
            <v>2129.96</v>
          </cell>
          <cell r="P3144">
            <v>400.81</v>
          </cell>
          <cell r="Q3144">
            <v>2530.77</v>
          </cell>
        </row>
        <row r="3145">
          <cell r="A3145" t="str">
            <v>XL119</v>
          </cell>
          <cell r="B3145" t="str">
            <v>齿轮C630</v>
          </cell>
          <cell r="C3145" t="str">
            <v>2046.2048</v>
          </cell>
          <cell r="D3145" t="str">
            <v>只</v>
          </cell>
          <cell r="E3145">
            <v>23</v>
          </cell>
          <cell r="F3145">
            <v>50</v>
          </cell>
          <cell r="G3145">
            <v>2094</v>
          </cell>
          <cell r="H3145">
            <v>611.12</v>
          </cell>
          <cell r="I3145">
            <v>2705.12</v>
          </cell>
          <cell r="J3145">
            <v>31</v>
          </cell>
          <cell r="K3145">
            <v>1298.28</v>
          </cell>
          <cell r="L3145">
            <v>599.77</v>
          </cell>
          <cell r="M3145">
            <v>1898.05</v>
          </cell>
          <cell r="N3145">
            <v>42</v>
          </cell>
          <cell r="O3145">
            <v>1758.96</v>
          </cell>
          <cell r="P3145">
            <v>8.41</v>
          </cell>
          <cell r="Q3145">
            <v>1767.37</v>
          </cell>
        </row>
        <row r="3146">
          <cell r="A3146" t="str">
            <v>XL124</v>
          </cell>
          <cell r="B3146" t="str">
            <v>二级气缸总成</v>
          </cell>
          <cell r="D3146" t="str">
            <v>只</v>
          </cell>
          <cell r="E3146">
            <v>1</v>
          </cell>
          <cell r="J3146">
            <v>1</v>
          </cell>
          <cell r="K3146">
            <v>726.5</v>
          </cell>
          <cell r="M3146">
            <v>726.5</v>
          </cell>
        </row>
        <row r="3147">
          <cell r="A3147" t="str">
            <v>XL125</v>
          </cell>
          <cell r="B3147" t="str">
            <v>活塞肖</v>
          </cell>
          <cell r="D3147" t="str">
            <v>只</v>
          </cell>
          <cell r="F3147">
            <v>2</v>
          </cell>
          <cell r="G3147">
            <v>34.18</v>
          </cell>
          <cell r="I3147">
            <v>34.18</v>
          </cell>
          <cell r="J3147">
            <v>2</v>
          </cell>
          <cell r="K3147">
            <v>34.18</v>
          </cell>
          <cell r="M3147">
            <v>34.18</v>
          </cell>
        </row>
        <row r="3148">
          <cell r="A3148" t="str">
            <v>XL126</v>
          </cell>
          <cell r="B3148" t="str">
            <v>活塞环</v>
          </cell>
          <cell r="D3148" t="str">
            <v>套</v>
          </cell>
          <cell r="F3148">
            <v>1</v>
          </cell>
          <cell r="G3148">
            <v>150.43</v>
          </cell>
          <cell r="I3148">
            <v>150.43</v>
          </cell>
          <cell r="J3148">
            <v>1</v>
          </cell>
          <cell r="K3148">
            <v>150.43</v>
          </cell>
          <cell r="M3148">
            <v>150.43</v>
          </cell>
        </row>
        <row r="3149">
          <cell r="A3149" t="str">
            <v>XL132</v>
          </cell>
          <cell r="B3149" t="str">
            <v>齿轮泵</v>
          </cell>
          <cell r="C3149" t="str">
            <v>CB-B10</v>
          </cell>
          <cell r="D3149" t="str">
            <v>只</v>
          </cell>
          <cell r="E3149">
            <v>2</v>
          </cell>
          <cell r="F3149">
            <v>10</v>
          </cell>
          <cell r="G3149">
            <v>2529.9</v>
          </cell>
          <cell r="I3149">
            <v>2529.9</v>
          </cell>
          <cell r="J3149">
            <v>12</v>
          </cell>
          <cell r="K3149">
            <v>3035.88</v>
          </cell>
          <cell r="L3149">
            <v>33.619999999999997</v>
          </cell>
          <cell r="M3149">
            <v>3069.5</v>
          </cell>
        </row>
        <row r="3150">
          <cell r="A3150" t="str">
            <v>XL133</v>
          </cell>
          <cell r="B3150" t="str">
            <v>电磁阀</v>
          </cell>
          <cell r="C3150" t="str">
            <v>240-10B</v>
          </cell>
          <cell r="D3150" t="str">
            <v>只</v>
          </cell>
          <cell r="E3150">
            <v>1</v>
          </cell>
          <cell r="F3150">
            <v>26</v>
          </cell>
          <cell r="G3150">
            <v>8799.9599999999991</v>
          </cell>
          <cell r="H3150">
            <v>30.34</v>
          </cell>
          <cell r="I3150">
            <v>8830.2999999999993</v>
          </cell>
          <cell r="J3150">
            <v>7</v>
          </cell>
          <cell r="K3150">
            <v>2369.2199999999998</v>
          </cell>
          <cell r="L3150">
            <v>-231.44</v>
          </cell>
          <cell r="M3150">
            <v>2137.7800000000002</v>
          </cell>
          <cell r="N3150">
            <v>20</v>
          </cell>
          <cell r="O3150">
            <v>6769.2</v>
          </cell>
          <cell r="P3150">
            <v>250.81</v>
          </cell>
          <cell r="Q3150">
            <v>7020.01</v>
          </cell>
        </row>
        <row r="3151">
          <cell r="A3151" t="str">
            <v>XL135</v>
          </cell>
          <cell r="B3151" t="str">
            <v>油泵电机</v>
          </cell>
          <cell r="C3151" t="str">
            <v>D062-11-90W</v>
          </cell>
          <cell r="D3151" t="str">
            <v>只</v>
          </cell>
          <cell r="F3151">
            <v>1</v>
          </cell>
          <cell r="G3151">
            <v>247.86</v>
          </cell>
          <cell r="I3151">
            <v>247.86</v>
          </cell>
          <cell r="J3151">
            <v>1</v>
          </cell>
          <cell r="K3151">
            <v>247.86</v>
          </cell>
          <cell r="M3151">
            <v>247.86</v>
          </cell>
        </row>
        <row r="3152">
          <cell r="A3152" t="str">
            <v>XL140</v>
          </cell>
          <cell r="B3152" t="str">
            <v>行车减速机齿轮</v>
          </cell>
          <cell r="D3152" t="str">
            <v>只</v>
          </cell>
          <cell r="F3152">
            <v>1</v>
          </cell>
          <cell r="G3152">
            <v>726.5</v>
          </cell>
          <cell r="I3152">
            <v>726.5</v>
          </cell>
          <cell r="J3152">
            <v>1</v>
          </cell>
          <cell r="K3152">
            <v>726.5</v>
          </cell>
          <cell r="M3152">
            <v>726.5</v>
          </cell>
        </row>
        <row r="3153">
          <cell r="A3153" t="str">
            <v>XL143</v>
          </cell>
          <cell r="B3153" t="str">
            <v>双联齿轮（三联2050-1只）</v>
          </cell>
          <cell r="C3153" t="str">
            <v>203025.203026</v>
          </cell>
          <cell r="D3153" t="str">
            <v>只</v>
          </cell>
          <cell r="E3153">
            <v>4</v>
          </cell>
          <cell r="F3153">
            <v>3</v>
          </cell>
          <cell r="G3153">
            <v>712.8</v>
          </cell>
          <cell r="H3153">
            <v>-99.14</v>
          </cell>
          <cell r="I3153">
            <v>613.66</v>
          </cell>
          <cell r="J3153">
            <v>5</v>
          </cell>
          <cell r="K3153">
            <v>1188</v>
          </cell>
          <cell r="L3153">
            <v>-126.69</v>
          </cell>
          <cell r="M3153">
            <v>1061.31</v>
          </cell>
          <cell r="N3153">
            <v>2</v>
          </cell>
          <cell r="O3153">
            <v>475.2</v>
          </cell>
          <cell r="P3153">
            <v>-67.37</v>
          </cell>
          <cell r="Q3153">
            <v>407.83</v>
          </cell>
        </row>
        <row r="3154">
          <cell r="A3154" t="str">
            <v>XL144</v>
          </cell>
          <cell r="B3154" t="str">
            <v>双联齿轮(柳州定制)</v>
          </cell>
          <cell r="C3154" t="str">
            <v>52420.524217</v>
          </cell>
          <cell r="D3154" t="str">
            <v>只</v>
          </cell>
          <cell r="E3154">
            <v>4</v>
          </cell>
          <cell r="F3154">
            <v>9</v>
          </cell>
          <cell r="G3154">
            <v>3569.22</v>
          </cell>
          <cell r="I3154">
            <v>3569.22</v>
          </cell>
          <cell r="J3154">
            <v>10</v>
          </cell>
          <cell r="K3154">
            <v>3965.8</v>
          </cell>
          <cell r="L3154">
            <v>45.76</v>
          </cell>
          <cell r="M3154">
            <v>4011.56</v>
          </cell>
          <cell r="N3154">
            <v>3</v>
          </cell>
          <cell r="O3154">
            <v>1189.74</v>
          </cell>
          <cell r="P3154">
            <v>13.73</v>
          </cell>
          <cell r="Q3154">
            <v>1203.47</v>
          </cell>
        </row>
        <row r="3155">
          <cell r="A3155" t="str">
            <v>XL145</v>
          </cell>
          <cell r="B3155" t="str">
            <v>齿轮泵</v>
          </cell>
          <cell r="C3155" t="str">
            <v>CB-B-20</v>
          </cell>
          <cell r="D3155" t="str">
            <v>只</v>
          </cell>
          <cell r="F3155">
            <v>5</v>
          </cell>
          <cell r="G3155">
            <v>1880.35</v>
          </cell>
          <cell r="I3155">
            <v>1880.35</v>
          </cell>
          <cell r="J3155">
            <v>4</v>
          </cell>
          <cell r="K3155">
            <v>1504.28</v>
          </cell>
          <cell r="M3155">
            <v>1504.28</v>
          </cell>
          <cell r="N3155">
            <v>1</v>
          </cell>
          <cell r="O3155">
            <v>376.07</v>
          </cell>
          <cell r="Q3155">
            <v>376.07</v>
          </cell>
        </row>
        <row r="3156">
          <cell r="A3156" t="str">
            <v>XL148</v>
          </cell>
          <cell r="B3156" t="str">
            <v>铣床离合器</v>
          </cell>
          <cell r="D3156" t="str">
            <v>只</v>
          </cell>
          <cell r="E3156">
            <v>1</v>
          </cell>
          <cell r="F3156">
            <v>3</v>
          </cell>
          <cell r="G3156">
            <v>1025.6400000000001</v>
          </cell>
          <cell r="H3156">
            <v>-95.73</v>
          </cell>
          <cell r="I3156">
            <v>929.91</v>
          </cell>
          <cell r="J3156">
            <v>4</v>
          </cell>
          <cell r="K3156">
            <v>1367.52</v>
          </cell>
          <cell r="L3156">
            <v>-138.46</v>
          </cell>
          <cell r="M3156">
            <v>1229.06</v>
          </cell>
        </row>
        <row r="3157">
          <cell r="A3157" t="str">
            <v>XL150</v>
          </cell>
          <cell r="B3157" t="str">
            <v>齿轮泵</v>
          </cell>
          <cell r="C3157" t="str">
            <v>CB-B25</v>
          </cell>
          <cell r="D3157" t="str">
            <v>只</v>
          </cell>
          <cell r="F3157">
            <v>2</v>
          </cell>
          <cell r="G3157">
            <v>957.26</v>
          </cell>
          <cell r="H3157">
            <v>157.27000000000001</v>
          </cell>
          <cell r="I3157">
            <v>1114.53</v>
          </cell>
          <cell r="J3157">
            <v>1</v>
          </cell>
          <cell r="K3157">
            <v>478.63</v>
          </cell>
          <cell r="L3157">
            <v>78.63</v>
          </cell>
          <cell r="M3157">
            <v>557.26</v>
          </cell>
          <cell r="N3157">
            <v>1</v>
          </cell>
          <cell r="O3157">
            <v>478.63</v>
          </cell>
          <cell r="P3157">
            <v>78.64</v>
          </cell>
          <cell r="Q3157">
            <v>557.27</v>
          </cell>
        </row>
        <row r="3158">
          <cell r="A3158" t="str">
            <v>XL151</v>
          </cell>
          <cell r="B3158" t="str">
            <v>空压机配件</v>
          </cell>
          <cell r="C3158" t="str">
            <v>JR130W</v>
          </cell>
          <cell r="D3158" t="str">
            <v>件</v>
          </cell>
          <cell r="F3158">
            <v>65</v>
          </cell>
          <cell r="G3158">
            <v>4832.75</v>
          </cell>
          <cell r="H3158">
            <v>350.3</v>
          </cell>
          <cell r="I3158">
            <v>5183.05</v>
          </cell>
          <cell r="J3158">
            <v>17</v>
          </cell>
          <cell r="K3158">
            <v>1263.95</v>
          </cell>
          <cell r="L3158">
            <v>104.48</v>
          </cell>
          <cell r="M3158">
            <v>1368.43</v>
          </cell>
          <cell r="N3158">
            <v>48</v>
          </cell>
          <cell r="O3158">
            <v>3568.8</v>
          </cell>
          <cell r="P3158">
            <v>245.82</v>
          </cell>
          <cell r="Q3158">
            <v>3814.62</v>
          </cell>
        </row>
        <row r="3159">
          <cell r="A3159" t="str">
            <v>XL152</v>
          </cell>
          <cell r="B3159" t="str">
            <v>齿轮泵</v>
          </cell>
          <cell r="C3159" t="str">
            <v>CB-B100</v>
          </cell>
          <cell r="D3159" t="str">
            <v>只</v>
          </cell>
          <cell r="F3159">
            <v>1</v>
          </cell>
          <cell r="G3159">
            <v>897.44</v>
          </cell>
          <cell r="H3159">
            <v>-76.930000000000007</v>
          </cell>
          <cell r="I3159">
            <v>820.51</v>
          </cell>
          <cell r="J3159">
            <v>1</v>
          </cell>
          <cell r="K3159">
            <v>897.44</v>
          </cell>
          <cell r="L3159">
            <v>-76.930000000000007</v>
          </cell>
          <cell r="M3159">
            <v>820.51</v>
          </cell>
        </row>
        <row r="3160">
          <cell r="A3160" t="str">
            <v>XL154</v>
          </cell>
          <cell r="B3160" t="str">
            <v>导绳器</v>
          </cell>
          <cell r="C3160" t="str">
            <v>5T</v>
          </cell>
          <cell r="D3160" t="str">
            <v>只</v>
          </cell>
          <cell r="F3160">
            <v>5</v>
          </cell>
          <cell r="G3160">
            <v>854.7</v>
          </cell>
          <cell r="H3160">
            <v>-102.56</v>
          </cell>
          <cell r="I3160">
            <v>752.14</v>
          </cell>
          <cell r="J3160">
            <v>2</v>
          </cell>
          <cell r="K3160">
            <v>341.88</v>
          </cell>
          <cell r="L3160">
            <v>-41.02</v>
          </cell>
          <cell r="M3160">
            <v>300.86</v>
          </cell>
          <cell r="N3160">
            <v>3</v>
          </cell>
          <cell r="O3160">
            <v>512.82000000000005</v>
          </cell>
          <cell r="P3160">
            <v>-61.54</v>
          </cell>
          <cell r="Q3160">
            <v>451.28</v>
          </cell>
        </row>
        <row r="3161">
          <cell r="A3161" t="str">
            <v>XL165</v>
          </cell>
          <cell r="B3161" t="str">
            <v>T68镗床齿轮</v>
          </cell>
          <cell r="C3161" t="str">
            <v>2361.2206.2203</v>
          </cell>
          <cell r="D3161" t="str">
            <v>只</v>
          </cell>
          <cell r="E3161">
            <v>1</v>
          </cell>
          <cell r="F3161">
            <v>6</v>
          </cell>
          <cell r="G3161">
            <v>1359</v>
          </cell>
          <cell r="H3161">
            <v>-79.52</v>
          </cell>
          <cell r="I3161">
            <v>1279.48</v>
          </cell>
          <cell r="J3161">
            <v>4</v>
          </cell>
          <cell r="K3161">
            <v>906</v>
          </cell>
          <cell r="L3161">
            <v>-39.76</v>
          </cell>
          <cell r="M3161">
            <v>866.24</v>
          </cell>
          <cell r="N3161">
            <v>3</v>
          </cell>
          <cell r="O3161">
            <v>679.5</v>
          </cell>
          <cell r="P3161">
            <v>-39.76</v>
          </cell>
          <cell r="Q3161">
            <v>639.74</v>
          </cell>
        </row>
        <row r="3162">
          <cell r="A3162" t="str">
            <v>XL176</v>
          </cell>
          <cell r="B3162" t="str">
            <v>油泵</v>
          </cell>
          <cell r="C3162" t="str">
            <v>E3080</v>
          </cell>
          <cell r="D3162" t="str">
            <v>只</v>
          </cell>
          <cell r="F3162">
            <v>2</v>
          </cell>
          <cell r="G3162">
            <v>1275.22</v>
          </cell>
          <cell r="I3162">
            <v>1275.22</v>
          </cell>
          <cell r="J3162">
            <v>2</v>
          </cell>
          <cell r="K3162">
            <v>1275.22</v>
          </cell>
          <cell r="M3162">
            <v>1275.22</v>
          </cell>
        </row>
        <row r="3163">
          <cell r="A3163" t="str">
            <v>XL177</v>
          </cell>
          <cell r="B3163" t="str">
            <v>手摇油泵</v>
          </cell>
          <cell r="D3163" t="str">
            <v>只</v>
          </cell>
          <cell r="F3163">
            <v>20</v>
          </cell>
          <cell r="G3163">
            <v>957.2</v>
          </cell>
          <cell r="H3163">
            <v>17.170000000000002</v>
          </cell>
          <cell r="I3163">
            <v>974.37</v>
          </cell>
          <cell r="J3163">
            <v>20</v>
          </cell>
          <cell r="K3163">
            <v>957.2</v>
          </cell>
          <cell r="L3163">
            <v>17.170000000000002</v>
          </cell>
          <cell r="M3163">
            <v>974.37</v>
          </cell>
        </row>
        <row r="3164">
          <cell r="A3164" t="str">
            <v>XL179</v>
          </cell>
          <cell r="B3164" t="str">
            <v>电刷</v>
          </cell>
          <cell r="C3164" t="str">
            <v>50*24*10</v>
          </cell>
          <cell r="D3164" t="str">
            <v>只</v>
          </cell>
          <cell r="F3164">
            <v>8</v>
          </cell>
          <cell r="G3164">
            <v>68.400000000000006</v>
          </cell>
          <cell r="H3164">
            <v>211.94</v>
          </cell>
          <cell r="I3164">
            <v>280.33999999999997</v>
          </cell>
          <cell r="J3164">
            <v>8</v>
          </cell>
          <cell r="K3164">
            <v>68.400000000000006</v>
          </cell>
          <cell r="L3164">
            <v>211.94</v>
          </cell>
          <cell r="M3164">
            <v>280.33999999999997</v>
          </cell>
        </row>
        <row r="3165">
          <cell r="A3165" t="str">
            <v>XL181</v>
          </cell>
          <cell r="B3165" t="str">
            <v>花键轴</v>
          </cell>
          <cell r="C3165" t="str">
            <v>C630</v>
          </cell>
          <cell r="D3165" t="str">
            <v>根</v>
          </cell>
          <cell r="E3165">
            <v>1</v>
          </cell>
          <cell r="F3165">
            <v>7</v>
          </cell>
          <cell r="G3165">
            <v>586.32000000000005</v>
          </cell>
          <cell r="I3165">
            <v>586.32000000000005</v>
          </cell>
          <cell r="J3165">
            <v>2</v>
          </cell>
          <cell r="K3165">
            <v>167.52</v>
          </cell>
          <cell r="L3165">
            <v>11.11</v>
          </cell>
          <cell r="M3165">
            <v>178.63</v>
          </cell>
          <cell r="N3165">
            <v>6</v>
          </cell>
          <cell r="O3165">
            <v>502.56</v>
          </cell>
          <cell r="P3165">
            <v>-75.209999999999994</v>
          </cell>
          <cell r="Q3165">
            <v>427.35</v>
          </cell>
        </row>
        <row r="3166">
          <cell r="A3166" t="str">
            <v>XL183</v>
          </cell>
          <cell r="B3166" t="str">
            <v>5116A齿轮</v>
          </cell>
          <cell r="C3166" t="str">
            <v>20213</v>
          </cell>
          <cell r="D3166" t="str">
            <v>只</v>
          </cell>
          <cell r="E3166">
            <v>1</v>
          </cell>
          <cell r="J3166">
            <v>1</v>
          </cell>
          <cell r="K3166">
            <v>1008.55</v>
          </cell>
          <cell r="L3166">
            <v>14.95</v>
          </cell>
          <cell r="M3166">
            <v>1023.5</v>
          </cell>
        </row>
        <row r="3167">
          <cell r="A3167" t="str">
            <v>XL185</v>
          </cell>
          <cell r="B3167" t="str">
            <v>钢丝</v>
          </cell>
          <cell r="D3167" t="str">
            <v>公斤</v>
          </cell>
          <cell r="E3167">
            <v>1.5</v>
          </cell>
          <cell r="J3167">
            <v>1.5</v>
          </cell>
          <cell r="K3167">
            <v>12.75</v>
          </cell>
          <cell r="M3167">
            <v>12.75</v>
          </cell>
        </row>
        <row r="3168">
          <cell r="A3168" t="str">
            <v>XL192</v>
          </cell>
          <cell r="B3168" t="str">
            <v>钢丝绳</v>
          </cell>
          <cell r="C3168" t="str">
            <v>14MM</v>
          </cell>
          <cell r="D3168" t="str">
            <v>米</v>
          </cell>
          <cell r="E3168">
            <v>150</v>
          </cell>
          <cell r="F3168">
            <v>100</v>
          </cell>
          <cell r="G3168">
            <v>427</v>
          </cell>
          <cell r="H3168">
            <v>214.03</v>
          </cell>
          <cell r="I3168">
            <v>641.03</v>
          </cell>
          <cell r="J3168">
            <v>162</v>
          </cell>
          <cell r="K3168">
            <v>691.74</v>
          </cell>
          <cell r="L3168">
            <v>219.83</v>
          </cell>
          <cell r="M3168">
            <v>911.57</v>
          </cell>
          <cell r="N3168">
            <v>88</v>
          </cell>
          <cell r="O3168">
            <v>375.76</v>
          </cell>
          <cell r="P3168">
            <v>122.94</v>
          </cell>
          <cell r="Q3168">
            <v>498.7</v>
          </cell>
        </row>
        <row r="3169">
          <cell r="A3169" t="str">
            <v>XL194</v>
          </cell>
          <cell r="B3169" t="str">
            <v>C512A轴</v>
          </cell>
          <cell r="C3169" t="str">
            <v>532215A</v>
          </cell>
          <cell r="D3169" t="str">
            <v>只</v>
          </cell>
          <cell r="F3169">
            <v>4</v>
          </cell>
          <cell r="G3169">
            <v>769.24</v>
          </cell>
          <cell r="I3169">
            <v>769.24</v>
          </cell>
          <cell r="J3169">
            <v>2</v>
          </cell>
          <cell r="K3169">
            <v>384.62</v>
          </cell>
          <cell r="M3169">
            <v>384.62</v>
          </cell>
          <cell r="N3169">
            <v>2</v>
          </cell>
          <cell r="O3169">
            <v>384.62</v>
          </cell>
          <cell r="Q3169">
            <v>384.62</v>
          </cell>
        </row>
        <row r="3170">
          <cell r="A3170" t="str">
            <v>XL197</v>
          </cell>
          <cell r="B3170" t="str">
            <v>轴（6012）</v>
          </cell>
          <cell r="C3170" t="str">
            <v>C6163W-1</v>
          </cell>
          <cell r="D3170" t="str">
            <v>只</v>
          </cell>
          <cell r="E3170">
            <v>2</v>
          </cell>
          <cell r="F3170">
            <v>8</v>
          </cell>
          <cell r="G3170">
            <v>1148.72</v>
          </cell>
          <cell r="I3170">
            <v>1148.72</v>
          </cell>
          <cell r="J3170">
            <v>8</v>
          </cell>
          <cell r="K3170">
            <v>1148.72</v>
          </cell>
          <cell r="L3170">
            <v>1.96</v>
          </cell>
          <cell r="M3170">
            <v>1150.68</v>
          </cell>
          <cell r="N3170">
            <v>2</v>
          </cell>
          <cell r="O3170">
            <v>287.18</v>
          </cell>
          <cell r="P3170">
            <v>0.18</v>
          </cell>
          <cell r="Q3170">
            <v>287.36</v>
          </cell>
        </row>
        <row r="3171">
          <cell r="A3171" t="str">
            <v>XL202</v>
          </cell>
          <cell r="B3171" t="str">
            <v>万向轮</v>
          </cell>
          <cell r="D3171" t="str">
            <v>只</v>
          </cell>
          <cell r="F3171">
            <v>12</v>
          </cell>
          <cell r="G3171">
            <v>153.84</v>
          </cell>
          <cell r="I3171">
            <v>153.84</v>
          </cell>
          <cell r="J3171">
            <v>12</v>
          </cell>
          <cell r="K3171">
            <v>153.84</v>
          </cell>
          <cell r="M3171">
            <v>153.84</v>
          </cell>
        </row>
        <row r="3172">
          <cell r="A3172" t="str">
            <v>XL203</v>
          </cell>
          <cell r="B3172" t="str">
            <v>定向轮</v>
          </cell>
          <cell r="D3172" t="str">
            <v>只</v>
          </cell>
          <cell r="F3172">
            <v>12</v>
          </cell>
          <cell r="G3172">
            <v>143.63999999999999</v>
          </cell>
          <cell r="I3172">
            <v>143.63999999999999</v>
          </cell>
          <cell r="J3172">
            <v>12</v>
          </cell>
          <cell r="K3172">
            <v>143.63999999999999</v>
          </cell>
          <cell r="M3172">
            <v>143.63999999999999</v>
          </cell>
        </row>
        <row r="3173">
          <cell r="A3173" t="str">
            <v>XL205</v>
          </cell>
          <cell r="B3173" t="str">
            <v>滚珠丝杆.螺母</v>
          </cell>
          <cell r="C3173" t="str">
            <v>XW62K</v>
          </cell>
          <cell r="D3173" t="str">
            <v>套</v>
          </cell>
          <cell r="E3173">
            <v>1</v>
          </cell>
          <cell r="F3173">
            <v>1</v>
          </cell>
          <cell r="G3173">
            <v>1623.93</v>
          </cell>
          <cell r="H3173">
            <v>196.58</v>
          </cell>
          <cell r="I3173">
            <v>1820.51</v>
          </cell>
          <cell r="J3173">
            <v>2</v>
          </cell>
          <cell r="K3173">
            <v>3247.86</v>
          </cell>
          <cell r="L3173">
            <v>196.58</v>
          </cell>
          <cell r="M3173">
            <v>3444.44</v>
          </cell>
        </row>
        <row r="3174">
          <cell r="A3174" t="str">
            <v>XL211</v>
          </cell>
          <cell r="B3174" t="str">
            <v>电磁离合器</v>
          </cell>
          <cell r="C3174" t="str">
            <v>DLM5-5K</v>
          </cell>
          <cell r="D3174" t="str">
            <v>只</v>
          </cell>
          <cell r="E3174">
            <v>1</v>
          </cell>
          <cell r="F3174">
            <v>8</v>
          </cell>
          <cell r="G3174">
            <v>4034.16</v>
          </cell>
          <cell r="I3174">
            <v>4034.16</v>
          </cell>
          <cell r="J3174">
            <v>5</v>
          </cell>
          <cell r="K3174">
            <v>2521.35</v>
          </cell>
          <cell r="L3174">
            <v>473.1</v>
          </cell>
          <cell r="M3174">
            <v>2994.45</v>
          </cell>
          <cell r="N3174">
            <v>4</v>
          </cell>
          <cell r="O3174">
            <v>2017.08</v>
          </cell>
          <cell r="P3174">
            <v>-471.82</v>
          </cell>
          <cell r="Q3174">
            <v>1545.26</v>
          </cell>
        </row>
        <row r="3175">
          <cell r="A3175" t="str">
            <v>XL217</v>
          </cell>
          <cell r="B3175" t="str">
            <v>减速器</v>
          </cell>
          <cell r="C3175" t="str">
            <v>L.400</v>
          </cell>
          <cell r="D3175" t="str">
            <v>只</v>
          </cell>
          <cell r="E3175">
            <v>1</v>
          </cell>
          <cell r="F3175">
            <v>1</v>
          </cell>
          <cell r="G3175">
            <v>2051.2800000000002</v>
          </cell>
          <cell r="H3175">
            <v>-170.94</v>
          </cell>
          <cell r="I3175">
            <v>1880.34</v>
          </cell>
          <cell r="J3175">
            <v>2</v>
          </cell>
          <cell r="K3175">
            <v>4102.5600000000004</v>
          </cell>
          <cell r="L3175">
            <v>-170.94</v>
          </cell>
          <cell r="M3175">
            <v>3931.62</v>
          </cell>
        </row>
        <row r="3176">
          <cell r="A3176" t="str">
            <v>XL242</v>
          </cell>
          <cell r="B3176" t="str">
            <v>电磁离合器(快.慢)</v>
          </cell>
          <cell r="C3176" t="str">
            <v>DLMX5-5</v>
          </cell>
          <cell r="D3176" t="str">
            <v>只</v>
          </cell>
          <cell r="E3176">
            <v>9</v>
          </cell>
          <cell r="J3176">
            <v>9</v>
          </cell>
          <cell r="K3176">
            <v>4230.8100000000004</v>
          </cell>
          <cell r="L3176">
            <v>106.8</v>
          </cell>
          <cell r="M3176">
            <v>4337.6099999999997</v>
          </cell>
        </row>
        <row r="3177">
          <cell r="A3177" t="str">
            <v>XL264</v>
          </cell>
          <cell r="B3177" t="str">
            <v>油分芯</v>
          </cell>
          <cell r="C3177" t="str">
            <v>EP100</v>
          </cell>
          <cell r="D3177" t="str">
            <v>只</v>
          </cell>
          <cell r="F3177">
            <v>2</v>
          </cell>
          <cell r="G3177">
            <v>3076.92</v>
          </cell>
          <cell r="I3177">
            <v>3076.92</v>
          </cell>
          <cell r="J3177">
            <v>1</v>
          </cell>
          <cell r="K3177">
            <v>1538.46</v>
          </cell>
          <cell r="L3177">
            <v>-676.07</v>
          </cell>
          <cell r="M3177">
            <v>862.39</v>
          </cell>
          <cell r="N3177">
            <v>1</v>
          </cell>
          <cell r="O3177">
            <v>1538.46</v>
          </cell>
          <cell r="P3177">
            <v>676.07</v>
          </cell>
          <cell r="Q3177">
            <v>2214.5300000000002</v>
          </cell>
        </row>
        <row r="3178">
          <cell r="A3178" t="str">
            <v>XL267</v>
          </cell>
          <cell r="B3178" t="str">
            <v>齿条</v>
          </cell>
          <cell r="C3178" t="str">
            <v>C6140</v>
          </cell>
          <cell r="D3178" t="str">
            <v>根</v>
          </cell>
          <cell r="E3178">
            <v>1</v>
          </cell>
          <cell r="J3178">
            <v>1</v>
          </cell>
          <cell r="K3178">
            <v>166</v>
          </cell>
          <cell r="L3178">
            <v>-16.43</v>
          </cell>
          <cell r="M3178">
            <v>149.57</v>
          </cell>
        </row>
        <row r="3179">
          <cell r="A3179" t="str">
            <v>XL268</v>
          </cell>
          <cell r="B3179" t="str">
            <v>电瓶</v>
          </cell>
          <cell r="C3179" t="str">
            <v>100型</v>
          </cell>
          <cell r="D3179" t="str">
            <v>只</v>
          </cell>
          <cell r="E3179">
            <v>1</v>
          </cell>
          <cell r="F3179">
            <v>3</v>
          </cell>
          <cell r="G3179">
            <v>615</v>
          </cell>
          <cell r="I3179">
            <v>615</v>
          </cell>
          <cell r="J3179">
            <v>3</v>
          </cell>
          <cell r="K3179">
            <v>615</v>
          </cell>
          <cell r="L3179">
            <v>-0.05</v>
          </cell>
          <cell r="M3179">
            <v>614.95000000000005</v>
          </cell>
          <cell r="N3179">
            <v>1</v>
          </cell>
          <cell r="O3179">
            <v>205</v>
          </cell>
          <cell r="P3179">
            <v>-0.01</v>
          </cell>
          <cell r="Q3179">
            <v>204.99</v>
          </cell>
        </row>
        <row r="3180">
          <cell r="A3180" t="str">
            <v>XL273</v>
          </cell>
          <cell r="B3180" t="str">
            <v>电磁换向阀</v>
          </cell>
          <cell r="C3180" t="str">
            <v>T61125</v>
          </cell>
          <cell r="D3180" t="str">
            <v>只</v>
          </cell>
          <cell r="E3180">
            <v>1</v>
          </cell>
          <cell r="F3180">
            <v>12</v>
          </cell>
          <cell r="G3180">
            <v>10051.200000000001</v>
          </cell>
          <cell r="I3180">
            <v>10051.200000000001</v>
          </cell>
          <cell r="J3180">
            <v>10</v>
          </cell>
          <cell r="K3180">
            <v>8376</v>
          </cell>
          <cell r="L3180">
            <v>0.01</v>
          </cell>
          <cell r="M3180">
            <v>8376.01</v>
          </cell>
          <cell r="N3180">
            <v>3</v>
          </cell>
          <cell r="O3180">
            <v>2512.8000000000002</v>
          </cell>
          <cell r="Q3180">
            <v>2512.8000000000002</v>
          </cell>
        </row>
        <row r="3181">
          <cell r="A3181" t="str">
            <v>XL274</v>
          </cell>
          <cell r="B3181" t="str">
            <v>尼龙管</v>
          </cell>
          <cell r="D3181" t="str">
            <v>米</v>
          </cell>
          <cell r="E3181">
            <v>14</v>
          </cell>
          <cell r="F3181">
            <v>210</v>
          </cell>
          <cell r="G3181">
            <v>1092</v>
          </cell>
          <cell r="H3181">
            <v>-91.87</v>
          </cell>
          <cell r="I3181">
            <v>1000.13</v>
          </cell>
          <cell r="J3181">
            <v>40</v>
          </cell>
          <cell r="K3181">
            <v>208</v>
          </cell>
          <cell r="L3181">
            <v>-12.88</v>
          </cell>
          <cell r="M3181">
            <v>195.12</v>
          </cell>
          <cell r="N3181">
            <v>184</v>
          </cell>
          <cell r="O3181">
            <v>956.8</v>
          </cell>
          <cell r="P3181">
            <v>-78.989999999999995</v>
          </cell>
          <cell r="Q3181">
            <v>877.81</v>
          </cell>
        </row>
        <row r="3182">
          <cell r="A3182" t="str">
            <v>XL281</v>
          </cell>
          <cell r="B3182" t="str">
            <v>碳刷架</v>
          </cell>
          <cell r="D3182" t="str">
            <v>只</v>
          </cell>
          <cell r="E3182">
            <v>2</v>
          </cell>
          <cell r="F3182">
            <v>1</v>
          </cell>
          <cell r="G3182">
            <v>107.7</v>
          </cell>
          <cell r="I3182">
            <v>107.7</v>
          </cell>
          <cell r="J3182">
            <v>3</v>
          </cell>
          <cell r="K3182">
            <v>323.10000000000002</v>
          </cell>
          <cell r="M3182">
            <v>323.10000000000002</v>
          </cell>
        </row>
        <row r="3183">
          <cell r="A3183" t="str">
            <v>XL282</v>
          </cell>
          <cell r="B3183" t="str">
            <v>液压千斤顶</v>
          </cell>
          <cell r="C3183" t="str">
            <v>20T</v>
          </cell>
          <cell r="D3183" t="str">
            <v>只</v>
          </cell>
          <cell r="F3183">
            <v>3</v>
          </cell>
          <cell r="G3183">
            <v>666.66</v>
          </cell>
          <cell r="I3183">
            <v>666.66</v>
          </cell>
          <cell r="J3183">
            <v>3</v>
          </cell>
          <cell r="K3183">
            <v>666.66</v>
          </cell>
          <cell r="M3183">
            <v>666.66</v>
          </cell>
        </row>
        <row r="3184">
          <cell r="A3184" t="str">
            <v>XL283</v>
          </cell>
          <cell r="B3184" t="str">
            <v>手轮.手柄</v>
          </cell>
          <cell r="D3184" t="str">
            <v>套</v>
          </cell>
          <cell r="F3184">
            <v>21</v>
          </cell>
          <cell r="G3184">
            <v>448.77</v>
          </cell>
          <cell r="H3184">
            <v>-17.11</v>
          </cell>
          <cell r="I3184">
            <v>431.66</v>
          </cell>
          <cell r="J3184">
            <v>21</v>
          </cell>
          <cell r="K3184">
            <v>448.77</v>
          </cell>
          <cell r="L3184">
            <v>123.9</v>
          </cell>
          <cell r="M3184">
            <v>572.66999999999996</v>
          </cell>
          <cell r="P3184">
            <v>-141.01</v>
          </cell>
          <cell r="Q3184">
            <v>-141.01</v>
          </cell>
        </row>
        <row r="3185">
          <cell r="A3185" t="str">
            <v>XL293</v>
          </cell>
          <cell r="B3185" t="str">
            <v>B6070刀架罗母</v>
          </cell>
          <cell r="C3185" t="str">
            <v>221</v>
          </cell>
          <cell r="D3185" t="str">
            <v>只</v>
          </cell>
          <cell r="F3185">
            <v>2</v>
          </cell>
          <cell r="G3185">
            <v>76.92</v>
          </cell>
          <cell r="I3185">
            <v>76.92</v>
          </cell>
          <cell r="J3185">
            <v>2</v>
          </cell>
          <cell r="K3185">
            <v>76.92</v>
          </cell>
          <cell r="M3185">
            <v>76.92</v>
          </cell>
        </row>
        <row r="3186">
          <cell r="A3186" t="str">
            <v>XL296</v>
          </cell>
          <cell r="B3186" t="str">
            <v>运输带</v>
          </cell>
          <cell r="C3186" t="str">
            <v>500*4</v>
          </cell>
          <cell r="D3186" t="str">
            <v>米</v>
          </cell>
          <cell r="F3186">
            <v>566</v>
          </cell>
          <cell r="G3186">
            <v>25153.040000000001</v>
          </cell>
          <cell r="H3186">
            <v>-1735.94</v>
          </cell>
          <cell r="I3186">
            <v>23417.1</v>
          </cell>
          <cell r="J3186">
            <v>566</v>
          </cell>
          <cell r="K3186">
            <v>25153.040000000001</v>
          </cell>
          <cell r="L3186">
            <v>-1735.94</v>
          </cell>
          <cell r="M3186">
            <v>23417.1</v>
          </cell>
        </row>
        <row r="3187">
          <cell r="A3187" t="str">
            <v>XL299</v>
          </cell>
          <cell r="B3187" t="str">
            <v>叉车轮胎</v>
          </cell>
          <cell r="C3187" t="str">
            <v>正新28*9-15</v>
          </cell>
          <cell r="D3187" t="str">
            <v>套</v>
          </cell>
          <cell r="F3187">
            <v>3</v>
          </cell>
          <cell r="G3187">
            <v>2230.77</v>
          </cell>
          <cell r="I3187">
            <v>2230.77</v>
          </cell>
          <cell r="J3187">
            <v>3</v>
          </cell>
          <cell r="K3187">
            <v>2230.77</v>
          </cell>
          <cell r="M3187">
            <v>2230.77</v>
          </cell>
        </row>
        <row r="3188">
          <cell r="A3188" t="str">
            <v>XL300</v>
          </cell>
          <cell r="B3188" t="str">
            <v>叉车轮胎</v>
          </cell>
          <cell r="C3188" t="str">
            <v>正新650-10</v>
          </cell>
          <cell r="D3188" t="str">
            <v>套</v>
          </cell>
          <cell r="F3188">
            <v>2</v>
          </cell>
          <cell r="G3188">
            <v>837.6</v>
          </cell>
          <cell r="H3188">
            <v>-119.65</v>
          </cell>
          <cell r="I3188">
            <v>717.95</v>
          </cell>
          <cell r="J3188">
            <v>2</v>
          </cell>
          <cell r="K3188">
            <v>837.6</v>
          </cell>
          <cell r="L3188">
            <v>-119.65</v>
          </cell>
          <cell r="M3188">
            <v>717.95</v>
          </cell>
        </row>
        <row r="3189">
          <cell r="A3189" t="str">
            <v>XL301</v>
          </cell>
          <cell r="B3189" t="str">
            <v>螺旋伞齿轮</v>
          </cell>
          <cell r="C3189" t="str">
            <v>C5116/30208</v>
          </cell>
          <cell r="D3189" t="str">
            <v>只</v>
          </cell>
          <cell r="F3189">
            <v>14</v>
          </cell>
          <cell r="G3189">
            <v>18702.599999999999</v>
          </cell>
          <cell r="H3189">
            <v>217.09</v>
          </cell>
          <cell r="I3189">
            <v>18919.689999999999</v>
          </cell>
          <cell r="J3189">
            <v>9</v>
          </cell>
          <cell r="K3189">
            <v>12023.1</v>
          </cell>
          <cell r="L3189">
            <v>-1162.26</v>
          </cell>
          <cell r="M3189">
            <v>10860.84</v>
          </cell>
          <cell r="N3189">
            <v>5</v>
          </cell>
          <cell r="O3189">
            <v>6679.5</v>
          </cell>
          <cell r="P3189">
            <v>1379.35</v>
          </cell>
          <cell r="Q3189">
            <v>8058.85</v>
          </cell>
        </row>
        <row r="3190">
          <cell r="A3190" t="str">
            <v>XL304</v>
          </cell>
          <cell r="B3190" t="str">
            <v>膨胀螺丝</v>
          </cell>
          <cell r="C3190" t="str">
            <v>16*150</v>
          </cell>
          <cell r="D3190" t="str">
            <v>只</v>
          </cell>
          <cell r="E3190">
            <v>20</v>
          </cell>
          <cell r="F3190">
            <v>110</v>
          </cell>
          <cell r="G3190">
            <v>148.5</v>
          </cell>
          <cell r="I3190">
            <v>148.5</v>
          </cell>
          <cell r="J3190">
            <v>82</v>
          </cell>
          <cell r="K3190">
            <v>110.7</v>
          </cell>
          <cell r="L3190">
            <v>5.7</v>
          </cell>
          <cell r="M3190">
            <v>116.4</v>
          </cell>
          <cell r="N3190">
            <v>48</v>
          </cell>
          <cell r="O3190">
            <v>64.8</v>
          </cell>
          <cell r="P3190">
            <v>-5.7</v>
          </cell>
          <cell r="Q3190">
            <v>59.1</v>
          </cell>
        </row>
        <row r="3191">
          <cell r="A3191" t="str">
            <v>XL307</v>
          </cell>
          <cell r="B3191" t="str">
            <v>滚珠丝杆.螺母</v>
          </cell>
          <cell r="C3191" t="str">
            <v>XA5032</v>
          </cell>
          <cell r="D3191" t="str">
            <v>套</v>
          </cell>
          <cell r="F3191">
            <v>3</v>
          </cell>
          <cell r="G3191">
            <v>3538.47</v>
          </cell>
          <cell r="I3191">
            <v>3538.47</v>
          </cell>
          <cell r="J3191">
            <v>3</v>
          </cell>
          <cell r="K3191">
            <v>3538.47</v>
          </cell>
          <cell r="M3191">
            <v>3538.47</v>
          </cell>
        </row>
        <row r="3192">
          <cell r="A3192" t="str">
            <v>XL310</v>
          </cell>
          <cell r="B3192" t="str">
            <v>横丝杆</v>
          </cell>
          <cell r="C3192" t="str">
            <v>X62W6170</v>
          </cell>
          <cell r="D3192" t="str">
            <v>根</v>
          </cell>
          <cell r="F3192">
            <v>2</v>
          </cell>
          <cell r="G3192">
            <v>507.7</v>
          </cell>
          <cell r="I3192">
            <v>507.7</v>
          </cell>
          <cell r="J3192">
            <v>1</v>
          </cell>
          <cell r="K3192">
            <v>253.85</v>
          </cell>
          <cell r="M3192">
            <v>253.85</v>
          </cell>
          <cell r="N3192">
            <v>1</v>
          </cell>
          <cell r="O3192">
            <v>253.85</v>
          </cell>
          <cell r="Q3192">
            <v>253.85</v>
          </cell>
        </row>
        <row r="3193">
          <cell r="A3193" t="str">
            <v>XL316</v>
          </cell>
          <cell r="B3193" t="str">
            <v>6063主轴套</v>
          </cell>
          <cell r="D3193" t="str">
            <v>套</v>
          </cell>
          <cell r="E3193">
            <v>1</v>
          </cell>
          <cell r="J3193">
            <v>1</v>
          </cell>
          <cell r="K3193">
            <v>547.01</v>
          </cell>
          <cell r="M3193">
            <v>547.01</v>
          </cell>
        </row>
        <row r="3194">
          <cell r="A3194" t="str">
            <v>XL325</v>
          </cell>
          <cell r="B3194" t="str">
            <v>转向座</v>
          </cell>
          <cell r="C3194" t="str">
            <v>5T</v>
          </cell>
          <cell r="D3194" t="str">
            <v>套</v>
          </cell>
          <cell r="E3194">
            <v>1</v>
          </cell>
          <cell r="J3194">
            <v>1</v>
          </cell>
          <cell r="K3194">
            <v>94</v>
          </cell>
          <cell r="L3194">
            <v>-0.05</v>
          </cell>
          <cell r="M3194">
            <v>93.95</v>
          </cell>
        </row>
        <row r="3195">
          <cell r="A3195" t="str">
            <v>XL346</v>
          </cell>
          <cell r="B3195" t="str">
            <v>横丝杆(齿轮)</v>
          </cell>
          <cell r="C3195" t="str">
            <v>XA6132</v>
          </cell>
          <cell r="D3195" t="str">
            <v>根</v>
          </cell>
          <cell r="E3195">
            <v>1</v>
          </cell>
          <cell r="F3195">
            <v>8</v>
          </cell>
          <cell r="G3195">
            <v>2215.36</v>
          </cell>
          <cell r="H3195">
            <v>0.02</v>
          </cell>
          <cell r="I3195">
            <v>2215.38</v>
          </cell>
          <cell r="J3195">
            <v>3</v>
          </cell>
          <cell r="K3195">
            <v>830.76</v>
          </cell>
          <cell r="M3195">
            <v>830.76</v>
          </cell>
          <cell r="N3195">
            <v>6</v>
          </cell>
          <cell r="O3195">
            <v>1661.52</v>
          </cell>
          <cell r="P3195">
            <v>0.02</v>
          </cell>
          <cell r="Q3195">
            <v>1661.54</v>
          </cell>
        </row>
        <row r="3196">
          <cell r="A3196" t="str">
            <v>XL352</v>
          </cell>
          <cell r="B3196" t="str">
            <v>空滤芯总成(刀架总成）</v>
          </cell>
          <cell r="C3196" t="str">
            <v>4L-20/8</v>
          </cell>
          <cell r="D3196" t="str">
            <v>套</v>
          </cell>
          <cell r="F3196">
            <v>1</v>
          </cell>
          <cell r="G3196">
            <v>1538.46</v>
          </cell>
          <cell r="H3196">
            <v>7.69</v>
          </cell>
          <cell r="I3196">
            <v>1546.15</v>
          </cell>
          <cell r="J3196">
            <v>1</v>
          </cell>
          <cell r="K3196">
            <v>1538.46</v>
          </cell>
          <cell r="L3196">
            <v>7.69</v>
          </cell>
          <cell r="M3196">
            <v>1546.15</v>
          </cell>
        </row>
        <row r="3197">
          <cell r="A3197" t="str">
            <v>XL355</v>
          </cell>
          <cell r="B3197" t="str">
            <v>园盘卡爪座肖</v>
          </cell>
          <cell r="C3197" t="str">
            <v>C5116</v>
          </cell>
          <cell r="D3197" t="str">
            <v>套</v>
          </cell>
          <cell r="P3197">
            <v>0.03</v>
          </cell>
          <cell r="Q3197">
            <v>0.03</v>
          </cell>
        </row>
        <row r="3198">
          <cell r="A3198" t="str">
            <v>XL365</v>
          </cell>
          <cell r="B3198" t="str">
            <v>工业遥控器</v>
          </cell>
          <cell r="C3198" t="str">
            <v>540S</v>
          </cell>
          <cell r="D3198" t="str">
            <v>台</v>
          </cell>
          <cell r="E3198">
            <v>2</v>
          </cell>
          <cell r="F3198">
            <v>-2</v>
          </cell>
          <cell r="G3198">
            <v>-10256.42</v>
          </cell>
          <cell r="H3198">
            <v>5128.2</v>
          </cell>
          <cell r="I3198">
            <v>-5128.22</v>
          </cell>
          <cell r="P3198">
            <v>2564.09</v>
          </cell>
          <cell r="Q3198">
            <v>2564.09</v>
          </cell>
        </row>
        <row r="3199">
          <cell r="A3199" t="str">
            <v>XL366</v>
          </cell>
          <cell r="B3199" t="str">
            <v>螺旋伞齿轮</v>
          </cell>
          <cell r="C3199" t="str">
            <v>C5116-20215/30208</v>
          </cell>
          <cell r="D3199" t="str">
            <v>套</v>
          </cell>
          <cell r="E3199">
            <v>1</v>
          </cell>
          <cell r="J3199">
            <v>1</v>
          </cell>
          <cell r="K3199">
            <v>290.60000000000002</v>
          </cell>
          <cell r="M3199">
            <v>290.60000000000002</v>
          </cell>
        </row>
        <row r="3200">
          <cell r="A3200" t="str">
            <v>XL367</v>
          </cell>
          <cell r="B3200" t="str">
            <v>磨床M7130丝杆</v>
          </cell>
          <cell r="D3200" t="str">
            <v>套</v>
          </cell>
          <cell r="F3200">
            <v>1</v>
          </cell>
          <cell r="G3200">
            <v>2905.98</v>
          </cell>
          <cell r="I3200">
            <v>2905.98</v>
          </cell>
          <cell r="J3200">
            <v>1</v>
          </cell>
          <cell r="K3200">
            <v>2905.98</v>
          </cell>
          <cell r="M3200">
            <v>2905.98</v>
          </cell>
        </row>
        <row r="3201">
          <cell r="A3201" t="str">
            <v>XL382</v>
          </cell>
          <cell r="B3201" t="str">
            <v>脚轮</v>
          </cell>
          <cell r="D3201" t="str">
            <v>只</v>
          </cell>
          <cell r="E3201">
            <v>16</v>
          </cell>
          <cell r="J3201">
            <v>16</v>
          </cell>
          <cell r="K3201">
            <v>164.16</v>
          </cell>
          <cell r="M3201">
            <v>164.16</v>
          </cell>
        </row>
        <row r="3202">
          <cell r="A3202" t="str">
            <v>XL389</v>
          </cell>
          <cell r="B3202" t="str">
            <v>伞齿轮</v>
          </cell>
          <cell r="C3202" t="str">
            <v>X5042</v>
          </cell>
          <cell r="D3202" t="str">
            <v>只</v>
          </cell>
          <cell r="P3202">
            <v>-0.01</v>
          </cell>
          <cell r="Q3202">
            <v>-0.01</v>
          </cell>
        </row>
        <row r="3203">
          <cell r="A3203" t="str">
            <v>XL403</v>
          </cell>
          <cell r="B3203" t="str">
            <v>行车齿轮箱总成</v>
          </cell>
          <cell r="C3203" t="str">
            <v>10T</v>
          </cell>
          <cell r="D3203" t="str">
            <v>套</v>
          </cell>
          <cell r="F3203">
            <v>1</v>
          </cell>
          <cell r="G3203">
            <v>7180</v>
          </cell>
          <cell r="I3203">
            <v>7180</v>
          </cell>
          <cell r="J3203">
            <v>1</v>
          </cell>
          <cell r="K3203">
            <v>7180</v>
          </cell>
          <cell r="M3203">
            <v>7180</v>
          </cell>
        </row>
        <row r="3204">
          <cell r="A3204" t="str">
            <v>XL404</v>
          </cell>
          <cell r="B3204" t="str">
            <v>调整垫铁</v>
          </cell>
          <cell r="D3204" t="str">
            <v>付</v>
          </cell>
          <cell r="F3204">
            <v>8</v>
          </cell>
          <cell r="G3204">
            <v>314.56</v>
          </cell>
          <cell r="I3204">
            <v>314.56</v>
          </cell>
          <cell r="J3204">
            <v>8</v>
          </cell>
          <cell r="K3204">
            <v>314.56</v>
          </cell>
          <cell r="M3204">
            <v>314.56</v>
          </cell>
        </row>
        <row r="3205">
          <cell r="A3205" t="str">
            <v>XL405</v>
          </cell>
          <cell r="B3205" t="str">
            <v>冷却泵</v>
          </cell>
          <cell r="D3205" t="str">
            <v>台</v>
          </cell>
          <cell r="F3205">
            <v>3</v>
          </cell>
          <cell r="G3205">
            <v>615</v>
          </cell>
          <cell r="I3205">
            <v>615</v>
          </cell>
          <cell r="N3205">
            <v>3</v>
          </cell>
          <cell r="O3205">
            <v>615</v>
          </cell>
          <cell r="Q3205">
            <v>615</v>
          </cell>
        </row>
        <row r="3206">
          <cell r="A3206" t="str">
            <v>XL406</v>
          </cell>
          <cell r="B3206" t="str">
            <v>接合楔</v>
          </cell>
          <cell r="C3206" t="str">
            <v>X50-B-3084</v>
          </cell>
          <cell r="D3206" t="str">
            <v>只</v>
          </cell>
          <cell r="F3206">
            <v>1</v>
          </cell>
          <cell r="G3206">
            <v>88</v>
          </cell>
          <cell r="I3206">
            <v>88</v>
          </cell>
          <cell r="N3206">
            <v>1</v>
          </cell>
          <cell r="O3206">
            <v>88</v>
          </cell>
          <cell r="Q3206">
            <v>88</v>
          </cell>
        </row>
        <row r="3207">
          <cell r="A3207" t="str">
            <v>XL407</v>
          </cell>
          <cell r="B3207" t="str">
            <v>铣床碳刷</v>
          </cell>
          <cell r="D3207" t="str">
            <v>套</v>
          </cell>
          <cell r="F3207">
            <v>10</v>
          </cell>
          <cell r="G3207">
            <v>410.3</v>
          </cell>
          <cell r="I3207">
            <v>410.3</v>
          </cell>
          <cell r="J3207">
            <v>10</v>
          </cell>
          <cell r="K3207">
            <v>410.3</v>
          </cell>
          <cell r="L3207">
            <v>-0.04</v>
          </cell>
          <cell r="M3207">
            <v>410.26</v>
          </cell>
          <cell r="P3207">
            <v>0.04</v>
          </cell>
          <cell r="Q3207">
            <v>0.04</v>
          </cell>
        </row>
        <row r="3208">
          <cell r="A3208" t="str">
            <v>XL408</v>
          </cell>
          <cell r="B3208" t="str">
            <v>龙门创罗母结合子</v>
          </cell>
          <cell r="C3208" t="str">
            <v>B2010-13200/13354</v>
          </cell>
          <cell r="D3208" t="str">
            <v>套</v>
          </cell>
          <cell r="F3208">
            <v>2</v>
          </cell>
          <cell r="G3208">
            <v>2666.66</v>
          </cell>
          <cell r="I3208">
            <v>2666.66</v>
          </cell>
          <cell r="N3208">
            <v>2</v>
          </cell>
          <cell r="O3208">
            <v>2666.66</v>
          </cell>
          <cell r="Q3208">
            <v>2666.66</v>
          </cell>
        </row>
        <row r="3209">
          <cell r="A3209" t="str">
            <v>XL409</v>
          </cell>
          <cell r="B3209" t="str">
            <v>变速总成座</v>
          </cell>
          <cell r="C3209" t="str">
            <v>CD620</v>
          </cell>
          <cell r="D3209" t="str">
            <v>件</v>
          </cell>
          <cell r="F3209">
            <v>1</v>
          </cell>
          <cell r="G3209">
            <v>752.14</v>
          </cell>
          <cell r="I3209">
            <v>752.14</v>
          </cell>
          <cell r="N3209">
            <v>1</v>
          </cell>
          <cell r="O3209">
            <v>752.14</v>
          </cell>
          <cell r="Q3209">
            <v>752.14</v>
          </cell>
        </row>
        <row r="3210">
          <cell r="A3210" t="str">
            <v>XL410</v>
          </cell>
          <cell r="B3210" t="str">
            <v>主轴套</v>
          </cell>
          <cell r="C3210" t="str">
            <v>B635</v>
          </cell>
          <cell r="D3210" t="str">
            <v>套</v>
          </cell>
          <cell r="F3210">
            <v>1</v>
          </cell>
          <cell r="G3210">
            <v>1658.12</v>
          </cell>
          <cell r="I3210">
            <v>1658.12</v>
          </cell>
          <cell r="N3210">
            <v>1</v>
          </cell>
          <cell r="O3210">
            <v>1658.12</v>
          </cell>
          <cell r="Q3210">
            <v>1658.12</v>
          </cell>
        </row>
        <row r="3211">
          <cell r="A3211" t="str">
            <v>XL411</v>
          </cell>
          <cell r="B3211" t="str">
            <v>罗母座</v>
          </cell>
          <cell r="C3211" t="str">
            <v>X50A-5025</v>
          </cell>
          <cell r="D3211" t="str">
            <v>只</v>
          </cell>
          <cell r="F3211">
            <v>2</v>
          </cell>
          <cell r="G3211">
            <v>415.38</v>
          </cell>
          <cell r="H3211">
            <v>30.5</v>
          </cell>
          <cell r="I3211">
            <v>445.88</v>
          </cell>
          <cell r="J3211">
            <v>2</v>
          </cell>
          <cell r="K3211">
            <v>415.38</v>
          </cell>
          <cell r="L3211">
            <v>30.5</v>
          </cell>
          <cell r="M3211">
            <v>445.88</v>
          </cell>
        </row>
        <row r="3212">
          <cell r="A3212" t="str">
            <v>XL412</v>
          </cell>
          <cell r="B3212" t="str">
            <v>柱塞泵</v>
          </cell>
          <cell r="C3212" t="str">
            <v>X53K-1</v>
          </cell>
          <cell r="D3212" t="str">
            <v>台</v>
          </cell>
          <cell r="F3212">
            <v>9</v>
          </cell>
          <cell r="G3212">
            <v>5000.04</v>
          </cell>
          <cell r="H3212">
            <v>-512.83000000000004</v>
          </cell>
          <cell r="I3212">
            <v>4487.21</v>
          </cell>
          <cell r="J3212">
            <v>4</v>
          </cell>
          <cell r="K3212">
            <v>2222.2399999999998</v>
          </cell>
          <cell r="L3212">
            <v>94.01</v>
          </cell>
          <cell r="M3212">
            <v>2316.25</v>
          </cell>
          <cell r="N3212">
            <v>5</v>
          </cell>
          <cell r="O3212">
            <v>2777.8</v>
          </cell>
          <cell r="P3212">
            <v>-606.84</v>
          </cell>
          <cell r="Q3212">
            <v>2170.96</v>
          </cell>
        </row>
        <row r="3213">
          <cell r="A3213" t="str">
            <v>XL413</v>
          </cell>
          <cell r="B3213" t="str">
            <v>轴承座</v>
          </cell>
          <cell r="C3213" t="str">
            <v>TM618A</v>
          </cell>
          <cell r="D3213" t="str">
            <v>件</v>
          </cell>
          <cell r="F3213">
            <v>1</v>
          </cell>
          <cell r="G3213">
            <v>3846.15</v>
          </cell>
          <cell r="I3213">
            <v>3846.15</v>
          </cell>
          <cell r="J3213">
            <v>1</v>
          </cell>
          <cell r="K3213">
            <v>3846.15</v>
          </cell>
          <cell r="M3213">
            <v>3846.15</v>
          </cell>
        </row>
        <row r="3214">
          <cell r="A3214" t="str">
            <v>XL414</v>
          </cell>
          <cell r="B3214" t="str">
            <v>蜗轮</v>
          </cell>
          <cell r="C3214" t="str">
            <v>C630-6021</v>
          </cell>
          <cell r="D3214" t="str">
            <v>只</v>
          </cell>
          <cell r="F3214">
            <v>5</v>
          </cell>
          <cell r="G3214">
            <v>367.5</v>
          </cell>
          <cell r="I3214">
            <v>367.5</v>
          </cell>
          <cell r="J3214">
            <v>2</v>
          </cell>
          <cell r="K3214">
            <v>147</v>
          </cell>
          <cell r="M3214">
            <v>147</v>
          </cell>
          <cell r="N3214">
            <v>3</v>
          </cell>
          <cell r="O3214">
            <v>220.5</v>
          </cell>
          <cell r="Q3214">
            <v>220.5</v>
          </cell>
        </row>
        <row r="3215">
          <cell r="A3215" t="str">
            <v>XL415</v>
          </cell>
          <cell r="B3215" t="str">
            <v>化工泵密封圈</v>
          </cell>
          <cell r="C3215" t="str">
            <v>WB2-40</v>
          </cell>
          <cell r="D3215" t="str">
            <v>只</v>
          </cell>
          <cell r="F3215">
            <v>3</v>
          </cell>
          <cell r="G3215">
            <v>1076.9100000000001</v>
          </cell>
          <cell r="I3215">
            <v>1076.9100000000001</v>
          </cell>
          <cell r="J3215">
            <v>1</v>
          </cell>
          <cell r="K3215">
            <v>358.97</v>
          </cell>
          <cell r="M3215">
            <v>358.97</v>
          </cell>
          <cell r="N3215">
            <v>2</v>
          </cell>
          <cell r="O3215">
            <v>717.94</v>
          </cell>
          <cell r="Q3215">
            <v>717.94</v>
          </cell>
        </row>
        <row r="3216">
          <cell r="A3216" t="str">
            <v>XL416</v>
          </cell>
          <cell r="B3216" t="str">
            <v>起重电机</v>
          </cell>
          <cell r="C3216" t="str">
            <v>16KW/8级</v>
          </cell>
          <cell r="D3216" t="str">
            <v>台</v>
          </cell>
          <cell r="F3216">
            <v>2</v>
          </cell>
          <cell r="G3216">
            <v>8285.48</v>
          </cell>
          <cell r="I3216">
            <v>8285.48</v>
          </cell>
          <cell r="J3216">
            <v>2</v>
          </cell>
          <cell r="K3216">
            <v>8285.48</v>
          </cell>
          <cell r="L3216">
            <v>-0.02</v>
          </cell>
          <cell r="M3216">
            <v>8285.4599999999991</v>
          </cell>
          <cell r="P3216">
            <v>0.02</v>
          </cell>
          <cell r="Q3216">
            <v>0.02</v>
          </cell>
        </row>
        <row r="3217">
          <cell r="A3217" t="str">
            <v>XL417</v>
          </cell>
          <cell r="B3217" t="str">
            <v>刀架丝杆</v>
          </cell>
          <cell r="C3217" t="str">
            <v>C512A</v>
          </cell>
          <cell r="D3217" t="str">
            <v>根</v>
          </cell>
          <cell r="F3217">
            <v>2</v>
          </cell>
          <cell r="G3217">
            <v>1307.7</v>
          </cell>
          <cell r="I3217">
            <v>1307.7</v>
          </cell>
          <cell r="N3217">
            <v>2</v>
          </cell>
          <cell r="O3217">
            <v>1307.7</v>
          </cell>
          <cell r="Q3217">
            <v>1307.7</v>
          </cell>
        </row>
        <row r="3218">
          <cell r="A3218" t="str">
            <v>XL418</v>
          </cell>
          <cell r="B3218" t="str">
            <v>星体</v>
          </cell>
          <cell r="C3218" t="str">
            <v>B2010A-BB2-07/08</v>
          </cell>
          <cell r="D3218" t="str">
            <v>件</v>
          </cell>
          <cell r="F3218">
            <v>6</v>
          </cell>
          <cell r="G3218">
            <v>3025.62</v>
          </cell>
          <cell r="I3218">
            <v>3025.62</v>
          </cell>
          <cell r="J3218">
            <v>3</v>
          </cell>
          <cell r="K3218">
            <v>1512.81</v>
          </cell>
          <cell r="L3218">
            <v>0.01</v>
          </cell>
          <cell r="M3218">
            <v>1512.82</v>
          </cell>
          <cell r="N3218">
            <v>3</v>
          </cell>
          <cell r="O3218">
            <v>1512.81</v>
          </cell>
          <cell r="P3218">
            <v>-0.01</v>
          </cell>
          <cell r="Q3218">
            <v>1512.8</v>
          </cell>
        </row>
        <row r="3219">
          <cell r="A3219" t="str">
            <v>XL419</v>
          </cell>
          <cell r="B3219" t="str">
            <v>钢丝管</v>
          </cell>
          <cell r="C3219" t="str">
            <v>Q20</v>
          </cell>
          <cell r="D3219" t="str">
            <v>米</v>
          </cell>
          <cell r="F3219">
            <v>20</v>
          </cell>
          <cell r="G3219">
            <v>200</v>
          </cell>
          <cell r="H3219">
            <v>-52.99</v>
          </cell>
          <cell r="I3219">
            <v>147.01</v>
          </cell>
          <cell r="J3219">
            <v>10</v>
          </cell>
          <cell r="K3219">
            <v>100</v>
          </cell>
          <cell r="M3219">
            <v>100</v>
          </cell>
          <cell r="N3219">
            <v>10</v>
          </cell>
          <cell r="O3219">
            <v>100</v>
          </cell>
          <cell r="P3219">
            <v>-52.99</v>
          </cell>
          <cell r="Q3219">
            <v>47.01</v>
          </cell>
        </row>
        <row r="3220">
          <cell r="A3220" t="str">
            <v>XL420</v>
          </cell>
          <cell r="B3220" t="str">
            <v>滚柱</v>
          </cell>
          <cell r="C3220" t="str">
            <v>B2010A-BB2-18/86</v>
          </cell>
          <cell r="D3220" t="str">
            <v>件</v>
          </cell>
          <cell r="F3220">
            <v>40</v>
          </cell>
          <cell r="G3220">
            <v>1025.5999999999999</v>
          </cell>
          <cell r="I3220">
            <v>1025.5999999999999</v>
          </cell>
          <cell r="J3220">
            <v>17</v>
          </cell>
          <cell r="K3220">
            <v>435.88</v>
          </cell>
          <cell r="L3220">
            <v>0.02</v>
          </cell>
          <cell r="M3220">
            <v>435.9</v>
          </cell>
          <cell r="N3220">
            <v>23</v>
          </cell>
          <cell r="O3220">
            <v>589.72</v>
          </cell>
          <cell r="P3220">
            <v>-0.02</v>
          </cell>
          <cell r="Q3220">
            <v>589.70000000000005</v>
          </cell>
        </row>
        <row r="3221">
          <cell r="A3221" t="str">
            <v>XL421</v>
          </cell>
          <cell r="B3221" t="str">
            <v>伞齿轮</v>
          </cell>
          <cell r="C3221" t="str">
            <v>B2010-30020</v>
          </cell>
          <cell r="D3221" t="str">
            <v>件</v>
          </cell>
          <cell r="F3221">
            <v>9</v>
          </cell>
          <cell r="G3221">
            <v>3600</v>
          </cell>
          <cell r="I3221">
            <v>3600</v>
          </cell>
          <cell r="J3221">
            <v>2</v>
          </cell>
          <cell r="K3221">
            <v>800</v>
          </cell>
          <cell r="L3221">
            <v>11.4</v>
          </cell>
          <cell r="M3221">
            <v>811.4</v>
          </cell>
          <cell r="N3221">
            <v>7</v>
          </cell>
          <cell r="O3221">
            <v>2800</v>
          </cell>
          <cell r="P3221">
            <v>-11.4</v>
          </cell>
          <cell r="Q3221">
            <v>2788.6</v>
          </cell>
        </row>
        <row r="3222">
          <cell r="A3222" t="str">
            <v>XL422</v>
          </cell>
          <cell r="B3222" t="str">
            <v>伞齿轮</v>
          </cell>
          <cell r="C3222" t="str">
            <v>B2010-30018</v>
          </cell>
          <cell r="D3222" t="str">
            <v>只</v>
          </cell>
          <cell r="F3222">
            <v>7</v>
          </cell>
          <cell r="G3222">
            <v>1974.35</v>
          </cell>
          <cell r="I3222">
            <v>1974.35</v>
          </cell>
          <cell r="N3222">
            <v>7</v>
          </cell>
          <cell r="O3222">
            <v>1974.35</v>
          </cell>
          <cell r="Q3222">
            <v>1974.35</v>
          </cell>
        </row>
        <row r="3223">
          <cell r="A3223" t="str">
            <v>XL423</v>
          </cell>
          <cell r="B3223" t="str">
            <v>(结合子.伞齿轮)螺母</v>
          </cell>
          <cell r="C3223" t="str">
            <v>30025/27/18</v>
          </cell>
          <cell r="D3223" t="str">
            <v>件</v>
          </cell>
          <cell r="F3223">
            <v>5</v>
          </cell>
          <cell r="G3223">
            <v>5384.6</v>
          </cell>
          <cell r="I3223">
            <v>5384.6</v>
          </cell>
          <cell r="J3223">
            <v>1</v>
          </cell>
          <cell r="K3223">
            <v>1076.92</v>
          </cell>
          <cell r="M3223">
            <v>1076.92</v>
          </cell>
          <cell r="N3223">
            <v>4</v>
          </cell>
          <cell r="O3223">
            <v>4307.68</v>
          </cell>
          <cell r="Q3223">
            <v>4307.68</v>
          </cell>
        </row>
        <row r="3224">
          <cell r="A3224" t="str">
            <v>XL424</v>
          </cell>
          <cell r="B3224" t="str">
            <v>三位四通换位阀</v>
          </cell>
          <cell r="D3224" t="str">
            <v>只</v>
          </cell>
          <cell r="F3224">
            <v>1</v>
          </cell>
          <cell r="G3224">
            <v>393.16</v>
          </cell>
          <cell r="I3224">
            <v>393.16</v>
          </cell>
          <cell r="J3224">
            <v>1</v>
          </cell>
          <cell r="K3224">
            <v>393.16</v>
          </cell>
          <cell r="M3224">
            <v>393.16</v>
          </cell>
        </row>
        <row r="3225">
          <cell r="A3225" t="str">
            <v>XL425</v>
          </cell>
          <cell r="B3225" t="str">
            <v>起动摩擦盘钢带</v>
          </cell>
          <cell r="C3225" t="str">
            <v>C61100</v>
          </cell>
          <cell r="D3225" t="str">
            <v>套</v>
          </cell>
          <cell r="F3225">
            <v>3</v>
          </cell>
          <cell r="G3225">
            <v>240</v>
          </cell>
          <cell r="H3225">
            <v>2369.91</v>
          </cell>
          <cell r="I3225">
            <v>2609.91</v>
          </cell>
          <cell r="J3225">
            <v>3</v>
          </cell>
          <cell r="K3225">
            <v>240</v>
          </cell>
          <cell r="L3225">
            <v>3554.87</v>
          </cell>
          <cell r="M3225">
            <v>3794.87</v>
          </cell>
          <cell r="P3225">
            <v>-1184.96</v>
          </cell>
          <cell r="Q3225">
            <v>-1184.96</v>
          </cell>
        </row>
        <row r="3226">
          <cell r="A3226" t="str">
            <v>XL426</v>
          </cell>
          <cell r="B3226" t="str">
            <v>空压机连杆</v>
          </cell>
          <cell r="C3226" t="str">
            <v>3L-10/8</v>
          </cell>
          <cell r="D3226" t="str">
            <v>只</v>
          </cell>
          <cell r="F3226">
            <v>1</v>
          </cell>
          <cell r="G3226">
            <v>666.67</v>
          </cell>
          <cell r="I3226">
            <v>666.67</v>
          </cell>
          <cell r="J3226">
            <v>1</v>
          </cell>
          <cell r="K3226">
            <v>666.67</v>
          </cell>
          <cell r="M3226">
            <v>666.67</v>
          </cell>
        </row>
        <row r="3227">
          <cell r="A3227" t="str">
            <v>XL427</v>
          </cell>
          <cell r="B3227" t="str">
            <v>空压机曲轴箱</v>
          </cell>
          <cell r="C3227" t="str">
            <v>3L</v>
          </cell>
          <cell r="D3227" t="str">
            <v>只</v>
          </cell>
          <cell r="F3227">
            <v>1</v>
          </cell>
          <cell r="G3227">
            <v>7692.3</v>
          </cell>
          <cell r="I3227">
            <v>7692.3</v>
          </cell>
          <cell r="J3227">
            <v>1</v>
          </cell>
          <cell r="K3227">
            <v>7692.3</v>
          </cell>
          <cell r="L3227">
            <v>0.01</v>
          </cell>
          <cell r="M3227">
            <v>7692.31</v>
          </cell>
          <cell r="P3227">
            <v>-0.01</v>
          </cell>
          <cell r="Q3227">
            <v>-0.01</v>
          </cell>
        </row>
        <row r="3228">
          <cell r="A3228" t="str">
            <v>XL428</v>
          </cell>
          <cell r="B3228" t="str">
            <v>空压机轴瓦</v>
          </cell>
          <cell r="D3228" t="str">
            <v>付</v>
          </cell>
          <cell r="F3228">
            <v>2</v>
          </cell>
          <cell r="G3228">
            <v>111.12</v>
          </cell>
          <cell r="I3228">
            <v>111.12</v>
          </cell>
          <cell r="J3228">
            <v>2</v>
          </cell>
          <cell r="K3228">
            <v>111.12</v>
          </cell>
          <cell r="L3228">
            <v>-0.01</v>
          </cell>
          <cell r="M3228">
            <v>111.11</v>
          </cell>
          <cell r="P3228">
            <v>0.01</v>
          </cell>
          <cell r="Q3228">
            <v>0.01</v>
          </cell>
        </row>
        <row r="3229">
          <cell r="A3229" t="str">
            <v>XL429</v>
          </cell>
          <cell r="B3229" t="str">
            <v>空压机活塞环</v>
          </cell>
          <cell r="D3229" t="str">
            <v>套</v>
          </cell>
          <cell r="F3229">
            <v>5</v>
          </cell>
          <cell r="G3229">
            <v>393.15</v>
          </cell>
          <cell r="I3229">
            <v>393.15</v>
          </cell>
          <cell r="J3229">
            <v>3</v>
          </cell>
          <cell r="K3229">
            <v>235.89</v>
          </cell>
          <cell r="M3229">
            <v>235.89</v>
          </cell>
          <cell r="N3229">
            <v>2</v>
          </cell>
          <cell r="O3229">
            <v>157.26</v>
          </cell>
          <cell r="Q3229">
            <v>157.26</v>
          </cell>
        </row>
        <row r="3230">
          <cell r="A3230" t="str">
            <v>XL430</v>
          </cell>
          <cell r="B3230" t="str">
            <v>空压机十字头</v>
          </cell>
          <cell r="D3230" t="str">
            <v>件</v>
          </cell>
          <cell r="F3230">
            <v>2</v>
          </cell>
          <cell r="G3230">
            <v>453</v>
          </cell>
          <cell r="I3230">
            <v>453</v>
          </cell>
          <cell r="J3230">
            <v>2</v>
          </cell>
          <cell r="K3230">
            <v>453</v>
          </cell>
          <cell r="L3230">
            <v>-0.01</v>
          </cell>
          <cell r="M3230">
            <v>452.99</v>
          </cell>
          <cell r="P3230">
            <v>0.01</v>
          </cell>
          <cell r="Q3230">
            <v>0.01</v>
          </cell>
        </row>
        <row r="3231">
          <cell r="A3231" t="str">
            <v>XL431</v>
          </cell>
          <cell r="B3231" t="str">
            <v>空压机十字头肖</v>
          </cell>
          <cell r="D3231" t="str">
            <v>件</v>
          </cell>
          <cell r="F3231">
            <v>2</v>
          </cell>
          <cell r="G3231">
            <v>99.14</v>
          </cell>
          <cell r="I3231">
            <v>99.14</v>
          </cell>
          <cell r="J3231">
            <v>2</v>
          </cell>
          <cell r="K3231">
            <v>99.14</v>
          </cell>
          <cell r="L3231">
            <v>0.01</v>
          </cell>
          <cell r="M3231">
            <v>99.15</v>
          </cell>
          <cell r="P3231">
            <v>-0.01</v>
          </cell>
          <cell r="Q3231">
            <v>-0.01</v>
          </cell>
        </row>
        <row r="3232">
          <cell r="A3232" t="str">
            <v>XL432</v>
          </cell>
          <cell r="B3232" t="str">
            <v>罗母</v>
          </cell>
          <cell r="C3232" t="str">
            <v>X53T-739-6-6-3</v>
          </cell>
          <cell r="D3232" t="str">
            <v>只</v>
          </cell>
          <cell r="F3232">
            <v>2</v>
          </cell>
          <cell r="G3232">
            <v>415.38</v>
          </cell>
          <cell r="I3232">
            <v>415.38</v>
          </cell>
          <cell r="J3232">
            <v>1</v>
          </cell>
          <cell r="K3232">
            <v>207.69</v>
          </cell>
          <cell r="M3232">
            <v>207.69</v>
          </cell>
          <cell r="N3232">
            <v>1</v>
          </cell>
          <cell r="O3232">
            <v>207.69</v>
          </cell>
          <cell r="Q3232">
            <v>207.69</v>
          </cell>
        </row>
        <row r="3233">
          <cell r="A3233" t="str">
            <v>XL433</v>
          </cell>
          <cell r="B3233" t="str">
            <v>丝杆</v>
          </cell>
          <cell r="C3233" t="str">
            <v>X53T-739-6-6-3</v>
          </cell>
          <cell r="D3233" t="str">
            <v>根</v>
          </cell>
          <cell r="F3233">
            <v>2</v>
          </cell>
          <cell r="G3233">
            <v>692.3</v>
          </cell>
          <cell r="H3233">
            <v>0.01</v>
          </cell>
          <cell r="I3233">
            <v>692.31</v>
          </cell>
          <cell r="J3233">
            <v>1</v>
          </cell>
          <cell r="K3233">
            <v>346.15</v>
          </cell>
          <cell r="M3233">
            <v>346.15</v>
          </cell>
          <cell r="N3233">
            <v>1</v>
          </cell>
          <cell r="O3233">
            <v>346.15</v>
          </cell>
          <cell r="P3233">
            <v>0.01</v>
          </cell>
          <cell r="Q3233">
            <v>346.16</v>
          </cell>
        </row>
        <row r="3234">
          <cell r="A3234" t="str">
            <v>XL434</v>
          </cell>
          <cell r="B3234" t="str">
            <v>丝杆</v>
          </cell>
          <cell r="C3234" t="str">
            <v>X50A-B-3091F</v>
          </cell>
          <cell r="D3234" t="str">
            <v>根</v>
          </cell>
          <cell r="F3234">
            <v>4</v>
          </cell>
          <cell r="G3234">
            <v>923.08</v>
          </cell>
          <cell r="H3234">
            <v>25.64</v>
          </cell>
          <cell r="I3234">
            <v>948.72</v>
          </cell>
          <cell r="J3234">
            <v>2</v>
          </cell>
          <cell r="K3234">
            <v>461.54</v>
          </cell>
          <cell r="L3234">
            <v>12.82</v>
          </cell>
          <cell r="M3234">
            <v>474.36</v>
          </cell>
          <cell r="N3234">
            <v>2</v>
          </cell>
          <cell r="O3234">
            <v>461.54</v>
          </cell>
          <cell r="P3234">
            <v>12.82</v>
          </cell>
          <cell r="Q3234">
            <v>474.36</v>
          </cell>
        </row>
        <row r="3235">
          <cell r="A3235" t="str">
            <v>XL435</v>
          </cell>
          <cell r="B3235" t="str">
            <v>罗母</v>
          </cell>
          <cell r="C3235" t="str">
            <v>X50A-B-5090</v>
          </cell>
          <cell r="D3235" t="str">
            <v>只</v>
          </cell>
          <cell r="F3235">
            <v>4</v>
          </cell>
          <cell r="G3235">
            <v>413.68</v>
          </cell>
          <cell r="H3235">
            <v>-1.71</v>
          </cell>
          <cell r="I3235">
            <v>411.97</v>
          </cell>
          <cell r="J3235">
            <v>1</v>
          </cell>
          <cell r="K3235">
            <v>103.42</v>
          </cell>
          <cell r="L3235">
            <v>-0.43</v>
          </cell>
          <cell r="M3235">
            <v>102.99</v>
          </cell>
          <cell r="N3235">
            <v>3</v>
          </cell>
          <cell r="O3235">
            <v>310.26</v>
          </cell>
          <cell r="P3235">
            <v>-1.28</v>
          </cell>
          <cell r="Q3235">
            <v>308.98</v>
          </cell>
        </row>
        <row r="3236">
          <cell r="A3236" t="str">
            <v>XL436</v>
          </cell>
          <cell r="B3236" t="str">
            <v>伞齿轮</v>
          </cell>
          <cell r="C3236" t="str">
            <v>X5032718213</v>
          </cell>
          <cell r="D3236" t="str">
            <v>只</v>
          </cell>
          <cell r="F3236">
            <v>15</v>
          </cell>
          <cell r="G3236">
            <v>1551.3</v>
          </cell>
          <cell r="H3236">
            <v>-441.9</v>
          </cell>
          <cell r="I3236">
            <v>1109.4000000000001</v>
          </cell>
          <cell r="N3236">
            <v>15</v>
          </cell>
          <cell r="O3236">
            <v>1551.3</v>
          </cell>
          <cell r="P3236">
            <v>-441.9</v>
          </cell>
          <cell r="Q3236">
            <v>1109.4000000000001</v>
          </cell>
        </row>
        <row r="3237">
          <cell r="A3237" t="str">
            <v>XL437</v>
          </cell>
          <cell r="B3237" t="str">
            <v>钢珠</v>
          </cell>
          <cell r="D3237" t="str">
            <v>只</v>
          </cell>
          <cell r="F3237">
            <v>100</v>
          </cell>
          <cell r="G3237">
            <v>4</v>
          </cell>
          <cell r="I3237">
            <v>4</v>
          </cell>
          <cell r="N3237">
            <v>100</v>
          </cell>
          <cell r="O3237">
            <v>4</v>
          </cell>
          <cell r="Q3237">
            <v>4</v>
          </cell>
        </row>
        <row r="3238">
          <cell r="A3238" t="str">
            <v>XL438</v>
          </cell>
          <cell r="B3238" t="str">
            <v>防护罩(刀架总成)</v>
          </cell>
          <cell r="D3238" t="str">
            <v>件</v>
          </cell>
          <cell r="F3238">
            <v>1</v>
          </cell>
          <cell r="G3238">
            <v>1538.46</v>
          </cell>
          <cell r="I3238">
            <v>1538.46</v>
          </cell>
          <cell r="J3238">
            <v>1</v>
          </cell>
          <cell r="K3238">
            <v>1538.46</v>
          </cell>
          <cell r="M3238">
            <v>1538.46</v>
          </cell>
        </row>
        <row r="3239">
          <cell r="A3239" t="str">
            <v>XL439</v>
          </cell>
          <cell r="B3239" t="str">
            <v>高压油管</v>
          </cell>
          <cell r="D3239" t="str">
            <v>20M3</v>
          </cell>
          <cell r="F3239">
            <v>1</v>
          </cell>
          <cell r="G3239">
            <v>351.28</v>
          </cell>
          <cell r="I3239">
            <v>351.28</v>
          </cell>
          <cell r="J3239">
            <v>1</v>
          </cell>
          <cell r="K3239">
            <v>351.28</v>
          </cell>
          <cell r="M3239">
            <v>351.28</v>
          </cell>
        </row>
        <row r="3240">
          <cell r="A3240" t="str">
            <v>XL442</v>
          </cell>
          <cell r="B3240" t="str">
            <v>空气滤清</v>
          </cell>
          <cell r="C3240" t="str">
            <v>C3-K</v>
          </cell>
          <cell r="D3240" t="str">
            <v>只</v>
          </cell>
          <cell r="F3240">
            <v>5</v>
          </cell>
          <cell r="G3240">
            <v>119.65</v>
          </cell>
          <cell r="H3240">
            <v>0.01</v>
          </cell>
          <cell r="I3240">
            <v>119.66</v>
          </cell>
          <cell r="N3240">
            <v>5</v>
          </cell>
          <cell r="O3240">
            <v>119.65</v>
          </cell>
          <cell r="P3240">
            <v>0.01</v>
          </cell>
          <cell r="Q3240">
            <v>119.66</v>
          </cell>
        </row>
        <row r="3241">
          <cell r="A3241" t="str">
            <v>XL443</v>
          </cell>
          <cell r="B3241" t="str">
            <v>起动机</v>
          </cell>
          <cell r="C3241" t="str">
            <v>QD1315A</v>
          </cell>
          <cell r="D3241" t="str">
            <v>台</v>
          </cell>
          <cell r="F3241">
            <v>1</v>
          </cell>
          <cell r="G3241">
            <v>244.44</v>
          </cell>
          <cell r="I3241">
            <v>244.44</v>
          </cell>
          <cell r="J3241">
            <v>1</v>
          </cell>
          <cell r="K3241">
            <v>244.44</v>
          </cell>
          <cell r="M3241">
            <v>244.44</v>
          </cell>
        </row>
        <row r="3242">
          <cell r="A3242" t="str">
            <v>XL444</v>
          </cell>
          <cell r="B3242" t="str">
            <v>机油滤清</v>
          </cell>
          <cell r="C3242" t="str">
            <v>C3-K</v>
          </cell>
          <cell r="D3242" t="str">
            <v>只</v>
          </cell>
          <cell r="F3242">
            <v>5</v>
          </cell>
          <cell r="G3242">
            <v>34.200000000000003</v>
          </cell>
          <cell r="H3242">
            <v>-0.01</v>
          </cell>
          <cell r="I3242">
            <v>34.19</v>
          </cell>
          <cell r="N3242">
            <v>5</v>
          </cell>
          <cell r="O3242">
            <v>34.200000000000003</v>
          </cell>
          <cell r="P3242">
            <v>-0.01</v>
          </cell>
          <cell r="Q3242">
            <v>34.19</v>
          </cell>
        </row>
        <row r="3243">
          <cell r="A3243" t="str">
            <v>XL445</v>
          </cell>
          <cell r="B3243" t="str">
            <v>刹车总成</v>
          </cell>
          <cell r="C3243" t="str">
            <v>15T</v>
          </cell>
          <cell r="D3243" t="str">
            <v>套</v>
          </cell>
          <cell r="F3243">
            <v>2</v>
          </cell>
          <cell r="G3243">
            <v>827.36</v>
          </cell>
          <cell r="I3243">
            <v>827.36</v>
          </cell>
          <cell r="J3243">
            <v>2</v>
          </cell>
          <cell r="K3243">
            <v>827.36</v>
          </cell>
          <cell r="M3243">
            <v>827.36</v>
          </cell>
        </row>
        <row r="3244">
          <cell r="A3244" t="str">
            <v>XL446</v>
          </cell>
          <cell r="B3244" t="str">
            <v>三联齿轮</v>
          </cell>
          <cell r="C3244" t="str">
            <v>CA630-2054</v>
          </cell>
          <cell r="D3244" t="str">
            <v>只</v>
          </cell>
          <cell r="F3244">
            <v>4</v>
          </cell>
          <cell r="G3244">
            <v>1179.48</v>
          </cell>
          <cell r="I3244">
            <v>1179.48</v>
          </cell>
          <cell r="J3244">
            <v>2</v>
          </cell>
          <cell r="K3244">
            <v>589.74</v>
          </cell>
          <cell r="L3244">
            <v>-105.98</v>
          </cell>
          <cell r="M3244">
            <v>483.76</v>
          </cell>
          <cell r="N3244">
            <v>2</v>
          </cell>
          <cell r="O3244">
            <v>589.74</v>
          </cell>
          <cell r="P3244">
            <v>105.98</v>
          </cell>
          <cell r="Q3244">
            <v>695.72</v>
          </cell>
        </row>
        <row r="3245">
          <cell r="A3245" t="str">
            <v>XL447</v>
          </cell>
          <cell r="B3245" t="str">
            <v>X5032齿轮</v>
          </cell>
          <cell r="C3245" t="str">
            <v>埠蚌</v>
          </cell>
          <cell r="D3245" t="str">
            <v>只</v>
          </cell>
          <cell r="F3245">
            <v>4</v>
          </cell>
          <cell r="G3245">
            <v>1196.5999999999999</v>
          </cell>
          <cell r="I3245">
            <v>1196.5999999999999</v>
          </cell>
          <cell r="N3245">
            <v>4</v>
          </cell>
          <cell r="O3245">
            <v>1196.5999999999999</v>
          </cell>
          <cell r="Q3245">
            <v>1196.5999999999999</v>
          </cell>
        </row>
        <row r="3246">
          <cell r="A3246" t="str">
            <v>XL448</v>
          </cell>
          <cell r="B3246" t="str">
            <v>弧形螺旋齿轮</v>
          </cell>
          <cell r="C3246" t="str">
            <v>YM31125</v>
          </cell>
          <cell r="D3246" t="str">
            <v>套</v>
          </cell>
          <cell r="F3246">
            <v>4</v>
          </cell>
          <cell r="G3246">
            <v>18803.400000000001</v>
          </cell>
          <cell r="H3246">
            <v>0.02</v>
          </cell>
          <cell r="I3246">
            <v>18803.419999999998</v>
          </cell>
          <cell r="J3246">
            <v>1</v>
          </cell>
          <cell r="K3246">
            <v>4700.8500000000004</v>
          </cell>
          <cell r="M3246">
            <v>4700.8500000000004</v>
          </cell>
          <cell r="N3246">
            <v>3</v>
          </cell>
          <cell r="O3246">
            <v>14102.55</v>
          </cell>
          <cell r="P3246">
            <v>0.02</v>
          </cell>
          <cell r="Q3246">
            <v>14102.57</v>
          </cell>
        </row>
        <row r="3247">
          <cell r="A3247" t="str">
            <v>XL449</v>
          </cell>
          <cell r="B3247" t="str">
            <v>元滑块</v>
          </cell>
          <cell r="C3247" t="str">
            <v>B665/5103</v>
          </cell>
          <cell r="D3247" t="str">
            <v>只</v>
          </cell>
          <cell r="F3247">
            <v>2</v>
          </cell>
          <cell r="G3247">
            <v>230.76</v>
          </cell>
          <cell r="I3247">
            <v>230.76</v>
          </cell>
          <cell r="N3247">
            <v>2</v>
          </cell>
          <cell r="O3247">
            <v>230.76</v>
          </cell>
          <cell r="Q3247">
            <v>230.76</v>
          </cell>
        </row>
        <row r="3248">
          <cell r="A3248" t="str">
            <v>XL450</v>
          </cell>
          <cell r="B3248" t="str">
            <v>方滑块</v>
          </cell>
          <cell r="C3248" t="str">
            <v>B665/5206</v>
          </cell>
          <cell r="D3248" t="str">
            <v>只</v>
          </cell>
          <cell r="F3248">
            <v>2</v>
          </cell>
          <cell r="G3248">
            <v>179.48</v>
          </cell>
          <cell r="I3248">
            <v>179.48</v>
          </cell>
          <cell r="N3248">
            <v>2</v>
          </cell>
          <cell r="O3248">
            <v>179.48</v>
          </cell>
          <cell r="Q3248">
            <v>179.48</v>
          </cell>
        </row>
        <row r="3249">
          <cell r="A3249" t="str">
            <v>XL451</v>
          </cell>
          <cell r="B3249" t="str">
            <v>分度盘</v>
          </cell>
          <cell r="C3249" t="str">
            <v>M6425</v>
          </cell>
          <cell r="D3249" t="str">
            <v>套</v>
          </cell>
          <cell r="F3249">
            <v>1</v>
          </cell>
          <cell r="G3249">
            <v>2393.16</v>
          </cell>
          <cell r="I3249">
            <v>2393.16</v>
          </cell>
          <cell r="J3249">
            <v>1</v>
          </cell>
          <cell r="K3249">
            <v>2393.16</v>
          </cell>
          <cell r="M3249">
            <v>2393.16</v>
          </cell>
        </row>
        <row r="3250">
          <cell r="A3250" t="str">
            <v>XL452</v>
          </cell>
          <cell r="B3250" t="str">
            <v>滚珠丝杆</v>
          </cell>
          <cell r="C3250" t="str">
            <v>XA5032K/2636E</v>
          </cell>
          <cell r="D3250" t="str">
            <v>只</v>
          </cell>
          <cell r="F3250">
            <v>1</v>
          </cell>
          <cell r="G3250">
            <v>3760.68</v>
          </cell>
          <cell r="I3250">
            <v>3760.68</v>
          </cell>
          <cell r="J3250">
            <v>1</v>
          </cell>
          <cell r="K3250">
            <v>3760.68</v>
          </cell>
          <cell r="M3250">
            <v>3760.68</v>
          </cell>
        </row>
        <row r="3251">
          <cell r="A3251" t="str">
            <v>XL453</v>
          </cell>
          <cell r="B3251" t="str">
            <v>XA5032滚珠丝杆</v>
          </cell>
          <cell r="C3251" t="str">
            <v>L365F</v>
          </cell>
          <cell r="D3251" t="str">
            <v>只</v>
          </cell>
          <cell r="F3251">
            <v>1</v>
          </cell>
          <cell r="G3251">
            <v>897.44</v>
          </cell>
          <cell r="I3251">
            <v>897.44</v>
          </cell>
          <cell r="J3251">
            <v>1</v>
          </cell>
          <cell r="K3251">
            <v>897.44</v>
          </cell>
          <cell r="M3251">
            <v>897.44</v>
          </cell>
        </row>
        <row r="3252">
          <cell r="A3252" t="str">
            <v>XL454</v>
          </cell>
          <cell r="B3252" t="str">
            <v>转向座</v>
          </cell>
          <cell r="C3252" t="str">
            <v>5T</v>
          </cell>
          <cell r="D3252" t="str">
            <v>只</v>
          </cell>
          <cell r="F3252">
            <v>8</v>
          </cell>
          <cell r="G3252">
            <v>820.48</v>
          </cell>
          <cell r="H3252">
            <v>0.02</v>
          </cell>
          <cell r="I3252">
            <v>820.5</v>
          </cell>
          <cell r="J3252">
            <v>1</v>
          </cell>
          <cell r="K3252">
            <v>102.56</v>
          </cell>
          <cell r="L3252">
            <v>-3.2</v>
          </cell>
          <cell r="M3252">
            <v>99.36</v>
          </cell>
          <cell r="N3252">
            <v>7</v>
          </cell>
          <cell r="O3252">
            <v>717.92</v>
          </cell>
          <cell r="P3252">
            <v>3.22</v>
          </cell>
          <cell r="Q3252">
            <v>721.14</v>
          </cell>
        </row>
        <row r="3253">
          <cell r="A3253" t="str">
            <v>XL455</v>
          </cell>
          <cell r="B3253" t="str">
            <v>冷却管</v>
          </cell>
          <cell r="D3253" t="str">
            <v>根</v>
          </cell>
          <cell r="F3253">
            <v>10</v>
          </cell>
          <cell r="G3253">
            <v>299.10000000000002</v>
          </cell>
          <cell r="H3253">
            <v>0.05</v>
          </cell>
          <cell r="I3253">
            <v>299.14999999999998</v>
          </cell>
          <cell r="J3253">
            <v>6</v>
          </cell>
          <cell r="K3253">
            <v>179.46</v>
          </cell>
          <cell r="L3253">
            <v>0.03</v>
          </cell>
          <cell r="M3253">
            <v>179.49</v>
          </cell>
          <cell r="N3253">
            <v>4</v>
          </cell>
          <cell r="O3253">
            <v>119.64</v>
          </cell>
          <cell r="P3253">
            <v>0.02</v>
          </cell>
          <cell r="Q3253">
            <v>119.66</v>
          </cell>
        </row>
        <row r="3254">
          <cell r="A3254" t="str">
            <v>XL456</v>
          </cell>
          <cell r="B3254" t="str">
            <v>车床罗母</v>
          </cell>
          <cell r="C3254" t="str">
            <v>C6163/2022</v>
          </cell>
          <cell r="D3254" t="str">
            <v>只</v>
          </cell>
          <cell r="F3254">
            <v>24</v>
          </cell>
          <cell r="G3254">
            <v>1066.56</v>
          </cell>
          <cell r="H3254">
            <v>0.02</v>
          </cell>
          <cell r="I3254">
            <v>1066.58</v>
          </cell>
          <cell r="J3254">
            <v>2</v>
          </cell>
          <cell r="K3254">
            <v>88.88</v>
          </cell>
          <cell r="M3254">
            <v>88.88</v>
          </cell>
          <cell r="N3254">
            <v>22</v>
          </cell>
          <cell r="O3254">
            <v>977.68</v>
          </cell>
          <cell r="P3254">
            <v>0.02</v>
          </cell>
          <cell r="Q3254">
            <v>977.7</v>
          </cell>
        </row>
        <row r="3255">
          <cell r="A3255" t="str">
            <v>XL457</v>
          </cell>
          <cell r="B3255" t="str">
            <v>园筒</v>
          </cell>
          <cell r="C3255" t="str">
            <v>C6163/2025</v>
          </cell>
          <cell r="D3255" t="str">
            <v>只</v>
          </cell>
          <cell r="F3255">
            <v>12</v>
          </cell>
          <cell r="G3255">
            <v>2738.4</v>
          </cell>
          <cell r="H3255">
            <v>0.01</v>
          </cell>
          <cell r="I3255">
            <v>2738.41</v>
          </cell>
          <cell r="N3255">
            <v>12</v>
          </cell>
          <cell r="O3255">
            <v>2738.4</v>
          </cell>
          <cell r="P3255">
            <v>0.01</v>
          </cell>
          <cell r="Q3255">
            <v>2738.41</v>
          </cell>
        </row>
        <row r="3256">
          <cell r="A3256" t="str">
            <v>XL458</v>
          </cell>
          <cell r="B3256" t="str">
            <v>连杆轴罗母</v>
          </cell>
          <cell r="C3256" t="str">
            <v>10M3</v>
          </cell>
          <cell r="D3256" t="str">
            <v>只</v>
          </cell>
          <cell r="F3256">
            <v>5</v>
          </cell>
          <cell r="G3256">
            <v>534.20000000000005</v>
          </cell>
          <cell r="I3256">
            <v>534.20000000000005</v>
          </cell>
          <cell r="J3256">
            <v>3</v>
          </cell>
          <cell r="K3256">
            <v>320.52</v>
          </cell>
          <cell r="M3256">
            <v>320.52</v>
          </cell>
          <cell r="N3256">
            <v>2</v>
          </cell>
          <cell r="O3256">
            <v>213.68</v>
          </cell>
          <cell r="Q3256">
            <v>213.68</v>
          </cell>
        </row>
        <row r="3257">
          <cell r="A3257" t="str">
            <v>XL459</v>
          </cell>
          <cell r="B3257" t="str">
            <v>齿轮</v>
          </cell>
          <cell r="C3257" t="str">
            <v>X6142A-7211</v>
          </cell>
          <cell r="D3257" t="str">
            <v>只</v>
          </cell>
          <cell r="F3257">
            <v>1</v>
          </cell>
          <cell r="G3257">
            <v>403.42</v>
          </cell>
          <cell r="I3257">
            <v>403.42</v>
          </cell>
          <cell r="N3257">
            <v>1</v>
          </cell>
          <cell r="O3257">
            <v>403.42</v>
          </cell>
          <cell r="Q3257">
            <v>403.42</v>
          </cell>
        </row>
        <row r="3258">
          <cell r="A3258" t="str">
            <v>XL460</v>
          </cell>
          <cell r="B3258" t="str">
            <v>空压机减荷阀</v>
          </cell>
          <cell r="C3258" t="str">
            <v>6M3</v>
          </cell>
          <cell r="D3258" t="str">
            <v>只</v>
          </cell>
          <cell r="F3258">
            <v>1</v>
          </cell>
          <cell r="G3258">
            <v>358.97</v>
          </cell>
          <cell r="I3258">
            <v>358.97</v>
          </cell>
          <cell r="J3258">
            <v>1</v>
          </cell>
          <cell r="K3258">
            <v>358.97</v>
          </cell>
          <cell r="L3258">
            <v>-85.47</v>
          </cell>
          <cell r="M3258">
            <v>273.5</v>
          </cell>
          <cell r="P3258">
            <v>85.47</v>
          </cell>
          <cell r="Q3258">
            <v>85.47</v>
          </cell>
        </row>
        <row r="3259">
          <cell r="A3259" t="str">
            <v>XL461</v>
          </cell>
          <cell r="B3259" t="str">
            <v>10T齿轮箱总成</v>
          </cell>
          <cell r="D3259" t="str">
            <v>套</v>
          </cell>
          <cell r="F3259">
            <v>1</v>
          </cell>
          <cell r="G3259">
            <v>7179.49</v>
          </cell>
          <cell r="I3259">
            <v>7179.49</v>
          </cell>
          <cell r="J3259">
            <v>1</v>
          </cell>
          <cell r="K3259">
            <v>7179.49</v>
          </cell>
          <cell r="M3259">
            <v>7179.49</v>
          </cell>
        </row>
        <row r="3260">
          <cell r="A3260" t="str">
            <v>XL462</v>
          </cell>
          <cell r="B3260" t="str">
            <v>楔合子</v>
          </cell>
          <cell r="C3260" t="str">
            <v>XA5032</v>
          </cell>
          <cell r="D3260" t="str">
            <v>只</v>
          </cell>
          <cell r="F3260">
            <v>6</v>
          </cell>
          <cell r="G3260">
            <v>538.44000000000005</v>
          </cell>
          <cell r="I3260">
            <v>538.44000000000005</v>
          </cell>
          <cell r="J3260">
            <v>4</v>
          </cell>
          <cell r="K3260">
            <v>358.96</v>
          </cell>
          <cell r="L3260">
            <v>0.01</v>
          </cell>
          <cell r="M3260">
            <v>358.97</v>
          </cell>
          <cell r="N3260">
            <v>2</v>
          </cell>
          <cell r="O3260">
            <v>179.48</v>
          </cell>
          <cell r="P3260">
            <v>-0.01</v>
          </cell>
          <cell r="Q3260">
            <v>179.47</v>
          </cell>
        </row>
        <row r="3261">
          <cell r="A3261" t="str">
            <v>XL463</v>
          </cell>
          <cell r="B3261" t="str">
            <v>罗母</v>
          </cell>
          <cell r="C3261" t="str">
            <v>XA5032</v>
          </cell>
          <cell r="D3261" t="str">
            <v>只</v>
          </cell>
          <cell r="F3261">
            <v>6</v>
          </cell>
          <cell r="G3261">
            <v>276.89999999999998</v>
          </cell>
          <cell r="I3261">
            <v>276.89999999999998</v>
          </cell>
          <cell r="N3261">
            <v>6</v>
          </cell>
          <cell r="O3261">
            <v>276.89999999999998</v>
          </cell>
          <cell r="Q3261">
            <v>276.89999999999998</v>
          </cell>
        </row>
        <row r="3262">
          <cell r="A3262" t="str">
            <v>XL464</v>
          </cell>
          <cell r="B3262" t="str">
            <v>齿轮</v>
          </cell>
          <cell r="C3262" t="str">
            <v>CD6140A-27756</v>
          </cell>
          <cell r="D3262" t="str">
            <v>只</v>
          </cell>
          <cell r="F3262">
            <v>2</v>
          </cell>
          <cell r="G3262">
            <v>273.5</v>
          </cell>
          <cell r="I3262">
            <v>273.5</v>
          </cell>
          <cell r="N3262">
            <v>2</v>
          </cell>
          <cell r="O3262">
            <v>273.5</v>
          </cell>
          <cell r="Q3262">
            <v>273.5</v>
          </cell>
        </row>
        <row r="3263">
          <cell r="A3263" t="str">
            <v>XL465</v>
          </cell>
          <cell r="B3263" t="str">
            <v>支架</v>
          </cell>
          <cell r="C3263" t="str">
            <v>X53K</v>
          </cell>
          <cell r="D3263" t="str">
            <v>套</v>
          </cell>
          <cell r="F3263">
            <v>2</v>
          </cell>
          <cell r="G3263">
            <v>553.84</v>
          </cell>
          <cell r="H3263">
            <v>-11.96</v>
          </cell>
          <cell r="I3263">
            <v>541.88</v>
          </cell>
          <cell r="N3263">
            <v>2</v>
          </cell>
          <cell r="O3263">
            <v>553.84</v>
          </cell>
          <cell r="P3263">
            <v>-11.96</v>
          </cell>
          <cell r="Q3263">
            <v>541.88</v>
          </cell>
        </row>
        <row r="3264">
          <cell r="A3264" t="str">
            <v>XL466</v>
          </cell>
          <cell r="B3264" t="str">
            <v>20T行车配套另件</v>
          </cell>
          <cell r="D3264" t="str">
            <v>套</v>
          </cell>
          <cell r="F3264">
            <v>1</v>
          </cell>
          <cell r="G3264">
            <v>341.88</v>
          </cell>
          <cell r="I3264">
            <v>341.88</v>
          </cell>
          <cell r="J3264">
            <v>1</v>
          </cell>
          <cell r="K3264">
            <v>341.88</v>
          </cell>
          <cell r="M3264">
            <v>341.88</v>
          </cell>
        </row>
        <row r="3265">
          <cell r="A3265" t="str">
            <v>XL467</v>
          </cell>
          <cell r="B3265" t="str">
            <v>X5032横向丝杆托架</v>
          </cell>
          <cell r="D3265" t="str">
            <v>套</v>
          </cell>
          <cell r="F3265">
            <v>1</v>
          </cell>
          <cell r="G3265">
            <v>666.67</v>
          </cell>
          <cell r="I3265">
            <v>666.67</v>
          </cell>
          <cell r="J3265">
            <v>1</v>
          </cell>
          <cell r="K3265">
            <v>666.67</v>
          </cell>
          <cell r="M3265">
            <v>666.67</v>
          </cell>
        </row>
        <row r="3266">
          <cell r="A3266" t="str">
            <v>XL468</v>
          </cell>
          <cell r="B3266" t="str">
            <v>X5032操纵总成</v>
          </cell>
          <cell r="D3266" t="str">
            <v>套</v>
          </cell>
          <cell r="F3266">
            <v>1</v>
          </cell>
          <cell r="G3266">
            <v>794.87</v>
          </cell>
          <cell r="I3266">
            <v>794.87</v>
          </cell>
          <cell r="J3266">
            <v>1</v>
          </cell>
          <cell r="K3266">
            <v>794.87</v>
          </cell>
          <cell r="M3266">
            <v>794.87</v>
          </cell>
        </row>
        <row r="3267">
          <cell r="A3267" t="str">
            <v>XL469</v>
          </cell>
          <cell r="B3267" t="str">
            <v>X5032罗旋伞齿轮</v>
          </cell>
          <cell r="C3267" t="str">
            <v>30208</v>
          </cell>
          <cell r="D3267" t="str">
            <v>套</v>
          </cell>
          <cell r="F3267">
            <v>4</v>
          </cell>
          <cell r="G3267">
            <v>5333.32</v>
          </cell>
          <cell r="H3267">
            <v>5.14</v>
          </cell>
          <cell r="I3267">
            <v>5338.46</v>
          </cell>
          <cell r="J3267">
            <v>1</v>
          </cell>
          <cell r="K3267">
            <v>1333.33</v>
          </cell>
          <cell r="M3267">
            <v>1333.33</v>
          </cell>
          <cell r="N3267">
            <v>3</v>
          </cell>
          <cell r="O3267">
            <v>3999.99</v>
          </cell>
          <cell r="P3267">
            <v>5.14</v>
          </cell>
          <cell r="Q3267">
            <v>4005.13</v>
          </cell>
        </row>
        <row r="3268">
          <cell r="A3268" t="str">
            <v>XL470</v>
          </cell>
          <cell r="B3268" t="str">
            <v>X5032轴</v>
          </cell>
          <cell r="D3268" t="str">
            <v>根</v>
          </cell>
          <cell r="F3268">
            <v>1</v>
          </cell>
          <cell r="G3268">
            <v>384.62</v>
          </cell>
          <cell r="I3268">
            <v>384.62</v>
          </cell>
          <cell r="J3268">
            <v>1</v>
          </cell>
          <cell r="K3268">
            <v>384.62</v>
          </cell>
          <cell r="M3268">
            <v>384.62</v>
          </cell>
        </row>
        <row r="3269">
          <cell r="A3269" t="str">
            <v>XL471</v>
          </cell>
          <cell r="B3269" t="str">
            <v>齿轮</v>
          </cell>
          <cell r="C3269" t="str">
            <v>7241F</v>
          </cell>
          <cell r="D3269" t="str">
            <v>只</v>
          </cell>
          <cell r="F3269">
            <v>1</v>
          </cell>
          <cell r="G3269">
            <v>188.89</v>
          </cell>
          <cell r="I3269">
            <v>188.89</v>
          </cell>
          <cell r="N3269">
            <v>1</v>
          </cell>
          <cell r="O3269">
            <v>188.89</v>
          </cell>
          <cell r="Q3269">
            <v>188.89</v>
          </cell>
        </row>
        <row r="3270">
          <cell r="A3270" t="str">
            <v>XL472</v>
          </cell>
          <cell r="B3270" t="str">
            <v>X5032A齿轮</v>
          </cell>
          <cell r="C3270" t="str">
            <v>7243F</v>
          </cell>
          <cell r="D3270" t="str">
            <v>只</v>
          </cell>
          <cell r="F3270">
            <v>1</v>
          </cell>
          <cell r="G3270">
            <v>64.959999999999994</v>
          </cell>
          <cell r="I3270">
            <v>64.959999999999994</v>
          </cell>
          <cell r="N3270">
            <v>1</v>
          </cell>
          <cell r="O3270">
            <v>64.959999999999994</v>
          </cell>
          <cell r="Q3270">
            <v>64.959999999999994</v>
          </cell>
        </row>
        <row r="3271">
          <cell r="A3271" t="str">
            <v>XL473</v>
          </cell>
          <cell r="B3271" t="str">
            <v>X5032A齿轮</v>
          </cell>
          <cell r="C3271" t="str">
            <v>7244</v>
          </cell>
          <cell r="D3271" t="str">
            <v>只</v>
          </cell>
          <cell r="F3271">
            <v>1</v>
          </cell>
          <cell r="G3271">
            <v>146.15</v>
          </cell>
          <cell r="I3271">
            <v>146.15</v>
          </cell>
          <cell r="N3271">
            <v>1</v>
          </cell>
          <cell r="O3271">
            <v>146.15</v>
          </cell>
          <cell r="Q3271">
            <v>146.15</v>
          </cell>
        </row>
        <row r="3272">
          <cell r="A3272" t="str">
            <v>XL474</v>
          </cell>
          <cell r="B3272" t="str">
            <v>X5032A齿轮</v>
          </cell>
          <cell r="C3272" t="str">
            <v>2203A</v>
          </cell>
          <cell r="D3272" t="str">
            <v>只</v>
          </cell>
          <cell r="F3272">
            <v>8</v>
          </cell>
          <cell r="G3272">
            <v>1476.96</v>
          </cell>
          <cell r="H3272">
            <v>-0.04</v>
          </cell>
          <cell r="I3272">
            <v>1476.92</v>
          </cell>
          <cell r="N3272">
            <v>8</v>
          </cell>
          <cell r="O3272">
            <v>1476.96</v>
          </cell>
          <cell r="P3272">
            <v>-0.04</v>
          </cell>
          <cell r="Q3272">
            <v>1476.92</v>
          </cell>
        </row>
        <row r="3273">
          <cell r="A3273" t="str">
            <v>XL475</v>
          </cell>
          <cell r="B3273" t="str">
            <v>X5032A齿轮</v>
          </cell>
          <cell r="C3273" t="str">
            <v>2202</v>
          </cell>
          <cell r="D3273" t="str">
            <v>只</v>
          </cell>
          <cell r="F3273">
            <v>1</v>
          </cell>
          <cell r="G3273">
            <v>364.96</v>
          </cell>
          <cell r="I3273">
            <v>364.96</v>
          </cell>
          <cell r="N3273">
            <v>1</v>
          </cell>
          <cell r="O3273">
            <v>364.96</v>
          </cell>
          <cell r="Q3273">
            <v>364.96</v>
          </cell>
        </row>
        <row r="3274">
          <cell r="A3274" t="str">
            <v>XL476</v>
          </cell>
          <cell r="B3274" t="str">
            <v>X5032A齿轮</v>
          </cell>
          <cell r="C3274" t="str">
            <v>2204A</v>
          </cell>
          <cell r="D3274" t="str">
            <v>只</v>
          </cell>
          <cell r="F3274">
            <v>2</v>
          </cell>
          <cell r="G3274">
            <v>668.38</v>
          </cell>
          <cell r="I3274">
            <v>668.38</v>
          </cell>
          <cell r="J3274">
            <v>1</v>
          </cell>
          <cell r="K3274">
            <v>334.19</v>
          </cell>
          <cell r="M3274">
            <v>334.19</v>
          </cell>
          <cell r="N3274">
            <v>1</v>
          </cell>
          <cell r="O3274">
            <v>334.19</v>
          </cell>
          <cell r="Q3274">
            <v>334.19</v>
          </cell>
        </row>
        <row r="3275">
          <cell r="A3275" t="str">
            <v>XL477</v>
          </cell>
          <cell r="B3275" t="str">
            <v>X5032A齿轮</v>
          </cell>
          <cell r="C3275" t="str">
            <v>5203</v>
          </cell>
          <cell r="D3275" t="str">
            <v>只</v>
          </cell>
          <cell r="F3275">
            <v>1</v>
          </cell>
          <cell r="G3275">
            <v>69.23</v>
          </cell>
          <cell r="I3275">
            <v>69.23</v>
          </cell>
          <cell r="N3275">
            <v>1</v>
          </cell>
          <cell r="O3275">
            <v>69.23</v>
          </cell>
          <cell r="Q3275">
            <v>69.23</v>
          </cell>
        </row>
        <row r="3276">
          <cell r="A3276" t="str">
            <v>XL478</v>
          </cell>
          <cell r="B3276" t="str">
            <v>X5032A齿轮</v>
          </cell>
          <cell r="C3276" t="str">
            <v>2221F</v>
          </cell>
          <cell r="D3276" t="str">
            <v>只</v>
          </cell>
          <cell r="F3276">
            <v>1</v>
          </cell>
          <cell r="G3276">
            <v>276.92</v>
          </cell>
          <cell r="I3276">
            <v>276.92</v>
          </cell>
          <cell r="N3276">
            <v>1</v>
          </cell>
          <cell r="O3276">
            <v>276.92</v>
          </cell>
          <cell r="Q3276">
            <v>276.92</v>
          </cell>
        </row>
        <row r="3277">
          <cell r="A3277" t="str">
            <v>XL479</v>
          </cell>
          <cell r="B3277" t="str">
            <v>X5032A齿轮</v>
          </cell>
          <cell r="C3277" t="str">
            <v>2222F</v>
          </cell>
          <cell r="D3277" t="str">
            <v>只</v>
          </cell>
          <cell r="F3277">
            <v>1</v>
          </cell>
          <cell r="G3277">
            <v>184.62</v>
          </cell>
          <cell r="I3277">
            <v>184.62</v>
          </cell>
          <cell r="N3277">
            <v>1</v>
          </cell>
          <cell r="O3277">
            <v>184.62</v>
          </cell>
          <cell r="Q3277">
            <v>184.62</v>
          </cell>
        </row>
        <row r="3278">
          <cell r="A3278" t="str">
            <v>XL480</v>
          </cell>
          <cell r="B3278" t="str">
            <v>X5032A齿轮</v>
          </cell>
          <cell r="C3278" t="str">
            <v>2223F</v>
          </cell>
          <cell r="D3278" t="str">
            <v>只</v>
          </cell>
          <cell r="F3278">
            <v>1</v>
          </cell>
          <cell r="G3278">
            <v>138.46</v>
          </cell>
          <cell r="I3278">
            <v>138.46</v>
          </cell>
          <cell r="N3278">
            <v>1</v>
          </cell>
          <cell r="O3278">
            <v>138.46</v>
          </cell>
          <cell r="Q3278">
            <v>138.46</v>
          </cell>
        </row>
        <row r="3279">
          <cell r="A3279" t="str">
            <v>XL481</v>
          </cell>
          <cell r="B3279" t="str">
            <v>X5032A齿轮</v>
          </cell>
          <cell r="C3279" t="str">
            <v>6206</v>
          </cell>
          <cell r="D3279" t="str">
            <v>只</v>
          </cell>
          <cell r="F3279">
            <v>1</v>
          </cell>
          <cell r="G3279">
            <v>242.74</v>
          </cell>
          <cell r="I3279">
            <v>242.74</v>
          </cell>
          <cell r="N3279">
            <v>1</v>
          </cell>
          <cell r="O3279">
            <v>242.74</v>
          </cell>
          <cell r="Q3279">
            <v>242.74</v>
          </cell>
        </row>
        <row r="3280">
          <cell r="A3280" t="str">
            <v>XL482</v>
          </cell>
          <cell r="B3280" t="str">
            <v>X5032A齿轮</v>
          </cell>
          <cell r="C3280" t="str">
            <v>5321F</v>
          </cell>
          <cell r="D3280" t="str">
            <v>只</v>
          </cell>
          <cell r="F3280">
            <v>1</v>
          </cell>
          <cell r="G3280">
            <v>81.2</v>
          </cell>
          <cell r="I3280">
            <v>81.2</v>
          </cell>
          <cell r="N3280">
            <v>1</v>
          </cell>
          <cell r="O3280">
            <v>81.2</v>
          </cell>
          <cell r="Q3280">
            <v>81.2</v>
          </cell>
        </row>
        <row r="3281">
          <cell r="A3281" t="str">
            <v>XL483</v>
          </cell>
          <cell r="B3281" t="str">
            <v>X5032A齿轮</v>
          </cell>
          <cell r="C3281" t="str">
            <v>5207</v>
          </cell>
          <cell r="D3281" t="str">
            <v>只</v>
          </cell>
          <cell r="F3281">
            <v>1</v>
          </cell>
          <cell r="G3281">
            <v>81.2</v>
          </cell>
          <cell r="I3281">
            <v>81.2</v>
          </cell>
          <cell r="N3281">
            <v>1</v>
          </cell>
          <cell r="O3281">
            <v>81.2</v>
          </cell>
          <cell r="Q3281">
            <v>81.2</v>
          </cell>
        </row>
        <row r="3282">
          <cell r="A3282" t="str">
            <v>XL484</v>
          </cell>
          <cell r="B3282" t="str">
            <v>X5032A齿轮</v>
          </cell>
          <cell r="C3282" t="str">
            <v>5029F</v>
          </cell>
          <cell r="D3282" t="str">
            <v>只</v>
          </cell>
          <cell r="F3282">
            <v>3</v>
          </cell>
          <cell r="G3282">
            <v>276.93</v>
          </cell>
          <cell r="I3282">
            <v>276.93</v>
          </cell>
          <cell r="J3282">
            <v>2</v>
          </cell>
          <cell r="K3282">
            <v>184.62</v>
          </cell>
          <cell r="M3282">
            <v>184.62</v>
          </cell>
          <cell r="N3282">
            <v>1</v>
          </cell>
          <cell r="O3282">
            <v>92.31</v>
          </cell>
          <cell r="Q3282">
            <v>92.31</v>
          </cell>
        </row>
        <row r="3283">
          <cell r="A3283" t="str">
            <v>XL485</v>
          </cell>
          <cell r="B3283" t="str">
            <v>X5032A齿轮</v>
          </cell>
          <cell r="C3283" t="str">
            <v>5228</v>
          </cell>
          <cell r="D3283" t="str">
            <v>只</v>
          </cell>
          <cell r="F3283">
            <v>1</v>
          </cell>
          <cell r="G3283">
            <v>111.11</v>
          </cell>
          <cell r="I3283">
            <v>111.11</v>
          </cell>
          <cell r="N3283">
            <v>1</v>
          </cell>
          <cell r="O3283">
            <v>111.11</v>
          </cell>
          <cell r="Q3283">
            <v>111.11</v>
          </cell>
        </row>
        <row r="3284">
          <cell r="A3284" t="str">
            <v>XL486</v>
          </cell>
          <cell r="B3284" t="str">
            <v>X5032A齿轮</v>
          </cell>
          <cell r="C3284" t="str">
            <v>5222F</v>
          </cell>
          <cell r="D3284" t="str">
            <v>只</v>
          </cell>
          <cell r="F3284">
            <v>1</v>
          </cell>
          <cell r="G3284">
            <v>69.23</v>
          </cell>
          <cell r="I3284">
            <v>69.23</v>
          </cell>
          <cell r="N3284">
            <v>1</v>
          </cell>
          <cell r="O3284">
            <v>69.23</v>
          </cell>
          <cell r="Q3284">
            <v>69.23</v>
          </cell>
        </row>
        <row r="3285">
          <cell r="A3285" t="str">
            <v>XL487</v>
          </cell>
          <cell r="B3285" t="str">
            <v>X5032A齿轮</v>
          </cell>
          <cell r="C3285" t="str">
            <v>2216F</v>
          </cell>
          <cell r="D3285" t="str">
            <v>只</v>
          </cell>
          <cell r="F3285">
            <v>1</v>
          </cell>
          <cell r="G3285">
            <v>276.92</v>
          </cell>
          <cell r="I3285">
            <v>276.92</v>
          </cell>
          <cell r="N3285">
            <v>1</v>
          </cell>
          <cell r="O3285">
            <v>276.92</v>
          </cell>
          <cell r="Q3285">
            <v>276.92</v>
          </cell>
        </row>
        <row r="3286">
          <cell r="A3286" t="str">
            <v>XL488</v>
          </cell>
          <cell r="B3286" t="str">
            <v>X5032A齿轮</v>
          </cell>
          <cell r="C3286" t="str">
            <v>2217F</v>
          </cell>
          <cell r="D3286" t="str">
            <v>只</v>
          </cell>
          <cell r="F3286">
            <v>2</v>
          </cell>
          <cell r="G3286">
            <v>507.7</v>
          </cell>
          <cell r="I3286">
            <v>507.7</v>
          </cell>
          <cell r="J3286">
            <v>1</v>
          </cell>
          <cell r="K3286">
            <v>253.85</v>
          </cell>
          <cell r="M3286">
            <v>253.85</v>
          </cell>
          <cell r="N3286">
            <v>1</v>
          </cell>
          <cell r="O3286">
            <v>253.85</v>
          </cell>
          <cell r="Q3286">
            <v>253.85</v>
          </cell>
        </row>
        <row r="3287">
          <cell r="A3287" t="str">
            <v>XL489</v>
          </cell>
          <cell r="B3287" t="str">
            <v>X5032A齿轮</v>
          </cell>
          <cell r="C3287" t="str">
            <v>2218F</v>
          </cell>
          <cell r="D3287" t="str">
            <v>只</v>
          </cell>
          <cell r="F3287">
            <v>1</v>
          </cell>
          <cell r="G3287">
            <v>253.85</v>
          </cell>
          <cell r="I3287">
            <v>253.85</v>
          </cell>
          <cell r="N3287">
            <v>1</v>
          </cell>
          <cell r="O3287">
            <v>253.85</v>
          </cell>
          <cell r="Q3287">
            <v>253.85</v>
          </cell>
        </row>
        <row r="3288">
          <cell r="A3288" t="str">
            <v>XL490</v>
          </cell>
          <cell r="B3288" t="str">
            <v>X5032A齿轮</v>
          </cell>
          <cell r="C3288" t="str">
            <v>2219F</v>
          </cell>
          <cell r="D3288" t="str">
            <v>只</v>
          </cell>
          <cell r="F3288">
            <v>4</v>
          </cell>
          <cell r="G3288">
            <v>1039.32</v>
          </cell>
          <cell r="I3288">
            <v>1039.32</v>
          </cell>
          <cell r="J3288">
            <v>3</v>
          </cell>
          <cell r="K3288">
            <v>779.49</v>
          </cell>
          <cell r="M3288">
            <v>779.49</v>
          </cell>
          <cell r="N3288">
            <v>1</v>
          </cell>
          <cell r="O3288">
            <v>259.83</v>
          </cell>
          <cell r="Q3288">
            <v>259.83</v>
          </cell>
        </row>
        <row r="3289">
          <cell r="A3289" t="str">
            <v>XL491</v>
          </cell>
          <cell r="B3289" t="str">
            <v>X5032A齿轮</v>
          </cell>
          <cell r="C3289" t="str">
            <v>2220F</v>
          </cell>
          <cell r="D3289" t="str">
            <v>只</v>
          </cell>
          <cell r="F3289">
            <v>1</v>
          </cell>
          <cell r="G3289">
            <v>264.95</v>
          </cell>
          <cell r="H3289">
            <v>0.01</v>
          </cell>
          <cell r="I3289">
            <v>264.95999999999998</v>
          </cell>
          <cell r="N3289">
            <v>1</v>
          </cell>
          <cell r="O3289">
            <v>264.95</v>
          </cell>
          <cell r="P3289">
            <v>0.01</v>
          </cell>
          <cell r="Q3289">
            <v>264.95999999999998</v>
          </cell>
        </row>
        <row r="3290">
          <cell r="A3290" t="str">
            <v>XL492</v>
          </cell>
          <cell r="B3290" t="str">
            <v>X5032A齿轮</v>
          </cell>
          <cell r="C3290" t="str">
            <v>2226F</v>
          </cell>
          <cell r="D3290" t="str">
            <v>只</v>
          </cell>
          <cell r="F3290">
            <v>1</v>
          </cell>
          <cell r="G3290">
            <v>369.23</v>
          </cell>
          <cell r="I3290">
            <v>369.23</v>
          </cell>
          <cell r="N3290">
            <v>1</v>
          </cell>
          <cell r="O3290">
            <v>369.23</v>
          </cell>
          <cell r="Q3290">
            <v>369.23</v>
          </cell>
        </row>
        <row r="3291">
          <cell r="A3291" t="str">
            <v>XL493</v>
          </cell>
          <cell r="B3291" t="str">
            <v>X5032A齿轮</v>
          </cell>
          <cell r="C3291" t="str">
            <v>5233F</v>
          </cell>
          <cell r="D3291" t="str">
            <v>只</v>
          </cell>
          <cell r="F3291">
            <v>1</v>
          </cell>
          <cell r="G3291">
            <v>88.03</v>
          </cell>
          <cell r="I3291">
            <v>88.03</v>
          </cell>
          <cell r="N3291">
            <v>1</v>
          </cell>
          <cell r="O3291">
            <v>88.03</v>
          </cell>
          <cell r="Q3291">
            <v>88.03</v>
          </cell>
        </row>
        <row r="3292">
          <cell r="A3292" t="str">
            <v>XL494</v>
          </cell>
          <cell r="B3292" t="str">
            <v>X5032A齿轮</v>
          </cell>
          <cell r="C3292" t="str">
            <v>7209</v>
          </cell>
          <cell r="D3292" t="str">
            <v>只</v>
          </cell>
          <cell r="F3292">
            <v>1</v>
          </cell>
          <cell r="G3292">
            <v>150.43</v>
          </cell>
          <cell r="I3292">
            <v>150.43</v>
          </cell>
          <cell r="N3292">
            <v>1</v>
          </cell>
          <cell r="O3292">
            <v>150.43</v>
          </cell>
          <cell r="Q3292">
            <v>150.43</v>
          </cell>
        </row>
        <row r="3293">
          <cell r="A3293" t="str">
            <v>XL495</v>
          </cell>
          <cell r="B3293" t="str">
            <v>X5032A齿轮</v>
          </cell>
          <cell r="C3293" t="str">
            <v>5204A</v>
          </cell>
          <cell r="D3293" t="str">
            <v>只</v>
          </cell>
          <cell r="F3293">
            <v>5</v>
          </cell>
          <cell r="G3293">
            <v>456</v>
          </cell>
          <cell r="H3293">
            <v>-50</v>
          </cell>
          <cell r="I3293">
            <v>406</v>
          </cell>
          <cell r="N3293">
            <v>5</v>
          </cell>
          <cell r="O3293">
            <v>456</v>
          </cell>
          <cell r="P3293">
            <v>-50</v>
          </cell>
          <cell r="Q3293">
            <v>406</v>
          </cell>
        </row>
        <row r="3294">
          <cell r="A3294" t="str">
            <v>XL496</v>
          </cell>
          <cell r="B3294" t="str">
            <v>X5032A齿轮</v>
          </cell>
          <cell r="C3294" t="str">
            <v>5208</v>
          </cell>
          <cell r="D3294" t="str">
            <v>只</v>
          </cell>
          <cell r="F3294">
            <v>1</v>
          </cell>
          <cell r="G3294">
            <v>104.27</v>
          </cell>
          <cell r="I3294">
            <v>104.27</v>
          </cell>
          <cell r="N3294">
            <v>1</v>
          </cell>
          <cell r="O3294">
            <v>104.27</v>
          </cell>
          <cell r="Q3294">
            <v>104.27</v>
          </cell>
        </row>
        <row r="3295">
          <cell r="A3295" t="str">
            <v>XL497</v>
          </cell>
          <cell r="B3295" t="str">
            <v>X5032A齿轮</v>
          </cell>
          <cell r="C3295" t="str">
            <v>5211F</v>
          </cell>
          <cell r="D3295" t="str">
            <v>只</v>
          </cell>
          <cell r="F3295">
            <v>1</v>
          </cell>
          <cell r="G3295">
            <v>196.58</v>
          </cell>
          <cell r="I3295">
            <v>196.58</v>
          </cell>
          <cell r="N3295">
            <v>1</v>
          </cell>
          <cell r="O3295">
            <v>196.58</v>
          </cell>
          <cell r="Q3295">
            <v>196.58</v>
          </cell>
        </row>
        <row r="3296">
          <cell r="A3296" t="str">
            <v>XL498</v>
          </cell>
          <cell r="B3296" t="str">
            <v>X5032A齿轮</v>
          </cell>
          <cell r="C3296" t="str">
            <v>5214F</v>
          </cell>
          <cell r="D3296" t="str">
            <v>只</v>
          </cell>
          <cell r="F3296">
            <v>1</v>
          </cell>
          <cell r="G3296">
            <v>81.2</v>
          </cell>
          <cell r="I3296">
            <v>81.2</v>
          </cell>
          <cell r="N3296">
            <v>1</v>
          </cell>
          <cell r="O3296">
            <v>81.2</v>
          </cell>
          <cell r="Q3296">
            <v>81.2</v>
          </cell>
        </row>
        <row r="3297">
          <cell r="A3297" t="str">
            <v>XL499</v>
          </cell>
          <cell r="B3297" t="str">
            <v>刹车盘总成</v>
          </cell>
          <cell r="C3297" t="str">
            <v>C61100</v>
          </cell>
          <cell r="D3297" t="str">
            <v>套</v>
          </cell>
          <cell r="F3297">
            <v>2</v>
          </cell>
          <cell r="G3297">
            <v>2485.48</v>
          </cell>
          <cell r="I3297">
            <v>2485.48</v>
          </cell>
          <cell r="J3297">
            <v>1</v>
          </cell>
          <cell r="K3297">
            <v>1242.74</v>
          </cell>
          <cell r="M3297">
            <v>1242.74</v>
          </cell>
          <cell r="N3297">
            <v>1</v>
          </cell>
          <cell r="O3297">
            <v>1242.74</v>
          </cell>
          <cell r="Q3297">
            <v>1242.74</v>
          </cell>
        </row>
        <row r="3298">
          <cell r="A3298" t="str">
            <v>XL500</v>
          </cell>
          <cell r="B3298" t="str">
            <v>离合器总成</v>
          </cell>
          <cell r="C3298" t="str">
            <v>C61100</v>
          </cell>
          <cell r="D3298" t="str">
            <v>套</v>
          </cell>
          <cell r="F3298">
            <v>1</v>
          </cell>
          <cell r="G3298">
            <v>1326.5</v>
          </cell>
          <cell r="I3298">
            <v>1326.5</v>
          </cell>
          <cell r="N3298">
            <v>1</v>
          </cell>
          <cell r="O3298">
            <v>1326.5</v>
          </cell>
          <cell r="Q3298">
            <v>1326.5</v>
          </cell>
        </row>
        <row r="3299">
          <cell r="A3299" t="str">
            <v>XL501</v>
          </cell>
          <cell r="B3299" t="str">
            <v>中丝杆</v>
          </cell>
          <cell r="C3299" t="str">
            <v>C630-5023</v>
          </cell>
          <cell r="D3299" t="str">
            <v>根</v>
          </cell>
          <cell r="F3299">
            <v>5</v>
          </cell>
          <cell r="G3299">
            <v>978.65</v>
          </cell>
          <cell r="I3299">
            <v>978.65</v>
          </cell>
          <cell r="J3299">
            <v>1</v>
          </cell>
          <cell r="K3299">
            <v>195.73</v>
          </cell>
          <cell r="M3299">
            <v>195.73</v>
          </cell>
          <cell r="N3299">
            <v>4</v>
          </cell>
          <cell r="O3299">
            <v>782.92</v>
          </cell>
          <cell r="Q3299">
            <v>782.92</v>
          </cell>
        </row>
        <row r="3300">
          <cell r="A3300" t="str">
            <v>XL502</v>
          </cell>
          <cell r="B3300" t="str">
            <v>罗母</v>
          </cell>
          <cell r="C3300" t="str">
            <v>C630-5014-5015</v>
          </cell>
          <cell r="D3300" t="str">
            <v>付</v>
          </cell>
          <cell r="F3300">
            <v>5</v>
          </cell>
          <cell r="G3300">
            <v>517.1</v>
          </cell>
          <cell r="I3300">
            <v>517.1</v>
          </cell>
          <cell r="J3300">
            <v>1</v>
          </cell>
          <cell r="K3300">
            <v>103.42</v>
          </cell>
          <cell r="M3300">
            <v>103.42</v>
          </cell>
          <cell r="N3300">
            <v>4</v>
          </cell>
          <cell r="O3300">
            <v>413.68</v>
          </cell>
          <cell r="Q3300">
            <v>413.68</v>
          </cell>
        </row>
        <row r="3301">
          <cell r="A3301" t="str">
            <v>XL503</v>
          </cell>
          <cell r="B3301" t="str">
            <v>齿轮</v>
          </cell>
          <cell r="C3301" t="str">
            <v>CD6140-7760</v>
          </cell>
          <cell r="D3301" t="str">
            <v>只</v>
          </cell>
          <cell r="F3301">
            <v>7</v>
          </cell>
          <cell r="G3301">
            <v>448.7</v>
          </cell>
          <cell r="H3301">
            <v>64.77</v>
          </cell>
          <cell r="I3301">
            <v>513.47</v>
          </cell>
          <cell r="J3301">
            <v>1</v>
          </cell>
          <cell r="K3301">
            <v>64.099999999999994</v>
          </cell>
          <cell r="M3301">
            <v>64.099999999999994</v>
          </cell>
          <cell r="N3301">
            <v>6</v>
          </cell>
          <cell r="O3301">
            <v>384.6</v>
          </cell>
          <cell r="P3301">
            <v>64.77</v>
          </cell>
          <cell r="Q3301">
            <v>449.37</v>
          </cell>
        </row>
        <row r="3302">
          <cell r="A3302" t="str">
            <v>XL504</v>
          </cell>
          <cell r="B3302" t="str">
            <v>组合齿轮</v>
          </cell>
          <cell r="C3302" t="str">
            <v>JLMK400</v>
          </cell>
          <cell r="D3302" t="str">
            <v>只</v>
          </cell>
          <cell r="F3302">
            <v>3</v>
          </cell>
          <cell r="G3302">
            <v>2282.4899999999998</v>
          </cell>
          <cell r="H3302">
            <v>-48.16</v>
          </cell>
          <cell r="I3302">
            <v>2234.33</v>
          </cell>
          <cell r="J3302">
            <v>2</v>
          </cell>
          <cell r="K3302">
            <v>1521.66</v>
          </cell>
          <cell r="L3302">
            <v>-24.08</v>
          </cell>
          <cell r="M3302">
            <v>1497.58</v>
          </cell>
          <cell r="N3302">
            <v>1</v>
          </cell>
          <cell r="O3302">
            <v>760.83</v>
          </cell>
          <cell r="P3302">
            <v>-24.08</v>
          </cell>
          <cell r="Q3302">
            <v>736.75</v>
          </cell>
        </row>
        <row r="3303">
          <cell r="A3303" t="str">
            <v>XL505</v>
          </cell>
          <cell r="B3303" t="str">
            <v>带楔</v>
          </cell>
          <cell r="C3303" t="str">
            <v>X5032A</v>
          </cell>
          <cell r="D3303" t="str">
            <v>套</v>
          </cell>
          <cell r="F3303">
            <v>4</v>
          </cell>
          <cell r="G3303">
            <v>408.56</v>
          </cell>
          <cell r="I3303">
            <v>408.56</v>
          </cell>
          <cell r="J3303">
            <v>3</v>
          </cell>
          <cell r="K3303">
            <v>306.42</v>
          </cell>
          <cell r="M3303">
            <v>306.42</v>
          </cell>
          <cell r="N3303">
            <v>1</v>
          </cell>
          <cell r="O3303">
            <v>102.14</v>
          </cell>
          <cell r="Q3303">
            <v>102.14</v>
          </cell>
        </row>
        <row r="3304">
          <cell r="A3304" t="str">
            <v>XL506</v>
          </cell>
          <cell r="B3304" t="str">
            <v>齿轮</v>
          </cell>
          <cell r="C3304" t="str">
            <v>CW6180-92048</v>
          </cell>
          <cell r="D3304" t="str">
            <v>只</v>
          </cell>
          <cell r="F3304">
            <v>2</v>
          </cell>
          <cell r="G3304">
            <v>307.7</v>
          </cell>
          <cell r="I3304">
            <v>307.7</v>
          </cell>
          <cell r="J3304">
            <v>1</v>
          </cell>
          <cell r="K3304">
            <v>153.85</v>
          </cell>
          <cell r="M3304">
            <v>153.85</v>
          </cell>
          <cell r="N3304">
            <v>1</v>
          </cell>
          <cell r="O3304">
            <v>153.85</v>
          </cell>
          <cell r="Q3304">
            <v>153.85</v>
          </cell>
        </row>
        <row r="3305">
          <cell r="A3305" t="str">
            <v>XL507</v>
          </cell>
          <cell r="B3305" t="str">
            <v>齿轮</v>
          </cell>
          <cell r="C3305" t="str">
            <v>CW6180-92046</v>
          </cell>
          <cell r="D3305" t="str">
            <v>只</v>
          </cell>
          <cell r="F3305">
            <v>13</v>
          </cell>
          <cell r="G3305">
            <v>6000.02</v>
          </cell>
          <cell r="H3305">
            <v>-208.57</v>
          </cell>
          <cell r="I3305">
            <v>5791.45</v>
          </cell>
          <cell r="J3305">
            <v>4</v>
          </cell>
          <cell r="K3305">
            <v>1846.16</v>
          </cell>
          <cell r="L3305">
            <v>-52.14</v>
          </cell>
          <cell r="M3305">
            <v>1794.02</v>
          </cell>
          <cell r="N3305">
            <v>9</v>
          </cell>
          <cell r="O3305">
            <v>4153.8599999999997</v>
          </cell>
          <cell r="P3305">
            <v>-156.43</v>
          </cell>
          <cell r="Q3305">
            <v>3997.43</v>
          </cell>
        </row>
        <row r="3306">
          <cell r="A3306" t="str">
            <v>XL508</v>
          </cell>
          <cell r="B3306" t="str">
            <v>齿轮</v>
          </cell>
          <cell r="C3306" t="str">
            <v>X53T-203</v>
          </cell>
          <cell r="D3306" t="str">
            <v>只</v>
          </cell>
          <cell r="F3306">
            <v>2</v>
          </cell>
          <cell r="G3306">
            <v>282.06</v>
          </cell>
          <cell r="I3306">
            <v>282.06</v>
          </cell>
          <cell r="J3306">
            <v>1</v>
          </cell>
          <cell r="K3306">
            <v>141.03</v>
          </cell>
          <cell r="M3306">
            <v>141.03</v>
          </cell>
          <cell r="N3306">
            <v>1</v>
          </cell>
          <cell r="O3306">
            <v>141.03</v>
          </cell>
          <cell r="Q3306">
            <v>141.03</v>
          </cell>
        </row>
        <row r="3307">
          <cell r="A3307" t="str">
            <v>XL509</v>
          </cell>
          <cell r="B3307" t="str">
            <v>齿轮</v>
          </cell>
          <cell r="C3307" t="str">
            <v>X53T-345</v>
          </cell>
          <cell r="D3307" t="str">
            <v>只</v>
          </cell>
          <cell r="F3307">
            <v>2</v>
          </cell>
          <cell r="G3307">
            <v>453</v>
          </cell>
          <cell r="I3307">
            <v>453</v>
          </cell>
          <cell r="J3307">
            <v>1</v>
          </cell>
          <cell r="K3307">
            <v>226.5</v>
          </cell>
          <cell r="M3307">
            <v>226.5</v>
          </cell>
          <cell r="N3307">
            <v>1</v>
          </cell>
          <cell r="O3307">
            <v>226.5</v>
          </cell>
          <cell r="Q3307">
            <v>226.5</v>
          </cell>
        </row>
        <row r="3308">
          <cell r="A3308" t="str">
            <v>XL510</v>
          </cell>
          <cell r="B3308" t="str">
            <v>刨床丝杆</v>
          </cell>
          <cell r="C3308" t="str">
            <v>B6050</v>
          </cell>
          <cell r="D3308" t="str">
            <v>只</v>
          </cell>
          <cell r="F3308">
            <v>2</v>
          </cell>
          <cell r="G3308">
            <v>307.7</v>
          </cell>
          <cell r="I3308">
            <v>307.7</v>
          </cell>
          <cell r="J3308">
            <v>1</v>
          </cell>
          <cell r="K3308">
            <v>153.85</v>
          </cell>
          <cell r="M3308">
            <v>153.85</v>
          </cell>
          <cell r="N3308">
            <v>1</v>
          </cell>
          <cell r="O3308">
            <v>153.85</v>
          </cell>
          <cell r="Q3308">
            <v>153.85</v>
          </cell>
        </row>
        <row r="3309">
          <cell r="A3309" t="str">
            <v>XL511</v>
          </cell>
          <cell r="B3309" t="str">
            <v>刨床罗母</v>
          </cell>
          <cell r="C3309" t="str">
            <v>B6050</v>
          </cell>
          <cell r="D3309" t="str">
            <v>只</v>
          </cell>
          <cell r="F3309">
            <v>2</v>
          </cell>
          <cell r="G3309">
            <v>205.12</v>
          </cell>
          <cell r="I3309">
            <v>205.12</v>
          </cell>
          <cell r="J3309">
            <v>1</v>
          </cell>
          <cell r="K3309">
            <v>102.56</v>
          </cell>
          <cell r="M3309">
            <v>102.56</v>
          </cell>
          <cell r="N3309">
            <v>1</v>
          </cell>
          <cell r="O3309">
            <v>102.56</v>
          </cell>
          <cell r="Q3309">
            <v>102.56</v>
          </cell>
        </row>
        <row r="3310">
          <cell r="A3310" t="str">
            <v>XL512</v>
          </cell>
          <cell r="B3310" t="str">
            <v>混沙机十字头</v>
          </cell>
          <cell r="D3310" t="str">
            <v>只</v>
          </cell>
          <cell r="F3310">
            <v>1</v>
          </cell>
          <cell r="G3310">
            <v>3418.8</v>
          </cell>
          <cell r="I3310">
            <v>3418.8</v>
          </cell>
          <cell r="J3310">
            <v>1</v>
          </cell>
          <cell r="K3310">
            <v>3418.8</v>
          </cell>
          <cell r="M3310">
            <v>3418.8</v>
          </cell>
        </row>
        <row r="3311">
          <cell r="A3311" t="str">
            <v>XL513</v>
          </cell>
          <cell r="B3311" t="str">
            <v>插片保险丝</v>
          </cell>
          <cell r="D3311" t="str">
            <v>片</v>
          </cell>
          <cell r="F3311">
            <v>8</v>
          </cell>
          <cell r="G3311">
            <v>6.8</v>
          </cell>
          <cell r="H3311">
            <v>0.04</v>
          </cell>
          <cell r="I3311">
            <v>6.84</v>
          </cell>
          <cell r="J3311">
            <v>8</v>
          </cell>
          <cell r="K3311">
            <v>6.8</v>
          </cell>
          <cell r="L3311">
            <v>0.04</v>
          </cell>
          <cell r="M3311">
            <v>6.84</v>
          </cell>
        </row>
        <row r="3312">
          <cell r="A3312" t="str">
            <v>XL514</v>
          </cell>
          <cell r="B3312" t="str">
            <v>保险丝盒</v>
          </cell>
          <cell r="D3312" t="str">
            <v>只</v>
          </cell>
          <cell r="F3312">
            <v>1</v>
          </cell>
          <cell r="G3312">
            <v>32.479999999999997</v>
          </cell>
          <cell r="I3312">
            <v>32.479999999999997</v>
          </cell>
          <cell r="J3312">
            <v>1</v>
          </cell>
          <cell r="K3312">
            <v>32.479999999999997</v>
          </cell>
          <cell r="M3312">
            <v>32.479999999999997</v>
          </cell>
        </row>
        <row r="3313">
          <cell r="A3313" t="str">
            <v>XL515</v>
          </cell>
          <cell r="B3313" t="str">
            <v>起动机</v>
          </cell>
          <cell r="C3313" t="str">
            <v>QD1315A</v>
          </cell>
          <cell r="D3313" t="str">
            <v>台</v>
          </cell>
          <cell r="F3313">
            <v>2</v>
          </cell>
          <cell r="G3313">
            <v>492.3</v>
          </cell>
          <cell r="H3313">
            <v>0.01</v>
          </cell>
          <cell r="I3313">
            <v>492.31</v>
          </cell>
          <cell r="J3313">
            <v>2</v>
          </cell>
          <cell r="K3313">
            <v>492.3</v>
          </cell>
          <cell r="L3313">
            <v>0.01</v>
          </cell>
          <cell r="M3313">
            <v>492.31</v>
          </cell>
        </row>
        <row r="3314">
          <cell r="A3314" t="str">
            <v>XL516</v>
          </cell>
          <cell r="B3314" t="str">
            <v>发电机</v>
          </cell>
          <cell r="C3314" t="str">
            <v>2JF11A</v>
          </cell>
          <cell r="D3314" t="str">
            <v>台</v>
          </cell>
          <cell r="F3314">
            <v>1</v>
          </cell>
          <cell r="G3314">
            <v>200.85</v>
          </cell>
          <cell r="I3314">
            <v>200.85</v>
          </cell>
          <cell r="J3314">
            <v>1</v>
          </cell>
          <cell r="K3314">
            <v>200.85</v>
          </cell>
          <cell r="M3314">
            <v>200.85</v>
          </cell>
        </row>
        <row r="3315">
          <cell r="A3315" t="str">
            <v>XL517</v>
          </cell>
          <cell r="B3315" t="str">
            <v>内胎</v>
          </cell>
          <cell r="C3315" t="str">
            <v>500-8</v>
          </cell>
          <cell r="D3315" t="str">
            <v>条</v>
          </cell>
          <cell r="F3315">
            <v>1</v>
          </cell>
          <cell r="G3315">
            <v>46.15</v>
          </cell>
          <cell r="I3315">
            <v>46.15</v>
          </cell>
          <cell r="J3315">
            <v>1</v>
          </cell>
          <cell r="K3315">
            <v>46.15</v>
          </cell>
          <cell r="M3315">
            <v>46.15</v>
          </cell>
        </row>
        <row r="3316">
          <cell r="A3316" t="str">
            <v>XL518</v>
          </cell>
          <cell r="B3316" t="str">
            <v>轮辋</v>
          </cell>
          <cell r="C3316" t="str">
            <v>500-8</v>
          </cell>
          <cell r="D3316" t="str">
            <v>只</v>
          </cell>
          <cell r="F3316">
            <v>1</v>
          </cell>
          <cell r="G3316">
            <v>106.84</v>
          </cell>
          <cell r="I3316">
            <v>106.84</v>
          </cell>
          <cell r="J3316">
            <v>1</v>
          </cell>
          <cell r="K3316">
            <v>106.84</v>
          </cell>
          <cell r="M3316">
            <v>106.84</v>
          </cell>
        </row>
        <row r="3317">
          <cell r="A3317" t="str">
            <v>XL519</v>
          </cell>
          <cell r="B3317" t="str">
            <v>轮辋</v>
          </cell>
          <cell r="C3317" t="str">
            <v>650-10</v>
          </cell>
          <cell r="D3317" t="str">
            <v>只</v>
          </cell>
          <cell r="F3317">
            <v>1</v>
          </cell>
          <cell r="G3317">
            <v>147</v>
          </cell>
          <cell r="H3317">
            <v>0.01</v>
          </cell>
          <cell r="I3317">
            <v>147.01</v>
          </cell>
          <cell r="J3317">
            <v>1</v>
          </cell>
          <cell r="K3317">
            <v>147</v>
          </cell>
          <cell r="L3317">
            <v>0.01</v>
          </cell>
          <cell r="M3317">
            <v>147.01</v>
          </cell>
        </row>
        <row r="3318">
          <cell r="A3318" t="str">
            <v>XL520</v>
          </cell>
          <cell r="B3318" t="str">
            <v>座椅器弹簧</v>
          </cell>
          <cell r="D3318" t="str">
            <v>根</v>
          </cell>
          <cell r="F3318">
            <v>1</v>
          </cell>
          <cell r="G3318">
            <v>143.59</v>
          </cell>
          <cell r="I3318">
            <v>143.59</v>
          </cell>
          <cell r="J3318">
            <v>1</v>
          </cell>
          <cell r="K3318">
            <v>143.59</v>
          </cell>
          <cell r="M3318">
            <v>143.59</v>
          </cell>
        </row>
        <row r="3319">
          <cell r="A3319" t="str">
            <v>XL521</v>
          </cell>
          <cell r="B3319" t="str">
            <v>电磁调速异步电机</v>
          </cell>
          <cell r="C3319" t="str">
            <v>CYT-180-4A</v>
          </cell>
          <cell r="D3319" t="str">
            <v>只</v>
          </cell>
          <cell r="F3319">
            <v>1</v>
          </cell>
          <cell r="G3319">
            <v>2649.57</v>
          </cell>
          <cell r="I3319">
            <v>2649.57</v>
          </cell>
          <cell r="J3319">
            <v>1</v>
          </cell>
          <cell r="K3319">
            <v>2649.57</v>
          </cell>
          <cell r="M3319">
            <v>2649.57</v>
          </cell>
        </row>
        <row r="3320">
          <cell r="A3320" t="str">
            <v>XL522</v>
          </cell>
          <cell r="B3320" t="str">
            <v>齿轮泵</v>
          </cell>
          <cell r="C3320" t="str">
            <v>BC6063</v>
          </cell>
          <cell r="D3320" t="str">
            <v>只</v>
          </cell>
          <cell r="F3320">
            <v>1</v>
          </cell>
          <cell r="G3320">
            <v>717.95</v>
          </cell>
          <cell r="I3320">
            <v>717.95</v>
          </cell>
          <cell r="N3320">
            <v>1</v>
          </cell>
          <cell r="O3320">
            <v>717.95</v>
          </cell>
          <cell r="Q3320">
            <v>717.95</v>
          </cell>
        </row>
        <row r="3321">
          <cell r="A3321" t="str">
            <v>XL523</v>
          </cell>
          <cell r="B3321" t="str">
            <v>齿轮</v>
          </cell>
          <cell r="C3321" t="str">
            <v>X6142-61348/61349</v>
          </cell>
          <cell r="D3321" t="str">
            <v>只</v>
          </cell>
          <cell r="F3321">
            <v>1</v>
          </cell>
          <cell r="G3321">
            <v>239.32</v>
          </cell>
          <cell r="I3321">
            <v>239.32</v>
          </cell>
          <cell r="N3321">
            <v>1</v>
          </cell>
          <cell r="O3321">
            <v>239.32</v>
          </cell>
          <cell r="Q3321">
            <v>239.32</v>
          </cell>
        </row>
        <row r="3322">
          <cell r="A3322" t="str">
            <v>XL524</v>
          </cell>
          <cell r="B3322" t="str">
            <v>齿轮</v>
          </cell>
          <cell r="C3322" t="str">
            <v>61212</v>
          </cell>
          <cell r="D3322" t="str">
            <v>只</v>
          </cell>
          <cell r="F3322">
            <v>4</v>
          </cell>
          <cell r="G3322">
            <v>711.12</v>
          </cell>
          <cell r="I3322">
            <v>711.12</v>
          </cell>
          <cell r="N3322">
            <v>4</v>
          </cell>
          <cell r="O3322">
            <v>711.12</v>
          </cell>
          <cell r="Q3322">
            <v>711.12</v>
          </cell>
        </row>
        <row r="3323">
          <cell r="A3323" t="str">
            <v>XL525</v>
          </cell>
          <cell r="B3323" t="str">
            <v>齿轮</v>
          </cell>
          <cell r="C3323" t="str">
            <v>61214</v>
          </cell>
          <cell r="D3323" t="str">
            <v>只</v>
          </cell>
          <cell r="F3323">
            <v>1</v>
          </cell>
          <cell r="G3323">
            <v>290.60000000000002</v>
          </cell>
          <cell r="I3323">
            <v>290.60000000000002</v>
          </cell>
          <cell r="N3323">
            <v>1</v>
          </cell>
          <cell r="O3323">
            <v>290.60000000000002</v>
          </cell>
          <cell r="Q3323">
            <v>290.60000000000002</v>
          </cell>
        </row>
        <row r="3324">
          <cell r="A3324" t="str">
            <v>XL526</v>
          </cell>
          <cell r="B3324" t="str">
            <v>齿轮</v>
          </cell>
          <cell r="C3324" t="str">
            <v>61228</v>
          </cell>
          <cell r="D3324" t="str">
            <v>只</v>
          </cell>
          <cell r="F3324">
            <v>6</v>
          </cell>
          <cell r="G3324">
            <v>2010.24</v>
          </cell>
          <cell r="H3324">
            <v>119.67</v>
          </cell>
          <cell r="I3324">
            <v>2129.91</v>
          </cell>
          <cell r="N3324">
            <v>6</v>
          </cell>
          <cell r="O3324">
            <v>2010.24</v>
          </cell>
          <cell r="P3324">
            <v>119.67</v>
          </cell>
          <cell r="Q3324">
            <v>2129.91</v>
          </cell>
        </row>
        <row r="3325">
          <cell r="A3325" t="str">
            <v>XL527</v>
          </cell>
          <cell r="B3325" t="str">
            <v>齿轮</v>
          </cell>
          <cell r="C3325" t="str">
            <v>61345</v>
          </cell>
          <cell r="D3325" t="str">
            <v>只</v>
          </cell>
          <cell r="F3325">
            <v>1</v>
          </cell>
          <cell r="G3325">
            <v>335.04</v>
          </cell>
          <cell r="I3325">
            <v>335.04</v>
          </cell>
          <cell r="N3325">
            <v>1</v>
          </cell>
          <cell r="O3325">
            <v>335.04</v>
          </cell>
          <cell r="Q3325">
            <v>335.04</v>
          </cell>
        </row>
        <row r="3326">
          <cell r="A3326" t="str">
            <v>XL528</v>
          </cell>
          <cell r="B3326" t="str">
            <v>齿轮</v>
          </cell>
          <cell r="C3326" t="str">
            <v>61337</v>
          </cell>
          <cell r="D3326" t="str">
            <v>只</v>
          </cell>
          <cell r="F3326">
            <v>1</v>
          </cell>
          <cell r="G3326">
            <v>205.13</v>
          </cell>
          <cell r="I3326">
            <v>205.13</v>
          </cell>
          <cell r="N3326">
            <v>1</v>
          </cell>
          <cell r="O3326">
            <v>205.13</v>
          </cell>
          <cell r="Q3326">
            <v>205.13</v>
          </cell>
        </row>
        <row r="3327">
          <cell r="A3327" t="str">
            <v>XL529</v>
          </cell>
          <cell r="B3327" t="str">
            <v>双联齿轮</v>
          </cell>
          <cell r="C3327" t="str">
            <v>61350/61351</v>
          </cell>
          <cell r="D3327" t="str">
            <v>只</v>
          </cell>
          <cell r="F3327">
            <v>1</v>
          </cell>
          <cell r="G3327">
            <v>314.52999999999997</v>
          </cell>
          <cell r="I3327">
            <v>314.52999999999997</v>
          </cell>
          <cell r="N3327">
            <v>1</v>
          </cell>
          <cell r="O3327">
            <v>314.52999999999997</v>
          </cell>
          <cell r="Q3327">
            <v>314.52999999999997</v>
          </cell>
        </row>
        <row r="3328">
          <cell r="A3328" t="str">
            <v>XL530</v>
          </cell>
          <cell r="B3328" t="str">
            <v>双联齿轮</v>
          </cell>
          <cell r="C3328" t="str">
            <v>61338/61339</v>
          </cell>
          <cell r="D3328" t="str">
            <v>只</v>
          </cell>
          <cell r="F3328">
            <v>1</v>
          </cell>
          <cell r="G3328">
            <v>540.16999999999996</v>
          </cell>
          <cell r="I3328">
            <v>540.16999999999996</v>
          </cell>
          <cell r="N3328">
            <v>1</v>
          </cell>
          <cell r="O3328">
            <v>540.16999999999996</v>
          </cell>
          <cell r="Q3328">
            <v>540.16999999999996</v>
          </cell>
        </row>
        <row r="3329">
          <cell r="A3329" t="str">
            <v>XL531</v>
          </cell>
          <cell r="B3329" t="str">
            <v>立车轴C5112</v>
          </cell>
          <cell r="C3329" t="str">
            <v>532215</v>
          </cell>
          <cell r="D3329" t="str">
            <v>根</v>
          </cell>
          <cell r="F3329">
            <v>7</v>
          </cell>
          <cell r="G3329">
            <v>21299.18</v>
          </cell>
          <cell r="H3329">
            <v>-17082.080000000002</v>
          </cell>
          <cell r="I3329">
            <v>4217.1000000000004</v>
          </cell>
          <cell r="J3329">
            <v>1</v>
          </cell>
          <cell r="K3329">
            <v>3042.74</v>
          </cell>
          <cell r="L3329">
            <v>-2440.3000000000002</v>
          </cell>
          <cell r="M3329">
            <v>602.44000000000005</v>
          </cell>
          <cell r="N3329">
            <v>6</v>
          </cell>
          <cell r="O3329">
            <v>18256.439999999999</v>
          </cell>
          <cell r="P3329">
            <v>-14641.78</v>
          </cell>
          <cell r="Q3329">
            <v>3614.66</v>
          </cell>
        </row>
        <row r="3330">
          <cell r="A3330" t="str">
            <v>XL532</v>
          </cell>
          <cell r="B3330" t="str">
            <v>化学用品</v>
          </cell>
          <cell r="D3330" t="str">
            <v>批</v>
          </cell>
          <cell r="F3330">
            <v>1</v>
          </cell>
          <cell r="G3330">
            <v>5067.3500000000004</v>
          </cell>
          <cell r="I3330">
            <v>5067.3500000000004</v>
          </cell>
          <cell r="J3330">
            <v>1</v>
          </cell>
          <cell r="K3330">
            <v>5067.3500000000004</v>
          </cell>
          <cell r="M3330">
            <v>5067.3500000000004</v>
          </cell>
        </row>
        <row r="3331">
          <cell r="A3331" t="str">
            <v>XL533</v>
          </cell>
          <cell r="B3331" t="str">
            <v>行车箱体</v>
          </cell>
          <cell r="C3331" t="str">
            <v>10T</v>
          </cell>
          <cell r="D3331" t="str">
            <v>只</v>
          </cell>
          <cell r="F3331">
            <v>2</v>
          </cell>
          <cell r="G3331">
            <v>1675.22</v>
          </cell>
          <cell r="I3331">
            <v>1675.22</v>
          </cell>
          <cell r="J3331">
            <v>1</v>
          </cell>
          <cell r="K3331">
            <v>837.61</v>
          </cell>
          <cell r="M3331">
            <v>837.61</v>
          </cell>
          <cell r="N3331">
            <v>1</v>
          </cell>
          <cell r="O3331">
            <v>837.61</v>
          </cell>
          <cell r="Q3331">
            <v>837.61</v>
          </cell>
        </row>
        <row r="3332">
          <cell r="A3332" t="str">
            <v>XL534</v>
          </cell>
          <cell r="B3332" t="str">
            <v>转盘</v>
          </cell>
          <cell r="C3332" t="str">
            <v>B6050-225</v>
          </cell>
          <cell r="D3332" t="str">
            <v>套</v>
          </cell>
          <cell r="F3332">
            <v>1</v>
          </cell>
          <cell r="G3332">
            <v>311.54000000000002</v>
          </cell>
          <cell r="H3332">
            <v>286.75</v>
          </cell>
          <cell r="I3332">
            <v>598.29</v>
          </cell>
          <cell r="J3332">
            <v>1</v>
          </cell>
          <cell r="K3332">
            <v>311.54000000000002</v>
          </cell>
          <cell r="L3332">
            <v>286.75</v>
          </cell>
          <cell r="M3332">
            <v>598.29</v>
          </cell>
        </row>
        <row r="3333">
          <cell r="A3333" t="str">
            <v>XL535</v>
          </cell>
          <cell r="B3333" t="str">
            <v>工作台罗母</v>
          </cell>
          <cell r="C3333" t="str">
            <v>TM618A</v>
          </cell>
          <cell r="D3333" t="str">
            <v>付</v>
          </cell>
          <cell r="F3333">
            <v>2</v>
          </cell>
          <cell r="G3333">
            <v>957.26</v>
          </cell>
          <cell r="I3333">
            <v>957.26</v>
          </cell>
          <cell r="N3333">
            <v>2</v>
          </cell>
          <cell r="O3333">
            <v>957.26</v>
          </cell>
          <cell r="Q3333">
            <v>957.26</v>
          </cell>
        </row>
        <row r="3334">
          <cell r="A3334" t="str">
            <v>XL536</v>
          </cell>
          <cell r="B3334" t="str">
            <v>纵向丝杆支架</v>
          </cell>
          <cell r="C3334" t="str">
            <v>X5032</v>
          </cell>
          <cell r="D3334" t="str">
            <v>只</v>
          </cell>
          <cell r="F3334">
            <v>1</v>
          </cell>
          <cell r="G3334">
            <v>991.45</v>
          </cell>
          <cell r="I3334">
            <v>991.45</v>
          </cell>
          <cell r="N3334">
            <v>1</v>
          </cell>
          <cell r="O3334">
            <v>991.45</v>
          </cell>
          <cell r="Q3334">
            <v>991.45</v>
          </cell>
        </row>
        <row r="3335">
          <cell r="A3335" t="str">
            <v>XL537</v>
          </cell>
          <cell r="B3335" t="str">
            <v>横向丝杆轴</v>
          </cell>
          <cell r="C3335" t="str">
            <v>X5032</v>
          </cell>
          <cell r="D3335" t="str">
            <v>根</v>
          </cell>
          <cell r="F3335">
            <v>1</v>
          </cell>
          <cell r="G3335">
            <v>128.19999999999999</v>
          </cell>
          <cell r="H3335">
            <v>0.01</v>
          </cell>
          <cell r="I3335">
            <v>128.21</v>
          </cell>
          <cell r="J3335">
            <v>1</v>
          </cell>
          <cell r="K3335">
            <v>128.19999999999999</v>
          </cell>
          <cell r="L3335">
            <v>0.01</v>
          </cell>
          <cell r="M3335">
            <v>128.21</v>
          </cell>
        </row>
        <row r="3336">
          <cell r="A3336" t="str">
            <v>XL538</v>
          </cell>
          <cell r="B3336" t="str">
            <v>铸铁盖板箱</v>
          </cell>
          <cell r="C3336" t="str">
            <v>X5032</v>
          </cell>
          <cell r="D3336" t="str">
            <v>套</v>
          </cell>
          <cell r="F3336">
            <v>1</v>
          </cell>
          <cell r="G3336">
            <v>726.5</v>
          </cell>
          <cell r="I3336">
            <v>726.5</v>
          </cell>
          <cell r="N3336">
            <v>1</v>
          </cell>
          <cell r="O3336">
            <v>726.5</v>
          </cell>
          <cell r="Q3336">
            <v>726.5</v>
          </cell>
        </row>
        <row r="3337">
          <cell r="A3337" t="str">
            <v>XL539</v>
          </cell>
          <cell r="B3337" t="str">
            <v>起动盘刹车圈</v>
          </cell>
          <cell r="C3337" t="str">
            <v>C61100</v>
          </cell>
          <cell r="D3337" t="str">
            <v>套</v>
          </cell>
          <cell r="F3337">
            <v>5</v>
          </cell>
          <cell r="G3337">
            <v>6324.75</v>
          </cell>
          <cell r="H3337">
            <v>0.04</v>
          </cell>
          <cell r="I3337">
            <v>6324.79</v>
          </cell>
          <cell r="J3337">
            <v>4</v>
          </cell>
          <cell r="K3337">
            <v>5059.8</v>
          </cell>
          <cell r="L3337">
            <v>0.03</v>
          </cell>
          <cell r="M3337">
            <v>5059.83</v>
          </cell>
          <cell r="N3337">
            <v>1</v>
          </cell>
          <cell r="O3337">
            <v>1264.95</v>
          </cell>
          <cell r="P3337">
            <v>0.01</v>
          </cell>
          <cell r="Q3337">
            <v>1264.96</v>
          </cell>
        </row>
        <row r="3338">
          <cell r="A3338" t="str">
            <v>XL540</v>
          </cell>
          <cell r="B3338" t="str">
            <v>6163铜齿轮</v>
          </cell>
          <cell r="C3338" t="str">
            <v>6091</v>
          </cell>
          <cell r="D3338" t="str">
            <v>只</v>
          </cell>
          <cell r="F3338">
            <v>2</v>
          </cell>
          <cell r="G3338">
            <v>129.9</v>
          </cell>
          <cell r="H3338">
            <v>0.01</v>
          </cell>
          <cell r="I3338">
            <v>129.91</v>
          </cell>
          <cell r="N3338">
            <v>2</v>
          </cell>
          <cell r="O3338">
            <v>129.9</v>
          </cell>
          <cell r="P3338">
            <v>0.01</v>
          </cell>
          <cell r="Q3338">
            <v>129.91</v>
          </cell>
        </row>
        <row r="3339">
          <cell r="A3339" t="str">
            <v>XL541</v>
          </cell>
          <cell r="B3339" t="str">
            <v>鼓体</v>
          </cell>
          <cell r="C3339" t="str">
            <v>6094</v>
          </cell>
          <cell r="D3339" t="str">
            <v>只</v>
          </cell>
          <cell r="F3339">
            <v>3</v>
          </cell>
          <cell r="G3339">
            <v>933.33</v>
          </cell>
          <cell r="I3339">
            <v>933.33</v>
          </cell>
          <cell r="J3339">
            <v>1</v>
          </cell>
          <cell r="K3339">
            <v>311.11</v>
          </cell>
          <cell r="M3339">
            <v>311.11</v>
          </cell>
          <cell r="N3339">
            <v>2</v>
          </cell>
          <cell r="O3339">
            <v>622.22</v>
          </cell>
          <cell r="Q3339">
            <v>622.22</v>
          </cell>
        </row>
        <row r="3340">
          <cell r="A3340" t="str">
            <v>XL542</v>
          </cell>
          <cell r="B3340" t="str">
            <v>星形体</v>
          </cell>
          <cell r="C3340" t="str">
            <v>6096</v>
          </cell>
          <cell r="D3340" t="str">
            <v>只</v>
          </cell>
          <cell r="F3340">
            <v>2</v>
          </cell>
          <cell r="G3340">
            <v>299.14</v>
          </cell>
          <cell r="I3340">
            <v>299.14</v>
          </cell>
          <cell r="N3340">
            <v>2</v>
          </cell>
          <cell r="O3340">
            <v>299.14</v>
          </cell>
          <cell r="Q3340">
            <v>299.14</v>
          </cell>
        </row>
        <row r="3341">
          <cell r="A3341" t="str">
            <v>XL543</v>
          </cell>
          <cell r="B3341" t="str">
            <v>推进电机</v>
          </cell>
          <cell r="C3341" t="str">
            <v>B062E-21型</v>
          </cell>
          <cell r="D3341" t="str">
            <v>台</v>
          </cell>
          <cell r="F3341">
            <v>7</v>
          </cell>
          <cell r="G3341">
            <v>1675.24</v>
          </cell>
          <cell r="H3341">
            <v>-0.02</v>
          </cell>
          <cell r="I3341">
            <v>1675.22</v>
          </cell>
          <cell r="N3341">
            <v>7</v>
          </cell>
          <cell r="O3341">
            <v>1675.24</v>
          </cell>
          <cell r="P3341">
            <v>-0.02</v>
          </cell>
          <cell r="Q3341">
            <v>1675.22</v>
          </cell>
        </row>
        <row r="3342">
          <cell r="A3342" t="str">
            <v>XL544</v>
          </cell>
          <cell r="B3342" t="str">
            <v>推进电机</v>
          </cell>
          <cell r="C3342" t="str">
            <v>AST-82-AB</v>
          </cell>
          <cell r="D3342" t="str">
            <v>台</v>
          </cell>
          <cell r="F3342">
            <v>5</v>
          </cell>
          <cell r="G3342">
            <v>1538.5</v>
          </cell>
          <cell r="H3342">
            <v>-0.04</v>
          </cell>
          <cell r="I3342">
            <v>1538.46</v>
          </cell>
          <cell r="J3342">
            <v>1</v>
          </cell>
          <cell r="K3342">
            <v>307.7</v>
          </cell>
          <cell r="L3342">
            <v>-0.01</v>
          </cell>
          <cell r="M3342">
            <v>307.69</v>
          </cell>
          <cell r="N3342">
            <v>4</v>
          </cell>
          <cell r="O3342">
            <v>1230.8</v>
          </cell>
          <cell r="P3342">
            <v>-0.03</v>
          </cell>
          <cell r="Q3342">
            <v>1230.77</v>
          </cell>
        </row>
        <row r="3343">
          <cell r="A3343" t="str">
            <v>XL545</v>
          </cell>
          <cell r="B3343" t="str">
            <v>电动机</v>
          </cell>
          <cell r="C3343" t="str">
            <v>7124-1/S</v>
          </cell>
          <cell r="D3343" t="str">
            <v>台</v>
          </cell>
          <cell r="F3343">
            <v>1</v>
          </cell>
          <cell r="G3343">
            <v>290.60000000000002</v>
          </cell>
          <cell r="I3343">
            <v>290.60000000000002</v>
          </cell>
          <cell r="N3343">
            <v>1</v>
          </cell>
          <cell r="O3343">
            <v>290.60000000000002</v>
          </cell>
          <cell r="Q3343">
            <v>290.60000000000002</v>
          </cell>
        </row>
        <row r="3344">
          <cell r="A3344" t="str">
            <v>XL546</v>
          </cell>
          <cell r="B3344" t="str">
            <v>分马力电机</v>
          </cell>
          <cell r="C3344" t="str">
            <v>120Y</v>
          </cell>
          <cell r="D3344" t="str">
            <v>台</v>
          </cell>
          <cell r="F3344">
            <v>1</v>
          </cell>
          <cell r="G3344">
            <v>393.16</v>
          </cell>
          <cell r="I3344">
            <v>393.16</v>
          </cell>
          <cell r="J3344">
            <v>1</v>
          </cell>
          <cell r="K3344">
            <v>393.16</v>
          </cell>
          <cell r="M3344">
            <v>393.16</v>
          </cell>
        </row>
        <row r="3345">
          <cell r="A3345" t="str">
            <v>XL548</v>
          </cell>
          <cell r="B3345" t="str">
            <v>刹车带</v>
          </cell>
          <cell r="C3345" t="str">
            <v>CA6140</v>
          </cell>
          <cell r="D3345" t="str">
            <v>根</v>
          </cell>
          <cell r="F3345">
            <v>6</v>
          </cell>
          <cell r="G3345">
            <v>82.08</v>
          </cell>
          <cell r="H3345">
            <v>-0.03</v>
          </cell>
          <cell r="I3345">
            <v>82.05</v>
          </cell>
          <cell r="N3345">
            <v>6</v>
          </cell>
          <cell r="O3345">
            <v>82.08</v>
          </cell>
          <cell r="P3345">
            <v>-0.03</v>
          </cell>
          <cell r="Q3345">
            <v>82.05</v>
          </cell>
        </row>
        <row r="3346">
          <cell r="A3346" t="str">
            <v>XL549</v>
          </cell>
          <cell r="B3346" t="str">
            <v>尼龙管压形具</v>
          </cell>
          <cell r="C3346" t="str">
            <v>SESS-1型</v>
          </cell>
          <cell r="D3346" t="str">
            <v>套</v>
          </cell>
          <cell r="F3346">
            <v>5</v>
          </cell>
          <cell r="G3346">
            <v>790.6</v>
          </cell>
          <cell r="I3346">
            <v>790.6</v>
          </cell>
          <cell r="J3346">
            <v>5</v>
          </cell>
          <cell r="K3346">
            <v>790.6</v>
          </cell>
          <cell r="M3346">
            <v>790.6</v>
          </cell>
        </row>
        <row r="3347">
          <cell r="A3347" t="str">
            <v>XL550</v>
          </cell>
          <cell r="B3347" t="str">
            <v>光杆.光杆付</v>
          </cell>
          <cell r="C3347" t="str">
            <v>C5116E</v>
          </cell>
          <cell r="D3347" t="str">
            <v>套</v>
          </cell>
          <cell r="F3347">
            <v>1</v>
          </cell>
          <cell r="G3347">
            <v>1333.33</v>
          </cell>
          <cell r="I3347">
            <v>1333.33</v>
          </cell>
          <cell r="J3347">
            <v>1</v>
          </cell>
          <cell r="K3347">
            <v>1333.33</v>
          </cell>
          <cell r="M3347">
            <v>1333.33</v>
          </cell>
        </row>
        <row r="3348">
          <cell r="A3348" t="str">
            <v>XL551</v>
          </cell>
          <cell r="B3348" t="str">
            <v>支架</v>
          </cell>
          <cell r="C3348" t="str">
            <v>55015</v>
          </cell>
          <cell r="D3348" t="str">
            <v>件</v>
          </cell>
          <cell r="F3348">
            <v>1</v>
          </cell>
          <cell r="G3348">
            <v>205.13</v>
          </cell>
          <cell r="I3348">
            <v>205.13</v>
          </cell>
          <cell r="J3348">
            <v>1</v>
          </cell>
          <cell r="K3348">
            <v>205.13</v>
          </cell>
          <cell r="M3348">
            <v>205.13</v>
          </cell>
        </row>
        <row r="3349">
          <cell r="A3349" t="str">
            <v>XL552</v>
          </cell>
          <cell r="B3349" t="str">
            <v>丝杆</v>
          </cell>
          <cell r="C3349" t="str">
            <v>55105</v>
          </cell>
          <cell r="D3349" t="str">
            <v>套</v>
          </cell>
          <cell r="F3349">
            <v>3</v>
          </cell>
          <cell r="G3349">
            <v>4051.29</v>
          </cell>
          <cell r="I3349">
            <v>4051.29</v>
          </cell>
          <cell r="J3349">
            <v>2</v>
          </cell>
          <cell r="K3349">
            <v>2700.86</v>
          </cell>
          <cell r="M3349">
            <v>2700.86</v>
          </cell>
          <cell r="N3349">
            <v>1</v>
          </cell>
          <cell r="O3349">
            <v>1350.43</v>
          </cell>
          <cell r="Q3349">
            <v>1350.43</v>
          </cell>
        </row>
        <row r="3350">
          <cell r="A3350" t="str">
            <v>XL553</v>
          </cell>
          <cell r="B3350" t="str">
            <v>无声齿轮</v>
          </cell>
          <cell r="C3350" t="str">
            <v>JLMK460</v>
          </cell>
          <cell r="D3350" t="str">
            <v>只</v>
          </cell>
          <cell r="F3350">
            <v>1</v>
          </cell>
          <cell r="G3350">
            <v>957.26</v>
          </cell>
          <cell r="I3350">
            <v>957.26</v>
          </cell>
          <cell r="J3350">
            <v>1</v>
          </cell>
          <cell r="K3350">
            <v>957.26</v>
          </cell>
          <cell r="M3350">
            <v>957.26</v>
          </cell>
        </row>
        <row r="3351">
          <cell r="A3351" t="str">
            <v>XL554</v>
          </cell>
          <cell r="B3351" t="str">
            <v>中刻度盘</v>
          </cell>
          <cell r="C3351" t="str">
            <v>CA6140</v>
          </cell>
          <cell r="D3351" t="str">
            <v>只</v>
          </cell>
          <cell r="F3351">
            <v>1</v>
          </cell>
          <cell r="G3351">
            <v>220.5</v>
          </cell>
          <cell r="H3351">
            <v>0.01</v>
          </cell>
          <cell r="I3351">
            <v>220.51</v>
          </cell>
          <cell r="J3351">
            <v>1</v>
          </cell>
          <cell r="K3351">
            <v>220.5</v>
          </cell>
          <cell r="L3351">
            <v>0.01</v>
          </cell>
          <cell r="M3351">
            <v>220.51</v>
          </cell>
        </row>
        <row r="3352">
          <cell r="A3352" t="str">
            <v>XL555</v>
          </cell>
          <cell r="B3352" t="str">
            <v>转盘</v>
          </cell>
          <cell r="C3352" t="str">
            <v>B6050/225</v>
          </cell>
          <cell r="D3352" t="str">
            <v>套</v>
          </cell>
          <cell r="F3352">
            <v>1</v>
          </cell>
          <cell r="G3352">
            <v>598.29</v>
          </cell>
          <cell r="I3352">
            <v>598.29</v>
          </cell>
          <cell r="N3352">
            <v>1</v>
          </cell>
          <cell r="O3352">
            <v>598.29</v>
          </cell>
          <cell r="Q3352">
            <v>598.29</v>
          </cell>
        </row>
        <row r="3353">
          <cell r="A3353" t="str">
            <v>XL556</v>
          </cell>
          <cell r="B3353" t="str">
            <v>支架</v>
          </cell>
          <cell r="C3353" t="str">
            <v>C5116A</v>
          </cell>
          <cell r="D3353" t="str">
            <v>只</v>
          </cell>
          <cell r="F3353">
            <v>1</v>
          </cell>
          <cell r="G3353">
            <v>384.62</v>
          </cell>
          <cell r="I3353">
            <v>384.62</v>
          </cell>
          <cell r="N3353">
            <v>1</v>
          </cell>
          <cell r="O3353">
            <v>384.62</v>
          </cell>
          <cell r="Q3353">
            <v>384.62</v>
          </cell>
        </row>
        <row r="3354">
          <cell r="A3354" t="str">
            <v>XL557</v>
          </cell>
          <cell r="B3354" t="str">
            <v>伞齿轮螺母</v>
          </cell>
          <cell r="C3354" t="str">
            <v>55105</v>
          </cell>
          <cell r="D3354" t="str">
            <v>套</v>
          </cell>
          <cell r="F3354">
            <v>1</v>
          </cell>
          <cell r="G3354">
            <v>1589.74</v>
          </cell>
          <cell r="I3354">
            <v>1589.74</v>
          </cell>
          <cell r="J3354">
            <v>1</v>
          </cell>
          <cell r="K3354">
            <v>1589.74</v>
          </cell>
          <cell r="M3354">
            <v>1589.74</v>
          </cell>
        </row>
        <row r="3355">
          <cell r="A3355" t="str">
            <v>XL558</v>
          </cell>
          <cell r="B3355" t="str">
            <v>法兰盘</v>
          </cell>
          <cell r="C3355" t="str">
            <v>CA6140</v>
          </cell>
          <cell r="D3355" t="str">
            <v>件</v>
          </cell>
          <cell r="F3355">
            <v>1</v>
          </cell>
          <cell r="G3355">
            <v>138.46</v>
          </cell>
          <cell r="I3355">
            <v>138.46</v>
          </cell>
          <cell r="J3355">
            <v>1</v>
          </cell>
          <cell r="K3355">
            <v>138.46</v>
          </cell>
          <cell r="M3355">
            <v>138.46</v>
          </cell>
        </row>
        <row r="3356">
          <cell r="A3356" t="str">
            <v>XL559</v>
          </cell>
          <cell r="B3356" t="str">
            <v>丝杆螺母</v>
          </cell>
          <cell r="C3356" t="str">
            <v>C5116/50208</v>
          </cell>
          <cell r="D3356" t="str">
            <v>套</v>
          </cell>
          <cell r="F3356">
            <v>1</v>
          </cell>
          <cell r="G3356">
            <v>1820.51</v>
          </cell>
          <cell r="I3356">
            <v>1820.51</v>
          </cell>
          <cell r="J3356">
            <v>1</v>
          </cell>
          <cell r="K3356">
            <v>1820.51</v>
          </cell>
          <cell r="M3356">
            <v>1820.51</v>
          </cell>
        </row>
        <row r="3357">
          <cell r="A3357" t="str">
            <v>XL560</v>
          </cell>
          <cell r="B3357" t="str">
            <v>齿轮</v>
          </cell>
          <cell r="C3357" t="str">
            <v>55254/55113</v>
          </cell>
          <cell r="D3357" t="str">
            <v>只</v>
          </cell>
          <cell r="F3357">
            <v>1</v>
          </cell>
          <cell r="G3357">
            <v>2307.69</v>
          </cell>
          <cell r="I3357">
            <v>2307.69</v>
          </cell>
          <cell r="N3357">
            <v>1</v>
          </cell>
          <cell r="O3357">
            <v>2307.69</v>
          </cell>
          <cell r="Q3357">
            <v>2307.69</v>
          </cell>
        </row>
        <row r="3358">
          <cell r="A3358" t="str">
            <v>XL561</v>
          </cell>
          <cell r="B3358" t="str">
            <v>尾丝杆</v>
          </cell>
          <cell r="C3358" t="str">
            <v>CA6140-3014</v>
          </cell>
          <cell r="D3358" t="str">
            <v>只</v>
          </cell>
          <cell r="F3358">
            <v>3</v>
          </cell>
          <cell r="G3358">
            <v>194.88</v>
          </cell>
          <cell r="I3358">
            <v>194.88</v>
          </cell>
          <cell r="J3358">
            <v>1</v>
          </cell>
          <cell r="K3358">
            <v>64.959999999999994</v>
          </cell>
          <cell r="M3358">
            <v>64.959999999999994</v>
          </cell>
          <cell r="N3358">
            <v>2</v>
          </cell>
          <cell r="O3358">
            <v>129.91999999999999</v>
          </cell>
          <cell r="Q3358">
            <v>129.91999999999999</v>
          </cell>
        </row>
        <row r="3359">
          <cell r="A3359" t="str">
            <v>XL562</v>
          </cell>
          <cell r="B3359" t="str">
            <v>尾罗母</v>
          </cell>
          <cell r="C3359" t="str">
            <v>CA6140-3015</v>
          </cell>
          <cell r="D3359" t="str">
            <v>付</v>
          </cell>
          <cell r="F3359">
            <v>2</v>
          </cell>
          <cell r="G3359">
            <v>54.7</v>
          </cell>
          <cell r="I3359">
            <v>54.7</v>
          </cell>
          <cell r="J3359">
            <v>1</v>
          </cell>
          <cell r="K3359">
            <v>27.35</v>
          </cell>
          <cell r="M3359">
            <v>27.35</v>
          </cell>
          <cell r="N3359">
            <v>1</v>
          </cell>
          <cell r="O3359">
            <v>27.35</v>
          </cell>
          <cell r="Q3359">
            <v>27.35</v>
          </cell>
        </row>
        <row r="3360">
          <cell r="A3360" t="str">
            <v>XL563</v>
          </cell>
          <cell r="B3360" t="str">
            <v>夹刀装置总成</v>
          </cell>
          <cell r="C3360" t="str">
            <v>BS032</v>
          </cell>
          <cell r="D3360" t="str">
            <v>套</v>
          </cell>
          <cell r="F3360">
            <v>1</v>
          </cell>
          <cell r="G3360">
            <v>3504.27</v>
          </cell>
          <cell r="I3360">
            <v>3504.27</v>
          </cell>
          <cell r="J3360">
            <v>1</v>
          </cell>
          <cell r="K3360">
            <v>3504.27</v>
          </cell>
          <cell r="M3360">
            <v>3504.27</v>
          </cell>
        </row>
        <row r="3361">
          <cell r="A3361" t="str">
            <v>XL564</v>
          </cell>
          <cell r="B3361" t="str">
            <v>伞齿轮</v>
          </cell>
          <cell r="C3361" t="str">
            <v>X50B-5025056</v>
          </cell>
          <cell r="D3361" t="str">
            <v>只</v>
          </cell>
          <cell r="F3361">
            <v>2</v>
          </cell>
          <cell r="G3361">
            <v>273.5</v>
          </cell>
          <cell r="I3361">
            <v>273.5</v>
          </cell>
          <cell r="J3361">
            <v>1</v>
          </cell>
          <cell r="K3361">
            <v>136.75</v>
          </cell>
          <cell r="M3361">
            <v>136.75</v>
          </cell>
          <cell r="N3361">
            <v>1</v>
          </cell>
          <cell r="O3361">
            <v>136.75</v>
          </cell>
          <cell r="Q3361">
            <v>136.75</v>
          </cell>
        </row>
        <row r="3362">
          <cell r="A3362" t="str">
            <v>XL565</v>
          </cell>
          <cell r="B3362" t="str">
            <v>伞齿轮</v>
          </cell>
          <cell r="C3362" t="str">
            <v>X50B-5025057</v>
          </cell>
          <cell r="D3362" t="str">
            <v>只</v>
          </cell>
          <cell r="F3362">
            <v>2</v>
          </cell>
          <cell r="G3362">
            <v>239.32</v>
          </cell>
          <cell r="I3362">
            <v>239.32</v>
          </cell>
          <cell r="J3362">
            <v>1</v>
          </cell>
          <cell r="K3362">
            <v>119.66</v>
          </cell>
          <cell r="M3362">
            <v>119.66</v>
          </cell>
          <cell r="N3362">
            <v>1</v>
          </cell>
          <cell r="O3362">
            <v>119.66</v>
          </cell>
          <cell r="Q3362">
            <v>119.66</v>
          </cell>
        </row>
        <row r="3363">
          <cell r="A3363" t="str">
            <v>XL566</v>
          </cell>
          <cell r="B3363" t="str">
            <v>齿轮</v>
          </cell>
          <cell r="C3363" t="str">
            <v>X50B-5021011</v>
          </cell>
          <cell r="D3363" t="str">
            <v>只</v>
          </cell>
          <cell r="F3363">
            <v>2</v>
          </cell>
          <cell r="G3363">
            <v>355.56</v>
          </cell>
          <cell r="I3363">
            <v>355.56</v>
          </cell>
          <cell r="J3363">
            <v>1</v>
          </cell>
          <cell r="K3363">
            <v>177.78</v>
          </cell>
          <cell r="M3363">
            <v>177.78</v>
          </cell>
          <cell r="N3363">
            <v>1</v>
          </cell>
          <cell r="O3363">
            <v>177.78</v>
          </cell>
          <cell r="Q3363">
            <v>177.78</v>
          </cell>
        </row>
        <row r="3364">
          <cell r="A3364" t="str">
            <v>XL567</v>
          </cell>
          <cell r="B3364" t="str">
            <v>齿轮</v>
          </cell>
          <cell r="C3364" t="str">
            <v>X50B-5021017</v>
          </cell>
          <cell r="D3364" t="str">
            <v>只</v>
          </cell>
          <cell r="F3364">
            <v>2</v>
          </cell>
          <cell r="G3364">
            <v>239.32</v>
          </cell>
          <cell r="I3364">
            <v>239.32</v>
          </cell>
          <cell r="J3364">
            <v>1</v>
          </cell>
          <cell r="K3364">
            <v>119.66</v>
          </cell>
          <cell r="M3364">
            <v>119.66</v>
          </cell>
          <cell r="N3364">
            <v>1</v>
          </cell>
          <cell r="O3364">
            <v>119.66</v>
          </cell>
          <cell r="Q3364">
            <v>119.66</v>
          </cell>
        </row>
        <row r="3365">
          <cell r="A3365" t="str">
            <v>XL568</v>
          </cell>
          <cell r="B3365" t="str">
            <v>花键轴</v>
          </cell>
          <cell r="C3365" t="str">
            <v>X50B-5021014</v>
          </cell>
          <cell r="D3365" t="str">
            <v>只</v>
          </cell>
          <cell r="F3365">
            <v>2</v>
          </cell>
          <cell r="G3365">
            <v>205.12</v>
          </cell>
          <cell r="H3365">
            <v>0.01</v>
          </cell>
          <cell r="I3365">
            <v>205.13</v>
          </cell>
          <cell r="J3365">
            <v>1</v>
          </cell>
          <cell r="K3365">
            <v>102.56</v>
          </cell>
          <cell r="M3365">
            <v>102.56</v>
          </cell>
          <cell r="N3365">
            <v>1</v>
          </cell>
          <cell r="O3365">
            <v>102.56</v>
          </cell>
          <cell r="P3365">
            <v>0.01</v>
          </cell>
          <cell r="Q3365">
            <v>102.57</v>
          </cell>
        </row>
        <row r="3366">
          <cell r="A3366" t="str">
            <v>XL569</v>
          </cell>
          <cell r="B3366" t="str">
            <v>柱塞泵</v>
          </cell>
          <cell r="C3366" t="str">
            <v>25SCY14-1B</v>
          </cell>
          <cell r="D3366" t="str">
            <v>台</v>
          </cell>
          <cell r="F3366">
            <v>1</v>
          </cell>
          <cell r="G3366">
            <v>1418.8</v>
          </cell>
          <cell r="I3366">
            <v>1418.8</v>
          </cell>
          <cell r="J3366">
            <v>1</v>
          </cell>
          <cell r="K3366">
            <v>1418.8</v>
          </cell>
          <cell r="M3366">
            <v>1418.8</v>
          </cell>
        </row>
        <row r="3367">
          <cell r="A3367" t="str">
            <v>XL570</v>
          </cell>
          <cell r="B3367" t="str">
            <v>柱塞泵</v>
          </cell>
          <cell r="C3367" t="str">
            <v>X6113</v>
          </cell>
          <cell r="D3367" t="str">
            <v>台</v>
          </cell>
          <cell r="F3367">
            <v>1</v>
          </cell>
          <cell r="G3367">
            <v>5341.88</v>
          </cell>
          <cell r="I3367">
            <v>5341.88</v>
          </cell>
          <cell r="J3367">
            <v>1</v>
          </cell>
          <cell r="K3367">
            <v>5341.88</v>
          </cell>
          <cell r="M3367">
            <v>5341.88</v>
          </cell>
        </row>
        <row r="3368">
          <cell r="A3368" t="str">
            <v>XL571</v>
          </cell>
          <cell r="B3368" t="str">
            <v>无声齿轮</v>
          </cell>
          <cell r="C3368" t="str">
            <v>CW6163-8018</v>
          </cell>
          <cell r="D3368" t="str">
            <v>只</v>
          </cell>
          <cell r="F3368">
            <v>5</v>
          </cell>
          <cell r="G3368">
            <v>811.95</v>
          </cell>
          <cell r="H3368">
            <v>-4.26</v>
          </cell>
          <cell r="I3368">
            <v>807.69</v>
          </cell>
          <cell r="J3368">
            <v>1</v>
          </cell>
          <cell r="K3368">
            <v>162.38999999999999</v>
          </cell>
          <cell r="L3368">
            <v>-0.85</v>
          </cell>
          <cell r="M3368">
            <v>161.54</v>
          </cell>
          <cell r="N3368">
            <v>4</v>
          </cell>
          <cell r="O3368">
            <v>649.55999999999995</v>
          </cell>
          <cell r="P3368">
            <v>-3.41</v>
          </cell>
          <cell r="Q3368">
            <v>646.15</v>
          </cell>
        </row>
        <row r="3369">
          <cell r="A3369" t="str">
            <v>XL572</v>
          </cell>
          <cell r="B3369" t="str">
            <v>无声齿轮</v>
          </cell>
          <cell r="C3369" t="str">
            <v>CW6163-8017</v>
          </cell>
          <cell r="D3369" t="str">
            <v>只</v>
          </cell>
          <cell r="F3369">
            <v>6</v>
          </cell>
          <cell r="G3369">
            <v>1041</v>
          </cell>
          <cell r="H3369">
            <v>-5.0999999999999996</v>
          </cell>
          <cell r="I3369">
            <v>1035.9000000000001</v>
          </cell>
          <cell r="J3369">
            <v>1</v>
          </cell>
          <cell r="K3369">
            <v>173.5</v>
          </cell>
          <cell r="L3369">
            <v>-0.85</v>
          </cell>
          <cell r="M3369">
            <v>172.65</v>
          </cell>
          <cell r="N3369">
            <v>5</v>
          </cell>
          <cell r="O3369">
            <v>867.5</v>
          </cell>
          <cell r="P3369">
            <v>-4.25</v>
          </cell>
          <cell r="Q3369">
            <v>863.25</v>
          </cell>
        </row>
        <row r="3370">
          <cell r="A3370" t="str">
            <v>XL573</v>
          </cell>
          <cell r="B3370" t="str">
            <v>底板搁丝砖</v>
          </cell>
          <cell r="D3370" t="str">
            <v>块</v>
          </cell>
          <cell r="F3370">
            <v>40</v>
          </cell>
          <cell r="G3370">
            <v>62.8</v>
          </cell>
          <cell r="I3370">
            <v>62.8</v>
          </cell>
          <cell r="J3370">
            <v>40</v>
          </cell>
          <cell r="K3370">
            <v>62.8</v>
          </cell>
          <cell r="M3370">
            <v>62.8</v>
          </cell>
        </row>
        <row r="3371">
          <cell r="A3371" t="str">
            <v>XL574</v>
          </cell>
          <cell r="B3371" t="str">
            <v>箱式炉电炉丝</v>
          </cell>
          <cell r="D3371" t="str">
            <v>组</v>
          </cell>
          <cell r="F3371">
            <v>3</v>
          </cell>
          <cell r="G3371">
            <v>1575</v>
          </cell>
          <cell r="I3371">
            <v>1575</v>
          </cell>
          <cell r="J3371">
            <v>3</v>
          </cell>
          <cell r="K3371">
            <v>1575</v>
          </cell>
          <cell r="M3371">
            <v>1575</v>
          </cell>
        </row>
        <row r="3372">
          <cell r="A3372" t="str">
            <v>XL575</v>
          </cell>
          <cell r="B3372" t="str">
            <v>摆线油泵</v>
          </cell>
          <cell r="C3372" t="str">
            <v>5460</v>
          </cell>
          <cell r="D3372" t="str">
            <v>只</v>
          </cell>
          <cell r="F3372">
            <v>2</v>
          </cell>
          <cell r="G3372">
            <v>1008.54</v>
          </cell>
          <cell r="H3372">
            <v>0.01</v>
          </cell>
          <cell r="I3372">
            <v>1008.55</v>
          </cell>
          <cell r="N3372">
            <v>2</v>
          </cell>
          <cell r="O3372">
            <v>1008.54</v>
          </cell>
          <cell r="P3372">
            <v>0.01</v>
          </cell>
          <cell r="Q3372">
            <v>1008.55</v>
          </cell>
        </row>
        <row r="3373">
          <cell r="A3373" t="str">
            <v>XL576</v>
          </cell>
          <cell r="B3373" t="str">
            <v>丝杆.罗母.罗母架</v>
          </cell>
          <cell r="C3373" t="str">
            <v>C5116-55208/55104</v>
          </cell>
          <cell r="D3373" t="str">
            <v>套</v>
          </cell>
          <cell r="F3373">
            <v>2</v>
          </cell>
          <cell r="G3373">
            <v>4153.84</v>
          </cell>
          <cell r="H3373">
            <v>0.01</v>
          </cell>
          <cell r="I3373">
            <v>4153.8500000000004</v>
          </cell>
          <cell r="J3373">
            <v>1</v>
          </cell>
          <cell r="K3373">
            <v>2076.92</v>
          </cell>
          <cell r="L3373">
            <v>0.01</v>
          </cell>
          <cell r="M3373">
            <v>2076.9299999999998</v>
          </cell>
          <cell r="N3373">
            <v>1</v>
          </cell>
          <cell r="O3373">
            <v>2076.92</v>
          </cell>
          <cell r="Q3373">
            <v>2076.92</v>
          </cell>
        </row>
        <row r="3374">
          <cell r="A3374" t="str">
            <v>XL577</v>
          </cell>
          <cell r="B3374" t="str">
            <v>花键轴</v>
          </cell>
          <cell r="C3374" t="str">
            <v>Y38-1/13601</v>
          </cell>
          <cell r="D3374" t="str">
            <v>只</v>
          </cell>
          <cell r="F3374">
            <v>1</v>
          </cell>
          <cell r="G3374">
            <v>1923.08</v>
          </cell>
          <cell r="I3374">
            <v>1923.08</v>
          </cell>
          <cell r="N3374">
            <v>1</v>
          </cell>
          <cell r="O3374">
            <v>1923.08</v>
          </cell>
          <cell r="Q3374">
            <v>1923.08</v>
          </cell>
        </row>
        <row r="3375">
          <cell r="A3375" t="str">
            <v>XL578</v>
          </cell>
          <cell r="B3375" t="str">
            <v>齿轮</v>
          </cell>
          <cell r="C3375" t="str">
            <v>X62W</v>
          </cell>
          <cell r="D3375" t="str">
            <v>只</v>
          </cell>
          <cell r="F3375">
            <v>11</v>
          </cell>
          <cell r="G3375">
            <v>1330.34</v>
          </cell>
          <cell r="H3375">
            <v>21.79</v>
          </cell>
          <cell r="I3375">
            <v>1352.13</v>
          </cell>
          <cell r="N3375">
            <v>11</v>
          </cell>
          <cell r="O3375">
            <v>1330.34</v>
          </cell>
          <cell r="P3375">
            <v>21.79</v>
          </cell>
          <cell r="Q3375">
            <v>1352.13</v>
          </cell>
        </row>
        <row r="3376">
          <cell r="A3376" t="str">
            <v>XL579</v>
          </cell>
          <cell r="B3376" t="str">
            <v>齿轮</v>
          </cell>
          <cell r="C3376" t="str">
            <v>CW6163-7026/62080</v>
          </cell>
          <cell r="D3376" t="str">
            <v>只</v>
          </cell>
          <cell r="F3376">
            <v>3</v>
          </cell>
          <cell r="G3376">
            <v>347.13</v>
          </cell>
          <cell r="H3376">
            <v>-3.58</v>
          </cell>
          <cell r="I3376">
            <v>343.55</v>
          </cell>
          <cell r="N3376">
            <v>3</v>
          </cell>
          <cell r="O3376">
            <v>347.13</v>
          </cell>
          <cell r="P3376">
            <v>-3.58</v>
          </cell>
          <cell r="Q3376">
            <v>343.55</v>
          </cell>
        </row>
        <row r="3377">
          <cell r="A3377" t="str">
            <v>XL580</v>
          </cell>
          <cell r="B3377" t="str">
            <v>活灵罗母</v>
          </cell>
          <cell r="C3377" t="str">
            <v>3190</v>
          </cell>
          <cell r="D3377" t="str">
            <v>只</v>
          </cell>
          <cell r="F3377">
            <v>3</v>
          </cell>
          <cell r="G3377">
            <v>1302.57</v>
          </cell>
          <cell r="H3377">
            <v>-0.01</v>
          </cell>
          <cell r="I3377">
            <v>1302.56</v>
          </cell>
          <cell r="N3377">
            <v>3</v>
          </cell>
          <cell r="O3377">
            <v>1302.57</v>
          </cell>
          <cell r="P3377">
            <v>-0.01</v>
          </cell>
          <cell r="Q3377">
            <v>1302.56</v>
          </cell>
        </row>
        <row r="3378">
          <cell r="A3378" t="str">
            <v>XL581</v>
          </cell>
          <cell r="B3378" t="str">
            <v>左右卡盘总成</v>
          </cell>
          <cell r="C3378" t="str">
            <v>M826060</v>
          </cell>
          <cell r="D3378" t="str">
            <v>套</v>
          </cell>
          <cell r="F3378">
            <v>1</v>
          </cell>
          <cell r="G3378">
            <v>12820.51</v>
          </cell>
          <cell r="I3378">
            <v>12820.51</v>
          </cell>
          <cell r="N3378">
            <v>1</v>
          </cell>
          <cell r="O3378">
            <v>12820.51</v>
          </cell>
          <cell r="Q3378">
            <v>12820.51</v>
          </cell>
        </row>
        <row r="3379">
          <cell r="A3379" t="str">
            <v>XL582</v>
          </cell>
          <cell r="B3379" t="str">
            <v>滑座总成</v>
          </cell>
          <cell r="C3379" t="str">
            <v>M8260</v>
          </cell>
          <cell r="D3379" t="str">
            <v>套</v>
          </cell>
          <cell r="F3379">
            <v>1</v>
          </cell>
          <cell r="G3379">
            <v>1410.26</v>
          </cell>
          <cell r="I3379">
            <v>1410.26</v>
          </cell>
          <cell r="N3379">
            <v>1</v>
          </cell>
          <cell r="O3379">
            <v>1410.26</v>
          </cell>
          <cell r="Q3379">
            <v>1410.26</v>
          </cell>
        </row>
        <row r="3380">
          <cell r="A3380" t="str">
            <v>XL583</v>
          </cell>
          <cell r="B3380" t="str">
            <v>轴</v>
          </cell>
          <cell r="C3380" t="str">
            <v>C5116-20201</v>
          </cell>
          <cell r="D3380" t="str">
            <v>根</v>
          </cell>
          <cell r="F3380">
            <v>3</v>
          </cell>
          <cell r="G3380">
            <v>4615.38</v>
          </cell>
          <cell r="H3380">
            <v>-320.51</v>
          </cell>
          <cell r="I3380">
            <v>4294.87</v>
          </cell>
          <cell r="N3380">
            <v>3</v>
          </cell>
          <cell r="O3380">
            <v>4615.38</v>
          </cell>
          <cell r="P3380">
            <v>-320.51</v>
          </cell>
          <cell r="Q3380">
            <v>4294.87</v>
          </cell>
        </row>
        <row r="3381">
          <cell r="A3381" t="str">
            <v>XL584</v>
          </cell>
          <cell r="B3381" t="str">
            <v>升降丝杆.罗母</v>
          </cell>
          <cell r="C3381" t="str">
            <v>X6240-6161/7101</v>
          </cell>
          <cell r="D3381" t="str">
            <v>套</v>
          </cell>
          <cell r="F3381">
            <v>4</v>
          </cell>
          <cell r="G3381">
            <v>1849.56</v>
          </cell>
          <cell r="H3381">
            <v>-462.38</v>
          </cell>
          <cell r="I3381">
            <v>1387.18</v>
          </cell>
          <cell r="J3381">
            <v>1</v>
          </cell>
          <cell r="K3381">
            <v>462.39</v>
          </cell>
          <cell r="L3381">
            <v>-115.59</v>
          </cell>
          <cell r="M3381">
            <v>346.8</v>
          </cell>
          <cell r="N3381">
            <v>3</v>
          </cell>
          <cell r="O3381">
            <v>1387.17</v>
          </cell>
          <cell r="P3381">
            <v>-346.79</v>
          </cell>
          <cell r="Q3381">
            <v>1040.3800000000001</v>
          </cell>
        </row>
        <row r="3382">
          <cell r="A3382" t="str">
            <v>XL585</v>
          </cell>
          <cell r="B3382" t="str">
            <v>离合器摇辟</v>
          </cell>
          <cell r="C3382" t="str">
            <v>CA512</v>
          </cell>
          <cell r="D3382" t="str">
            <v>件</v>
          </cell>
          <cell r="F3382">
            <v>18</v>
          </cell>
          <cell r="G3382">
            <v>769.32</v>
          </cell>
          <cell r="H3382">
            <v>-0.09</v>
          </cell>
          <cell r="I3382">
            <v>769.23</v>
          </cell>
          <cell r="N3382">
            <v>18</v>
          </cell>
          <cell r="O3382">
            <v>769.32</v>
          </cell>
          <cell r="P3382">
            <v>-0.09</v>
          </cell>
          <cell r="Q3382">
            <v>769.23</v>
          </cell>
        </row>
        <row r="3383">
          <cell r="A3383" t="str">
            <v>XL586</v>
          </cell>
          <cell r="B3383" t="str">
            <v>CA5116轴</v>
          </cell>
          <cell r="C3383" t="str">
            <v>20331.20234</v>
          </cell>
          <cell r="D3383" t="str">
            <v>根</v>
          </cell>
          <cell r="F3383">
            <v>2</v>
          </cell>
          <cell r="G3383">
            <v>846.16</v>
          </cell>
          <cell r="I3383">
            <v>846.16</v>
          </cell>
          <cell r="N3383">
            <v>2</v>
          </cell>
          <cell r="O3383">
            <v>846.16</v>
          </cell>
          <cell r="Q3383">
            <v>846.16</v>
          </cell>
        </row>
        <row r="3384">
          <cell r="A3384" t="str">
            <v>XL587</v>
          </cell>
          <cell r="B3384" t="str">
            <v>起重调速电机</v>
          </cell>
          <cell r="C3384" t="str">
            <v>18.5W</v>
          </cell>
          <cell r="D3384" t="str">
            <v>套</v>
          </cell>
          <cell r="F3384">
            <v>1</v>
          </cell>
          <cell r="G3384">
            <v>5213.68</v>
          </cell>
          <cell r="I3384">
            <v>5213.68</v>
          </cell>
          <cell r="J3384">
            <v>1</v>
          </cell>
          <cell r="K3384">
            <v>5213.68</v>
          </cell>
          <cell r="M3384">
            <v>5213.68</v>
          </cell>
        </row>
        <row r="3385">
          <cell r="A3385" t="str">
            <v>XL588</v>
          </cell>
          <cell r="B3385" t="str">
            <v>罗旋伞齿轮</v>
          </cell>
          <cell r="C3385" t="str">
            <v>X6132-E15</v>
          </cell>
          <cell r="D3385" t="str">
            <v>套</v>
          </cell>
          <cell r="F3385">
            <v>2</v>
          </cell>
          <cell r="G3385">
            <v>1162.4000000000001</v>
          </cell>
          <cell r="I3385">
            <v>1162.4000000000001</v>
          </cell>
          <cell r="J3385">
            <v>1</v>
          </cell>
          <cell r="K3385">
            <v>581.20000000000005</v>
          </cell>
          <cell r="M3385">
            <v>581.20000000000005</v>
          </cell>
          <cell r="N3385">
            <v>1</v>
          </cell>
          <cell r="O3385">
            <v>581.20000000000005</v>
          </cell>
          <cell r="Q3385">
            <v>581.20000000000005</v>
          </cell>
        </row>
        <row r="3386">
          <cell r="A3386" t="str">
            <v>XL589</v>
          </cell>
          <cell r="B3386" t="str">
            <v>罗旋伞齿轮</v>
          </cell>
          <cell r="C3386" t="str">
            <v>X6132-E30</v>
          </cell>
          <cell r="D3386" t="str">
            <v>套</v>
          </cell>
          <cell r="F3386">
            <v>2</v>
          </cell>
          <cell r="G3386">
            <v>1162.4000000000001</v>
          </cell>
          <cell r="I3386">
            <v>1162.4000000000001</v>
          </cell>
          <cell r="J3386">
            <v>1</v>
          </cell>
          <cell r="K3386">
            <v>581.20000000000005</v>
          </cell>
          <cell r="M3386">
            <v>581.20000000000005</v>
          </cell>
          <cell r="N3386">
            <v>1</v>
          </cell>
          <cell r="O3386">
            <v>581.20000000000005</v>
          </cell>
          <cell r="Q3386">
            <v>581.20000000000005</v>
          </cell>
        </row>
        <row r="3387">
          <cell r="A3387" t="str">
            <v>XL590</v>
          </cell>
          <cell r="B3387" t="str">
            <v>电磁离合器</v>
          </cell>
          <cell r="C3387" t="str">
            <v>DLM5-2.5PS</v>
          </cell>
          <cell r="D3387" t="str">
            <v>套</v>
          </cell>
          <cell r="F3387">
            <v>6</v>
          </cell>
          <cell r="G3387">
            <v>4102.5600000000004</v>
          </cell>
          <cell r="I3387">
            <v>4102.5600000000004</v>
          </cell>
          <cell r="J3387">
            <v>1</v>
          </cell>
          <cell r="K3387">
            <v>683.76</v>
          </cell>
          <cell r="M3387">
            <v>683.76</v>
          </cell>
          <cell r="N3387">
            <v>5</v>
          </cell>
          <cell r="O3387">
            <v>3418.8</v>
          </cell>
          <cell r="Q3387">
            <v>3418.8</v>
          </cell>
        </row>
        <row r="3388">
          <cell r="A3388" t="str">
            <v>XL591</v>
          </cell>
          <cell r="B3388" t="str">
            <v>油缸总成</v>
          </cell>
          <cell r="D3388" t="str">
            <v>套</v>
          </cell>
          <cell r="F3388">
            <v>1</v>
          </cell>
          <cell r="G3388">
            <v>1846.15</v>
          </cell>
          <cell r="I3388">
            <v>1846.15</v>
          </cell>
          <cell r="J3388">
            <v>1</v>
          </cell>
          <cell r="K3388">
            <v>1846.15</v>
          </cell>
          <cell r="M3388">
            <v>1846.15</v>
          </cell>
        </row>
        <row r="3389">
          <cell r="A3389" t="str">
            <v>XL592</v>
          </cell>
          <cell r="B3389" t="str">
            <v>卷扬机内外齿</v>
          </cell>
          <cell r="D3389" t="str">
            <v>套</v>
          </cell>
          <cell r="F3389">
            <v>6</v>
          </cell>
          <cell r="G3389">
            <v>1435.92</v>
          </cell>
          <cell r="I3389">
            <v>1435.92</v>
          </cell>
          <cell r="J3389">
            <v>6</v>
          </cell>
          <cell r="K3389">
            <v>1435.92</v>
          </cell>
          <cell r="M3389">
            <v>1435.92</v>
          </cell>
        </row>
        <row r="3390">
          <cell r="A3390" t="str">
            <v>XL593</v>
          </cell>
          <cell r="B3390" t="str">
            <v>镗床罗旋伞齿</v>
          </cell>
          <cell r="D3390" t="str">
            <v>套</v>
          </cell>
          <cell r="F3390">
            <v>1</v>
          </cell>
          <cell r="G3390">
            <v>3076.92</v>
          </cell>
          <cell r="I3390">
            <v>3076.92</v>
          </cell>
          <cell r="J3390">
            <v>1</v>
          </cell>
          <cell r="K3390">
            <v>3076.92</v>
          </cell>
          <cell r="M3390">
            <v>3076.92</v>
          </cell>
        </row>
        <row r="3391">
          <cell r="A3391" t="str">
            <v>XL594</v>
          </cell>
          <cell r="B3391" t="str">
            <v>滚珠丝杆.丝杆座</v>
          </cell>
          <cell r="D3391" t="str">
            <v>套</v>
          </cell>
          <cell r="F3391">
            <v>1</v>
          </cell>
          <cell r="G3391">
            <v>4700.8500000000004</v>
          </cell>
          <cell r="I3391">
            <v>4700.8500000000004</v>
          </cell>
          <cell r="J3391">
            <v>1</v>
          </cell>
          <cell r="K3391">
            <v>4700.8500000000004</v>
          </cell>
          <cell r="M3391">
            <v>4700.8500000000004</v>
          </cell>
        </row>
        <row r="3392">
          <cell r="A3392" t="str">
            <v>XL595</v>
          </cell>
          <cell r="B3392" t="str">
            <v>太原走刀线圈</v>
          </cell>
          <cell r="C3392" t="str">
            <v>B2010</v>
          </cell>
          <cell r="D3392" t="str">
            <v>只</v>
          </cell>
          <cell r="F3392">
            <v>2</v>
          </cell>
          <cell r="G3392">
            <v>1299.1400000000001</v>
          </cell>
          <cell r="I3392">
            <v>1299.1400000000001</v>
          </cell>
          <cell r="J3392">
            <v>2</v>
          </cell>
          <cell r="K3392">
            <v>1299.1400000000001</v>
          </cell>
          <cell r="M3392">
            <v>1299.1400000000001</v>
          </cell>
        </row>
        <row r="3393">
          <cell r="A3393" t="str">
            <v>XP007</v>
          </cell>
          <cell r="B3393" t="str">
            <v>O型圈</v>
          </cell>
          <cell r="C3393" t="str">
            <v>139.4*3.1</v>
          </cell>
          <cell r="D3393" t="str">
            <v>只</v>
          </cell>
          <cell r="E3393">
            <v>49</v>
          </cell>
          <cell r="F3393">
            <v>200</v>
          </cell>
          <cell r="G3393">
            <v>548</v>
          </cell>
          <cell r="I3393">
            <v>548</v>
          </cell>
          <cell r="J3393">
            <v>76</v>
          </cell>
          <cell r="K3393">
            <v>208.24</v>
          </cell>
          <cell r="M3393">
            <v>208.24</v>
          </cell>
          <cell r="N3393">
            <v>173</v>
          </cell>
          <cell r="O3393">
            <v>474.02</v>
          </cell>
          <cell r="Q3393">
            <v>474.02</v>
          </cell>
        </row>
        <row r="3394">
          <cell r="A3394" t="str">
            <v>XP009</v>
          </cell>
          <cell r="B3394" t="str">
            <v>O型圈</v>
          </cell>
          <cell r="C3394" t="str">
            <v>129.4*3.1</v>
          </cell>
          <cell r="D3394" t="str">
            <v>只</v>
          </cell>
          <cell r="E3394">
            <v>40</v>
          </cell>
          <cell r="F3394">
            <v>200</v>
          </cell>
          <cell r="G3394">
            <v>572</v>
          </cell>
          <cell r="I3394">
            <v>572</v>
          </cell>
          <cell r="J3394">
            <v>152</v>
          </cell>
          <cell r="K3394">
            <v>434.72</v>
          </cell>
          <cell r="M3394">
            <v>434.72</v>
          </cell>
          <cell r="N3394">
            <v>88</v>
          </cell>
          <cell r="O3394">
            <v>251.68</v>
          </cell>
          <cell r="Q3394">
            <v>251.68</v>
          </cell>
        </row>
        <row r="3395">
          <cell r="A3395" t="str">
            <v>XP020</v>
          </cell>
          <cell r="B3395" t="str">
            <v>O型圈</v>
          </cell>
          <cell r="C3395" t="str">
            <v>39.4*3.1</v>
          </cell>
          <cell r="D3395" t="str">
            <v>只</v>
          </cell>
          <cell r="E3395">
            <v>65</v>
          </cell>
          <cell r="F3395">
            <v>130</v>
          </cell>
          <cell r="G3395">
            <v>71.5</v>
          </cell>
          <cell r="I3395">
            <v>71.5</v>
          </cell>
          <cell r="J3395">
            <v>195</v>
          </cell>
          <cell r="K3395">
            <v>107.25</v>
          </cell>
          <cell r="M3395">
            <v>107.25</v>
          </cell>
        </row>
        <row r="3396">
          <cell r="A3396" t="str">
            <v>XP030</v>
          </cell>
          <cell r="B3396" t="str">
            <v>O型圈</v>
          </cell>
          <cell r="C3396" t="str">
            <v>134.6*5.7</v>
          </cell>
          <cell r="D3396" t="str">
            <v>只</v>
          </cell>
          <cell r="E3396">
            <v>1</v>
          </cell>
          <cell r="F3396">
            <v>200</v>
          </cell>
          <cell r="G3396">
            <v>650</v>
          </cell>
          <cell r="I3396">
            <v>650</v>
          </cell>
          <cell r="J3396">
            <v>11</v>
          </cell>
          <cell r="K3396">
            <v>35.75</v>
          </cell>
          <cell r="M3396">
            <v>35.75</v>
          </cell>
          <cell r="N3396">
            <v>190</v>
          </cell>
          <cell r="O3396">
            <v>617.5</v>
          </cell>
          <cell r="Q3396">
            <v>617.5</v>
          </cell>
        </row>
        <row r="3397">
          <cell r="A3397" t="str">
            <v>XP034</v>
          </cell>
          <cell r="B3397" t="str">
            <v>O型圈</v>
          </cell>
          <cell r="C3397" t="str">
            <v>169.3*5.7</v>
          </cell>
          <cell r="D3397" t="str">
            <v>只</v>
          </cell>
          <cell r="E3397">
            <v>31</v>
          </cell>
          <cell r="F3397">
            <v>200</v>
          </cell>
          <cell r="G3397">
            <v>964</v>
          </cell>
          <cell r="I3397">
            <v>964</v>
          </cell>
          <cell r="J3397">
            <v>80</v>
          </cell>
          <cell r="K3397">
            <v>385.6</v>
          </cell>
          <cell r="L3397">
            <v>8.49</v>
          </cell>
          <cell r="M3397">
            <v>394.09</v>
          </cell>
          <cell r="N3397">
            <v>151</v>
          </cell>
          <cell r="O3397">
            <v>727.82</v>
          </cell>
          <cell r="P3397">
            <v>0.43</v>
          </cell>
          <cell r="Q3397">
            <v>728.25</v>
          </cell>
        </row>
        <row r="3398">
          <cell r="A3398" t="str">
            <v>XP035</v>
          </cell>
          <cell r="B3398" t="str">
            <v>O型圈</v>
          </cell>
          <cell r="C3398" t="str">
            <v>179.3*5.7</v>
          </cell>
          <cell r="D3398" t="str">
            <v>只</v>
          </cell>
          <cell r="E3398">
            <v>82</v>
          </cell>
          <cell r="F3398">
            <v>110</v>
          </cell>
          <cell r="G3398">
            <v>474.1</v>
          </cell>
          <cell r="I3398">
            <v>474.1</v>
          </cell>
          <cell r="J3398">
            <v>185</v>
          </cell>
          <cell r="K3398">
            <v>797.35</v>
          </cell>
          <cell r="M3398">
            <v>797.35</v>
          </cell>
          <cell r="N3398">
            <v>7</v>
          </cell>
          <cell r="O3398">
            <v>30.17</v>
          </cell>
          <cell r="Q3398">
            <v>30.17</v>
          </cell>
        </row>
        <row r="3399">
          <cell r="A3399" t="str">
            <v>XP042</v>
          </cell>
          <cell r="B3399" t="str">
            <v>O型圈</v>
          </cell>
          <cell r="C3399" t="str">
            <v>149.3*5.7</v>
          </cell>
          <cell r="D3399" t="str">
            <v>只</v>
          </cell>
          <cell r="E3399">
            <v>112</v>
          </cell>
          <cell r="F3399">
            <v>60</v>
          </cell>
          <cell r="G3399">
            <v>205.2</v>
          </cell>
          <cell r="I3399">
            <v>205.2</v>
          </cell>
          <cell r="J3399">
            <v>162</v>
          </cell>
          <cell r="K3399">
            <v>554.04</v>
          </cell>
          <cell r="M3399">
            <v>554.04</v>
          </cell>
          <cell r="N3399">
            <v>10</v>
          </cell>
          <cell r="O3399">
            <v>34.200000000000003</v>
          </cell>
          <cell r="Q3399">
            <v>34.200000000000003</v>
          </cell>
        </row>
        <row r="3400">
          <cell r="A3400" t="str">
            <v>XP046</v>
          </cell>
          <cell r="B3400" t="str">
            <v>O型圈</v>
          </cell>
          <cell r="C3400" t="str">
            <v>135*5.7</v>
          </cell>
          <cell r="D3400" t="str">
            <v>只</v>
          </cell>
          <cell r="E3400">
            <v>6</v>
          </cell>
          <cell r="J3400">
            <v>6</v>
          </cell>
          <cell r="K3400">
            <v>22.08</v>
          </cell>
          <cell r="M3400">
            <v>22.08</v>
          </cell>
        </row>
        <row r="3401">
          <cell r="A3401" t="str">
            <v>XP048</v>
          </cell>
          <cell r="B3401" t="str">
            <v>O型圈</v>
          </cell>
          <cell r="C3401" t="str">
            <v>24*2.4</v>
          </cell>
          <cell r="D3401" t="str">
            <v>只</v>
          </cell>
          <cell r="E3401">
            <v>8</v>
          </cell>
          <cell r="F3401">
            <v>200</v>
          </cell>
          <cell r="G3401">
            <v>80</v>
          </cell>
          <cell r="I3401">
            <v>80</v>
          </cell>
          <cell r="J3401">
            <v>22</v>
          </cell>
          <cell r="K3401">
            <v>8.8000000000000007</v>
          </cell>
          <cell r="M3401">
            <v>8.8000000000000007</v>
          </cell>
          <cell r="N3401">
            <v>186</v>
          </cell>
          <cell r="O3401">
            <v>74.400000000000006</v>
          </cell>
          <cell r="Q3401">
            <v>74.400000000000006</v>
          </cell>
        </row>
        <row r="3402">
          <cell r="A3402" t="str">
            <v>XP052</v>
          </cell>
          <cell r="B3402" t="str">
            <v>O型圈</v>
          </cell>
          <cell r="C3402" t="str">
            <v>20*2.4</v>
          </cell>
          <cell r="D3402" t="str">
            <v>只</v>
          </cell>
          <cell r="E3402">
            <v>152</v>
          </cell>
          <cell r="F3402">
            <v>1050</v>
          </cell>
          <cell r="G3402">
            <v>220.5</v>
          </cell>
          <cell r="H3402">
            <v>-90.34</v>
          </cell>
          <cell r="I3402">
            <v>130.16</v>
          </cell>
          <cell r="J3402">
            <v>216</v>
          </cell>
          <cell r="K3402">
            <v>45.36</v>
          </cell>
          <cell r="L3402">
            <v>-5.59</v>
          </cell>
          <cell r="M3402">
            <v>39.770000000000003</v>
          </cell>
          <cell r="N3402">
            <v>986</v>
          </cell>
          <cell r="O3402">
            <v>207.06</v>
          </cell>
          <cell r="P3402">
            <v>-84.75</v>
          </cell>
          <cell r="Q3402">
            <v>122.31</v>
          </cell>
        </row>
        <row r="3403">
          <cell r="A3403" t="str">
            <v>XP055</v>
          </cell>
          <cell r="B3403" t="str">
            <v>O型圈</v>
          </cell>
          <cell r="C3403" t="str">
            <v>90*5.7</v>
          </cell>
          <cell r="D3403" t="str">
            <v>只</v>
          </cell>
          <cell r="E3403">
            <v>2</v>
          </cell>
          <cell r="J3403">
            <v>2</v>
          </cell>
          <cell r="K3403">
            <v>4.22</v>
          </cell>
          <cell r="M3403">
            <v>4.22</v>
          </cell>
        </row>
        <row r="3404">
          <cell r="A3404" t="str">
            <v>XP057</v>
          </cell>
          <cell r="B3404" t="str">
            <v>O型圈</v>
          </cell>
          <cell r="C3404" t="str">
            <v>260*8.6</v>
          </cell>
          <cell r="D3404" t="str">
            <v>只</v>
          </cell>
          <cell r="E3404">
            <v>5</v>
          </cell>
          <cell r="J3404">
            <v>5</v>
          </cell>
          <cell r="K3404">
            <v>25</v>
          </cell>
          <cell r="M3404">
            <v>25</v>
          </cell>
        </row>
        <row r="3405">
          <cell r="A3405" t="str">
            <v>XP061</v>
          </cell>
          <cell r="B3405" t="str">
            <v>O型圈</v>
          </cell>
          <cell r="C3405" t="str">
            <v>14*2.4</v>
          </cell>
          <cell r="D3405" t="str">
            <v>只</v>
          </cell>
          <cell r="E3405">
            <v>100</v>
          </cell>
          <cell r="F3405">
            <v>1500</v>
          </cell>
          <cell r="G3405">
            <v>270</v>
          </cell>
          <cell r="H3405">
            <v>38.21</v>
          </cell>
          <cell r="I3405">
            <v>308.20999999999998</v>
          </cell>
          <cell r="J3405">
            <v>1500</v>
          </cell>
          <cell r="K3405">
            <v>270</v>
          </cell>
          <cell r="L3405">
            <v>34.61</v>
          </cell>
          <cell r="M3405">
            <v>304.61</v>
          </cell>
          <cell r="N3405">
            <v>100</v>
          </cell>
          <cell r="O3405">
            <v>18</v>
          </cell>
          <cell r="P3405">
            <v>0.53</v>
          </cell>
          <cell r="Q3405">
            <v>18.53</v>
          </cell>
        </row>
        <row r="3406">
          <cell r="A3406" t="str">
            <v>XP063</v>
          </cell>
          <cell r="B3406" t="str">
            <v>O型圈</v>
          </cell>
          <cell r="C3406" t="str">
            <v>239.3*5.7</v>
          </cell>
          <cell r="D3406" t="str">
            <v>只</v>
          </cell>
          <cell r="E3406">
            <v>53</v>
          </cell>
          <cell r="F3406">
            <v>75</v>
          </cell>
          <cell r="G3406">
            <v>504</v>
          </cell>
          <cell r="I3406">
            <v>504</v>
          </cell>
          <cell r="J3406">
            <v>78</v>
          </cell>
          <cell r="K3406">
            <v>524.16</v>
          </cell>
          <cell r="L3406">
            <v>0.36</v>
          </cell>
          <cell r="M3406">
            <v>524.52</v>
          </cell>
          <cell r="N3406">
            <v>50</v>
          </cell>
          <cell r="O3406">
            <v>336</v>
          </cell>
          <cell r="P3406">
            <v>0.04</v>
          </cell>
          <cell r="Q3406">
            <v>336.04</v>
          </cell>
        </row>
        <row r="3407">
          <cell r="A3407" t="str">
            <v>XP064</v>
          </cell>
          <cell r="B3407" t="str">
            <v>O型圈</v>
          </cell>
          <cell r="C3407" t="str">
            <v>134.4*3.1</v>
          </cell>
          <cell r="D3407" t="str">
            <v>只</v>
          </cell>
          <cell r="E3407">
            <v>150</v>
          </cell>
          <cell r="F3407">
            <v>80</v>
          </cell>
          <cell r="G3407">
            <v>284.8</v>
          </cell>
          <cell r="I3407">
            <v>284.8</v>
          </cell>
          <cell r="J3407">
            <v>230</v>
          </cell>
          <cell r="K3407">
            <v>818.8</v>
          </cell>
          <cell r="L3407">
            <v>15.23</v>
          </cell>
          <cell r="M3407">
            <v>834.03</v>
          </cell>
        </row>
        <row r="3408">
          <cell r="A3408" t="str">
            <v>XP065</v>
          </cell>
          <cell r="B3408" t="str">
            <v>O型圈</v>
          </cell>
          <cell r="C3408" t="str">
            <v>104.4*3.1</v>
          </cell>
          <cell r="D3408" t="str">
            <v>只</v>
          </cell>
          <cell r="E3408">
            <v>83</v>
          </cell>
          <cell r="F3408">
            <v>135</v>
          </cell>
          <cell r="G3408">
            <v>338.85</v>
          </cell>
          <cell r="I3408">
            <v>338.85</v>
          </cell>
          <cell r="J3408">
            <v>218</v>
          </cell>
          <cell r="K3408">
            <v>547.17999999999995</v>
          </cell>
          <cell r="M3408">
            <v>547.17999999999995</v>
          </cell>
        </row>
        <row r="3409">
          <cell r="A3409" t="str">
            <v>XP068</v>
          </cell>
          <cell r="B3409" t="str">
            <v>O型圈</v>
          </cell>
          <cell r="C3409" t="str">
            <v>110*3.1</v>
          </cell>
          <cell r="D3409" t="str">
            <v>只</v>
          </cell>
          <cell r="E3409">
            <v>2</v>
          </cell>
          <cell r="F3409">
            <v>50</v>
          </cell>
          <cell r="G3409">
            <v>125</v>
          </cell>
          <cell r="H3409">
            <v>-82.26</v>
          </cell>
          <cell r="I3409">
            <v>42.74</v>
          </cell>
          <cell r="J3409">
            <v>52</v>
          </cell>
          <cell r="K3409">
            <v>130</v>
          </cell>
          <cell r="L3409">
            <v>-82.26</v>
          </cell>
          <cell r="M3409">
            <v>47.74</v>
          </cell>
        </row>
        <row r="3410">
          <cell r="A3410" t="str">
            <v>XP071</v>
          </cell>
          <cell r="B3410" t="str">
            <v>O型圈</v>
          </cell>
          <cell r="C3410" t="str">
            <v>154.3*5.7</v>
          </cell>
          <cell r="D3410" t="str">
            <v>只</v>
          </cell>
          <cell r="E3410">
            <v>58</v>
          </cell>
          <cell r="F3410">
            <v>100</v>
          </cell>
          <cell r="G3410">
            <v>342</v>
          </cell>
          <cell r="I3410">
            <v>342</v>
          </cell>
          <cell r="J3410">
            <v>119</v>
          </cell>
          <cell r="K3410">
            <v>406.98</v>
          </cell>
          <cell r="M3410">
            <v>406.98</v>
          </cell>
          <cell r="N3410">
            <v>39</v>
          </cell>
          <cell r="O3410">
            <v>133.38</v>
          </cell>
          <cell r="Q3410">
            <v>133.38</v>
          </cell>
        </row>
        <row r="3411">
          <cell r="A3411" t="str">
            <v>XP072</v>
          </cell>
          <cell r="B3411" t="str">
            <v>O型圈</v>
          </cell>
          <cell r="C3411" t="str">
            <v>99.4*3.1</v>
          </cell>
          <cell r="D3411" t="str">
            <v>只</v>
          </cell>
          <cell r="E3411">
            <v>95</v>
          </cell>
          <cell r="J3411">
            <v>95</v>
          </cell>
          <cell r="K3411">
            <v>178.6</v>
          </cell>
          <cell r="M3411">
            <v>178.6</v>
          </cell>
        </row>
        <row r="3412">
          <cell r="A3412" t="str">
            <v>XP078</v>
          </cell>
          <cell r="B3412" t="str">
            <v>O型圈</v>
          </cell>
          <cell r="C3412" t="str">
            <v>170*3.55</v>
          </cell>
          <cell r="D3412" t="str">
            <v>只</v>
          </cell>
          <cell r="F3412">
            <v>20</v>
          </cell>
          <cell r="G3412">
            <v>68.400000000000006</v>
          </cell>
          <cell r="I3412">
            <v>68.400000000000006</v>
          </cell>
          <cell r="J3412">
            <v>14</v>
          </cell>
          <cell r="K3412">
            <v>47.88</v>
          </cell>
          <cell r="M3412">
            <v>47.88</v>
          </cell>
          <cell r="N3412">
            <v>6</v>
          </cell>
          <cell r="O3412">
            <v>20.52</v>
          </cell>
          <cell r="Q3412">
            <v>20.52</v>
          </cell>
        </row>
        <row r="3413">
          <cell r="A3413" t="str">
            <v>XP080</v>
          </cell>
          <cell r="B3413" t="str">
            <v>O型圈</v>
          </cell>
          <cell r="C3413" t="str">
            <v>209.3*5.7</v>
          </cell>
          <cell r="D3413" t="str">
            <v>只</v>
          </cell>
          <cell r="F3413">
            <v>50</v>
          </cell>
          <cell r="G3413">
            <v>300</v>
          </cell>
          <cell r="I3413">
            <v>300</v>
          </cell>
          <cell r="N3413">
            <v>50</v>
          </cell>
          <cell r="O3413">
            <v>300</v>
          </cell>
          <cell r="Q3413">
            <v>300</v>
          </cell>
        </row>
        <row r="3414">
          <cell r="A3414" t="str">
            <v>XP081</v>
          </cell>
          <cell r="B3414" t="str">
            <v>O型圈</v>
          </cell>
          <cell r="C3414" t="str">
            <v>334.5*8.4</v>
          </cell>
          <cell r="D3414" t="str">
            <v>只</v>
          </cell>
          <cell r="F3414">
            <v>10</v>
          </cell>
          <cell r="G3414">
            <v>38</v>
          </cell>
          <cell r="I3414">
            <v>38</v>
          </cell>
          <cell r="J3414">
            <v>7</v>
          </cell>
          <cell r="K3414">
            <v>26.6</v>
          </cell>
          <cell r="M3414">
            <v>26.6</v>
          </cell>
          <cell r="N3414">
            <v>3</v>
          </cell>
          <cell r="O3414">
            <v>11.4</v>
          </cell>
          <cell r="Q3414">
            <v>11.4</v>
          </cell>
        </row>
        <row r="3415">
          <cell r="A3415" t="str">
            <v>XP082</v>
          </cell>
          <cell r="B3415" t="str">
            <v>O型圈</v>
          </cell>
          <cell r="C3415" t="str">
            <v>384.5*8.4</v>
          </cell>
          <cell r="D3415" t="str">
            <v>只</v>
          </cell>
          <cell r="F3415">
            <v>10</v>
          </cell>
          <cell r="G3415">
            <v>55</v>
          </cell>
          <cell r="I3415">
            <v>55</v>
          </cell>
          <cell r="N3415">
            <v>10</v>
          </cell>
          <cell r="O3415">
            <v>55</v>
          </cell>
          <cell r="Q3415">
            <v>55</v>
          </cell>
        </row>
        <row r="3416">
          <cell r="A3416" t="str">
            <v>XP083</v>
          </cell>
          <cell r="B3416" t="str">
            <v>O型圈</v>
          </cell>
          <cell r="C3416" t="str">
            <v>224.5*8.4</v>
          </cell>
          <cell r="D3416" t="str">
            <v>只</v>
          </cell>
          <cell r="F3416">
            <v>10</v>
          </cell>
          <cell r="G3416">
            <v>30</v>
          </cell>
          <cell r="I3416">
            <v>30</v>
          </cell>
          <cell r="J3416">
            <v>6</v>
          </cell>
          <cell r="K3416">
            <v>18</v>
          </cell>
          <cell r="M3416">
            <v>18</v>
          </cell>
          <cell r="N3416">
            <v>4</v>
          </cell>
          <cell r="O3416">
            <v>12</v>
          </cell>
          <cell r="Q3416">
            <v>12</v>
          </cell>
        </row>
        <row r="3417">
          <cell r="A3417" t="str">
            <v>XP084</v>
          </cell>
          <cell r="B3417" t="str">
            <v>O型圈</v>
          </cell>
          <cell r="C3417" t="str">
            <v>190*5.7</v>
          </cell>
          <cell r="D3417" t="str">
            <v>只</v>
          </cell>
          <cell r="F3417">
            <v>20</v>
          </cell>
          <cell r="G3417">
            <v>102.6</v>
          </cell>
          <cell r="H3417">
            <v>-0.04</v>
          </cell>
          <cell r="I3417">
            <v>102.56</v>
          </cell>
          <cell r="J3417">
            <v>12</v>
          </cell>
          <cell r="K3417">
            <v>61.56</v>
          </cell>
          <cell r="L3417">
            <v>-0.02</v>
          </cell>
          <cell r="M3417">
            <v>61.54</v>
          </cell>
          <cell r="N3417">
            <v>8</v>
          </cell>
          <cell r="O3417">
            <v>41.04</v>
          </cell>
          <cell r="P3417">
            <v>-0.02</v>
          </cell>
          <cell r="Q3417">
            <v>41.02</v>
          </cell>
        </row>
        <row r="3418">
          <cell r="A3418" t="str">
            <v>YD001</v>
          </cell>
          <cell r="B3418" t="str">
            <v>热继电器</v>
          </cell>
          <cell r="C3418" t="str">
            <v>16A-25A</v>
          </cell>
          <cell r="D3418" t="str">
            <v>只</v>
          </cell>
          <cell r="E3418">
            <v>4</v>
          </cell>
          <cell r="F3418">
            <v>250</v>
          </cell>
          <cell r="G3418">
            <v>19657.5</v>
          </cell>
          <cell r="H3418">
            <v>-341.76</v>
          </cell>
          <cell r="I3418">
            <v>19315.740000000002</v>
          </cell>
          <cell r="J3418">
            <v>229</v>
          </cell>
          <cell r="K3418">
            <v>18006.27</v>
          </cell>
          <cell r="L3418">
            <v>-2853.24</v>
          </cell>
          <cell r="M3418">
            <v>15153.03</v>
          </cell>
          <cell r="N3418">
            <v>25</v>
          </cell>
          <cell r="O3418">
            <v>1965.75</v>
          </cell>
          <cell r="P3418">
            <v>2495.6799999999998</v>
          </cell>
          <cell r="Q3418">
            <v>4461.43</v>
          </cell>
        </row>
        <row r="3419">
          <cell r="A3419" t="str">
            <v>YD002</v>
          </cell>
          <cell r="B3419" t="str">
            <v>热继电器</v>
          </cell>
          <cell r="C3419" t="str">
            <v>12.5A-20A</v>
          </cell>
          <cell r="D3419" t="str">
            <v>只</v>
          </cell>
          <cell r="E3419">
            <v>8</v>
          </cell>
          <cell r="F3419">
            <v>170</v>
          </cell>
          <cell r="G3419">
            <v>13367.1</v>
          </cell>
          <cell r="H3419">
            <v>-478.46</v>
          </cell>
          <cell r="I3419">
            <v>12888.64</v>
          </cell>
          <cell r="J3419">
            <v>178</v>
          </cell>
          <cell r="K3419">
            <v>13996.14</v>
          </cell>
          <cell r="L3419">
            <v>-503.43</v>
          </cell>
          <cell r="M3419">
            <v>13492.71</v>
          </cell>
        </row>
        <row r="3420">
          <cell r="A3420" t="str">
            <v>YD004</v>
          </cell>
          <cell r="B3420" t="str">
            <v>热继电器</v>
          </cell>
          <cell r="C3420" t="str">
            <v>30A-40A</v>
          </cell>
          <cell r="D3420" t="str">
            <v>只</v>
          </cell>
          <cell r="E3420">
            <v>60</v>
          </cell>
          <cell r="F3420">
            <v>50</v>
          </cell>
          <cell r="G3420">
            <v>3718</v>
          </cell>
          <cell r="I3420">
            <v>3718</v>
          </cell>
          <cell r="J3420">
            <v>110</v>
          </cell>
          <cell r="K3420">
            <v>8179.6</v>
          </cell>
          <cell r="L3420">
            <v>-431.16</v>
          </cell>
          <cell r="M3420">
            <v>7748.44</v>
          </cell>
        </row>
        <row r="3421">
          <cell r="A3421" t="str">
            <v>YD008</v>
          </cell>
          <cell r="B3421" t="str">
            <v>中间继电器</v>
          </cell>
          <cell r="C3421" t="str">
            <v>SRC50-2F-20</v>
          </cell>
          <cell r="D3421" t="str">
            <v>只</v>
          </cell>
          <cell r="E3421">
            <v>2</v>
          </cell>
          <cell r="F3421">
            <v>200</v>
          </cell>
          <cell r="G3421">
            <v>7090</v>
          </cell>
          <cell r="I3421">
            <v>7090</v>
          </cell>
          <cell r="J3421">
            <v>171</v>
          </cell>
          <cell r="K3421">
            <v>6061.95</v>
          </cell>
          <cell r="L3421">
            <v>-25.27</v>
          </cell>
          <cell r="M3421">
            <v>6036.68</v>
          </cell>
          <cell r="N3421">
            <v>31</v>
          </cell>
          <cell r="O3421">
            <v>1098.95</v>
          </cell>
          <cell r="P3421">
            <v>-5.28</v>
          </cell>
          <cell r="Q3421">
            <v>1093.67</v>
          </cell>
        </row>
        <row r="3422">
          <cell r="A3422" t="str">
            <v>YD009</v>
          </cell>
          <cell r="B3422" t="str">
            <v>中间继电器</v>
          </cell>
          <cell r="C3422" t="str">
            <v>3TH8224-0A/380V</v>
          </cell>
          <cell r="D3422" t="str">
            <v>只</v>
          </cell>
          <cell r="E3422">
            <v>17</v>
          </cell>
          <cell r="F3422">
            <v>1216</v>
          </cell>
          <cell r="G3422">
            <v>30448.639999999999</v>
          </cell>
          <cell r="H3422">
            <v>-4545.92</v>
          </cell>
          <cell r="I3422">
            <v>25902.720000000001</v>
          </cell>
          <cell r="J3422">
            <v>841</v>
          </cell>
          <cell r="K3422">
            <v>21058.639999999999</v>
          </cell>
          <cell r="L3422">
            <v>-1813.93</v>
          </cell>
          <cell r="M3422">
            <v>19244.71</v>
          </cell>
          <cell r="N3422">
            <v>392</v>
          </cell>
          <cell r="O3422">
            <v>9815.68</v>
          </cell>
          <cell r="P3422">
            <v>-2985.44</v>
          </cell>
          <cell r="Q3422">
            <v>6830.24</v>
          </cell>
        </row>
        <row r="3423">
          <cell r="A3423" t="str">
            <v>YD010</v>
          </cell>
          <cell r="B3423" t="str">
            <v>中间继电器</v>
          </cell>
          <cell r="C3423" t="str">
            <v>3TH8224-0A/220v</v>
          </cell>
          <cell r="D3423" t="str">
            <v>只</v>
          </cell>
          <cell r="E3423">
            <v>95</v>
          </cell>
          <cell r="F3423">
            <v>400</v>
          </cell>
          <cell r="G3423">
            <v>15384</v>
          </cell>
          <cell r="I3423">
            <v>15384</v>
          </cell>
          <cell r="J3423">
            <v>277</v>
          </cell>
          <cell r="K3423">
            <v>10653.42</v>
          </cell>
          <cell r="L3423">
            <v>286.23</v>
          </cell>
          <cell r="M3423">
            <v>10939.65</v>
          </cell>
          <cell r="N3423">
            <v>218</v>
          </cell>
          <cell r="O3423">
            <v>8384.2800000000007</v>
          </cell>
          <cell r="P3423">
            <v>2.69</v>
          </cell>
          <cell r="Q3423">
            <v>8386.9699999999993</v>
          </cell>
        </row>
        <row r="3424">
          <cell r="A3424" t="str">
            <v>YD012</v>
          </cell>
          <cell r="B3424" t="str">
            <v>中间继电器</v>
          </cell>
          <cell r="C3424" t="str">
            <v>JZ7-44</v>
          </cell>
          <cell r="D3424" t="str">
            <v>只</v>
          </cell>
          <cell r="E3424">
            <v>130</v>
          </cell>
          <cell r="F3424">
            <v>170</v>
          </cell>
          <cell r="G3424">
            <v>4080</v>
          </cell>
          <cell r="I3424">
            <v>4080</v>
          </cell>
          <cell r="J3424">
            <v>271</v>
          </cell>
          <cell r="K3424">
            <v>6504</v>
          </cell>
          <cell r="L3424">
            <v>-1280.8800000000001</v>
          </cell>
          <cell r="M3424">
            <v>5223.12</v>
          </cell>
          <cell r="N3424">
            <v>29</v>
          </cell>
          <cell r="O3424">
            <v>696</v>
          </cell>
          <cell r="P3424">
            <v>158.72999999999999</v>
          </cell>
          <cell r="Q3424">
            <v>854.73</v>
          </cell>
        </row>
        <row r="3425">
          <cell r="A3425" t="str">
            <v>YD013</v>
          </cell>
          <cell r="B3425" t="str">
            <v>时间继电器</v>
          </cell>
          <cell r="D3425" t="str">
            <v>只</v>
          </cell>
          <cell r="E3425">
            <v>11</v>
          </cell>
          <cell r="F3425">
            <v>928</v>
          </cell>
          <cell r="G3425">
            <v>125280</v>
          </cell>
          <cell r="H3425">
            <v>-18085.259999999998</v>
          </cell>
          <cell r="I3425">
            <v>107194.74</v>
          </cell>
          <cell r="J3425">
            <v>760</v>
          </cell>
          <cell r="K3425">
            <v>102600</v>
          </cell>
          <cell r="L3425">
            <v>-2545.36</v>
          </cell>
          <cell r="M3425">
            <v>100054.64</v>
          </cell>
          <cell r="N3425">
            <v>179</v>
          </cell>
          <cell r="O3425">
            <v>24165</v>
          </cell>
          <cell r="P3425">
            <v>9799.33</v>
          </cell>
          <cell r="Q3425">
            <v>33964.33</v>
          </cell>
        </row>
        <row r="3426">
          <cell r="A3426" t="str">
            <v>YD014</v>
          </cell>
          <cell r="B3426" t="str">
            <v>热继电器</v>
          </cell>
          <cell r="C3426" t="str">
            <v>7.2A</v>
          </cell>
          <cell r="D3426" t="str">
            <v>只</v>
          </cell>
          <cell r="E3426">
            <v>148</v>
          </cell>
          <cell r="F3426">
            <v>1874</v>
          </cell>
          <cell r="G3426">
            <v>38604.400000000001</v>
          </cell>
          <cell r="H3426">
            <v>-1267</v>
          </cell>
          <cell r="I3426">
            <v>37337.4</v>
          </cell>
          <cell r="J3426">
            <v>1615</v>
          </cell>
          <cell r="K3426">
            <v>33269</v>
          </cell>
          <cell r="L3426">
            <v>-2149.8200000000002</v>
          </cell>
          <cell r="M3426">
            <v>31119.18</v>
          </cell>
          <cell r="N3426">
            <v>407</v>
          </cell>
          <cell r="O3426">
            <v>8384.2000000000007</v>
          </cell>
          <cell r="P3426">
            <v>2729.51</v>
          </cell>
          <cell r="Q3426">
            <v>11113.71</v>
          </cell>
        </row>
        <row r="3427">
          <cell r="A3427" t="str">
            <v>YD018</v>
          </cell>
          <cell r="B3427" t="str">
            <v>熔芯</v>
          </cell>
          <cell r="C3427" t="str">
            <v>60A</v>
          </cell>
          <cell r="D3427" t="str">
            <v>只</v>
          </cell>
          <cell r="E3427">
            <v>580</v>
          </cell>
          <cell r="J3427">
            <v>580</v>
          </cell>
          <cell r="K3427">
            <v>742.4</v>
          </cell>
          <cell r="L3427">
            <v>75.180000000000007</v>
          </cell>
          <cell r="M3427">
            <v>817.58</v>
          </cell>
        </row>
        <row r="3428">
          <cell r="A3428" t="str">
            <v>YD023</v>
          </cell>
          <cell r="B3428" t="str">
            <v>熔断器</v>
          </cell>
          <cell r="C3428" t="str">
            <v>RL2-20A</v>
          </cell>
          <cell r="D3428" t="str">
            <v>只</v>
          </cell>
          <cell r="E3428">
            <v>54</v>
          </cell>
          <cell r="J3428">
            <v>54</v>
          </cell>
          <cell r="K3428">
            <v>810</v>
          </cell>
          <cell r="L3428">
            <v>-10.69</v>
          </cell>
          <cell r="M3428">
            <v>799.31</v>
          </cell>
        </row>
        <row r="3429">
          <cell r="A3429" t="str">
            <v>YD024</v>
          </cell>
          <cell r="B3429" t="str">
            <v>熔断器</v>
          </cell>
          <cell r="C3429" t="str">
            <v>16-32A</v>
          </cell>
          <cell r="D3429" t="str">
            <v>只</v>
          </cell>
          <cell r="E3429">
            <v>619</v>
          </cell>
          <cell r="F3429">
            <v>10233</v>
          </cell>
          <cell r="G3429">
            <v>113688.63</v>
          </cell>
          <cell r="H3429">
            <v>-2685.18</v>
          </cell>
          <cell r="I3429">
            <v>111003.45</v>
          </cell>
          <cell r="J3429">
            <v>8066</v>
          </cell>
          <cell r="K3429">
            <v>89613.26</v>
          </cell>
          <cell r="L3429">
            <v>-4561.51</v>
          </cell>
          <cell r="M3429">
            <v>85051.75</v>
          </cell>
          <cell r="N3429">
            <v>2786</v>
          </cell>
          <cell r="O3429">
            <v>30952.46</v>
          </cell>
          <cell r="P3429">
            <v>3853.64</v>
          </cell>
          <cell r="Q3429">
            <v>34806.1</v>
          </cell>
        </row>
        <row r="3430">
          <cell r="A3430" t="str">
            <v>YD026</v>
          </cell>
          <cell r="B3430" t="str">
            <v>熔断器</v>
          </cell>
          <cell r="C3430" t="str">
            <v>63A</v>
          </cell>
          <cell r="D3430" t="str">
            <v>只</v>
          </cell>
          <cell r="E3430">
            <v>150</v>
          </cell>
          <cell r="F3430">
            <v>2410</v>
          </cell>
          <cell r="G3430">
            <v>30317.8</v>
          </cell>
          <cell r="H3430">
            <v>-930.91</v>
          </cell>
          <cell r="I3430">
            <v>29386.89</v>
          </cell>
          <cell r="J3430">
            <v>2350</v>
          </cell>
          <cell r="K3430">
            <v>29563</v>
          </cell>
          <cell r="L3430">
            <v>-2386.27</v>
          </cell>
          <cell r="M3430">
            <v>27176.73</v>
          </cell>
          <cell r="N3430">
            <v>210</v>
          </cell>
          <cell r="O3430">
            <v>2641.8</v>
          </cell>
          <cell r="P3430">
            <v>2105.1999999999998</v>
          </cell>
          <cell r="Q3430">
            <v>4747</v>
          </cell>
        </row>
        <row r="3431">
          <cell r="A3431" t="str">
            <v>YD031</v>
          </cell>
          <cell r="B3431" t="str">
            <v>热继电器</v>
          </cell>
          <cell r="C3431" t="str">
            <v>20A</v>
          </cell>
          <cell r="D3431" t="str">
            <v>只</v>
          </cell>
          <cell r="E3431">
            <v>24</v>
          </cell>
          <cell r="F3431">
            <v>350</v>
          </cell>
          <cell r="G3431">
            <v>19250</v>
          </cell>
          <cell r="H3431">
            <v>-570.94000000000005</v>
          </cell>
          <cell r="I3431">
            <v>18679.060000000001</v>
          </cell>
          <cell r="J3431">
            <v>152</v>
          </cell>
          <cell r="K3431">
            <v>8360</v>
          </cell>
          <cell r="L3431">
            <v>-240.47</v>
          </cell>
          <cell r="M3431">
            <v>8119.53</v>
          </cell>
          <cell r="N3431">
            <v>222</v>
          </cell>
          <cell r="O3431">
            <v>12210</v>
          </cell>
          <cell r="P3431">
            <v>-301.36</v>
          </cell>
          <cell r="Q3431">
            <v>11908.64</v>
          </cell>
        </row>
        <row r="3432">
          <cell r="A3432" t="str">
            <v>YD032</v>
          </cell>
          <cell r="B3432" t="str">
            <v>热继电器</v>
          </cell>
          <cell r="C3432" t="str">
            <v>25A</v>
          </cell>
          <cell r="D3432" t="str">
            <v>只</v>
          </cell>
          <cell r="E3432">
            <v>36</v>
          </cell>
          <cell r="F3432">
            <v>250</v>
          </cell>
          <cell r="G3432">
            <v>13750</v>
          </cell>
          <cell r="H3432">
            <v>-1784.19</v>
          </cell>
          <cell r="I3432">
            <v>11965.81</v>
          </cell>
          <cell r="J3432">
            <v>176</v>
          </cell>
          <cell r="K3432">
            <v>9680</v>
          </cell>
          <cell r="L3432">
            <v>-1473.9</v>
          </cell>
          <cell r="M3432">
            <v>8206.1</v>
          </cell>
          <cell r="N3432">
            <v>110</v>
          </cell>
          <cell r="O3432">
            <v>6050</v>
          </cell>
          <cell r="P3432">
            <v>-785.04</v>
          </cell>
          <cell r="Q3432">
            <v>5264.96</v>
          </cell>
        </row>
        <row r="3433">
          <cell r="A3433" t="str">
            <v>YD033</v>
          </cell>
          <cell r="B3433" t="str">
            <v>热继电器</v>
          </cell>
          <cell r="C3433" t="str">
            <v>32A</v>
          </cell>
          <cell r="D3433" t="str">
            <v>只</v>
          </cell>
          <cell r="E3433">
            <v>10</v>
          </cell>
          <cell r="F3433">
            <v>180</v>
          </cell>
          <cell r="G3433">
            <v>12600</v>
          </cell>
          <cell r="H3433">
            <v>-708.38</v>
          </cell>
          <cell r="I3433">
            <v>11891.62</v>
          </cell>
          <cell r="J3433">
            <v>150</v>
          </cell>
          <cell r="K3433">
            <v>10500</v>
          </cell>
          <cell r="L3433">
            <v>-1344.57</v>
          </cell>
          <cell r="M3433">
            <v>9155.43</v>
          </cell>
          <cell r="N3433">
            <v>40</v>
          </cell>
          <cell r="O3433">
            <v>2800</v>
          </cell>
          <cell r="P3433">
            <v>537.09</v>
          </cell>
          <cell r="Q3433">
            <v>3337.09</v>
          </cell>
        </row>
        <row r="3434">
          <cell r="A3434" t="str">
            <v>YD035</v>
          </cell>
          <cell r="B3434" t="str">
            <v>热继电器</v>
          </cell>
          <cell r="C3434" t="str">
            <v>50A</v>
          </cell>
          <cell r="D3434" t="str">
            <v>只</v>
          </cell>
          <cell r="E3434">
            <v>13</v>
          </cell>
          <cell r="F3434">
            <v>55</v>
          </cell>
          <cell r="G3434">
            <v>4400</v>
          </cell>
          <cell r="I3434">
            <v>4400</v>
          </cell>
          <cell r="J3434">
            <v>68</v>
          </cell>
          <cell r="K3434">
            <v>5440</v>
          </cell>
          <cell r="L3434">
            <v>1097.5899999999999</v>
          </cell>
          <cell r="M3434">
            <v>6537.59</v>
          </cell>
        </row>
        <row r="3435">
          <cell r="A3435" t="str">
            <v>YD038</v>
          </cell>
          <cell r="B3435" t="str">
            <v>熔芯</v>
          </cell>
          <cell r="C3435" t="str">
            <v>2A</v>
          </cell>
          <cell r="D3435" t="str">
            <v>只</v>
          </cell>
          <cell r="E3435">
            <v>100</v>
          </cell>
          <cell r="F3435">
            <v>100</v>
          </cell>
          <cell r="G3435">
            <v>150</v>
          </cell>
          <cell r="I3435">
            <v>150</v>
          </cell>
          <cell r="J3435">
            <v>101</v>
          </cell>
          <cell r="K3435">
            <v>151.5</v>
          </cell>
          <cell r="M3435">
            <v>151.5</v>
          </cell>
          <cell r="N3435">
            <v>99</v>
          </cell>
          <cell r="O3435">
            <v>148.5</v>
          </cell>
          <cell r="Q3435">
            <v>148.5</v>
          </cell>
        </row>
        <row r="3436">
          <cell r="A3436" t="str">
            <v>YD039</v>
          </cell>
          <cell r="B3436" t="str">
            <v>时间继电器</v>
          </cell>
          <cell r="C3436" t="str">
            <v>JSZ0-A30S/A</v>
          </cell>
          <cell r="D3436" t="str">
            <v>只</v>
          </cell>
          <cell r="E3436">
            <v>7</v>
          </cell>
          <cell r="F3436">
            <v>150</v>
          </cell>
          <cell r="G3436">
            <v>7435.5</v>
          </cell>
          <cell r="H3436">
            <v>758.25</v>
          </cell>
          <cell r="I3436">
            <v>8193.75</v>
          </cell>
          <cell r="J3436">
            <v>56</v>
          </cell>
          <cell r="K3436">
            <v>2775.92</v>
          </cell>
          <cell r="L3436">
            <v>806.44</v>
          </cell>
          <cell r="M3436">
            <v>3582.36</v>
          </cell>
          <cell r="N3436">
            <v>101</v>
          </cell>
          <cell r="O3436">
            <v>5006.57</v>
          </cell>
          <cell r="P3436">
            <v>14.4</v>
          </cell>
          <cell r="Q3436">
            <v>5020.97</v>
          </cell>
        </row>
        <row r="3437">
          <cell r="A3437" t="str">
            <v>YD040</v>
          </cell>
          <cell r="B3437" t="str">
            <v>热继电器</v>
          </cell>
          <cell r="C3437" t="str">
            <v>8A</v>
          </cell>
          <cell r="D3437" t="str">
            <v>只</v>
          </cell>
          <cell r="E3437">
            <v>20</v>
          </cell>
          <cell r="F3437">
            <v>80</v>
          </cell>
          <cell r="G3437">
            <v>3849.6</v>
          </cell>
          <cell r="I3437">
            <v>3849.6</v>
          </cell>
          <cell r="J3437">
            <v>56</v>
          </cell>
          <cell r="K3437">
            <v>2694.72</v>
          </cell>
          <cell r="L3437">
            <v>94.48</v>
          </cell>
          <cell r="M3437">
            <v>2789.2</v>
          </cell>
          <cell r="N3437">
            <v>44</v>
          </cell>
          <cell r="O3437">
            <v>2117.2800000000002</v>
          </cell>
          <cell r="P3437">
            <v>-94.48</v>
          </cell>
          <cell r="Q3437">
            <v>2022.8</v>
          </cell>
        </row>
        <row r="3438">
          <cell r="A3438" t="str">
            <v>YD043</v>
          </cell>
          <cell r="B3438" t="str">
            <v>熔断器</v>
          </cell>
          <cell r="C3438" t="str">
            <v>100A</v>
          </cell>
          <cell r="D3438" t="str">
            <v>只</v>
          </cell>
          <cell r="F3438">
            <v>44</v>
          </cell>
          <cell r="G3438">
            <v>469.92</v>
          </cell>
          <cell r="I3438">
            <v>469.92</v>
          </cell>
          <cell r="J3438">
            <v>2</v>
          </cell>
          <cell r="K3438">
            <v>21.36</v>
          </cell>
          <cell r="M3438">
            <v>21.36</v>
          </cell>
          <cell r="N3438">
            <v>42</v>
          </cell>
          <cell r="O3438">
            <v>448.56</v>
          </cell>
          <cell r="Q3438">
            <v>448.56</v>
          </cell>
        </row>
        <row r="3439">
          <cell r="A3439" t="str">
            <v>YD044</v>
          </cell>
          <cell r="B3439" t="str">
            <v>熔断器</v>
          </cell>
          <cell r="C3439" t="str">
            <v>200A</v>
          </cell>
          <cell r="D3439" t="str">
            <v>只</v>
          </cell>
          <cell r="F3439">
            <v>92</v>
          </cell>
          <cell r="G3439">
            <v>1258.56</v>
          </cell>
          <cell r="I3439">
            <v>1258.56</v>
          </cell>
          <cell r="N3439">
            <v>92</v>
          </cell>
          <cell r="O3439">
            <v>1258.56</v>
          </cell>
          <cell r="Q3439">
            <v>1258.56</v>
          </cell>
        </row>
        <row r="3440">
          <cell r="A3440" t="str">
            <v>YD045</v>
          </cell>
          <cell r="B3440" t="str">
            <v>热继电器</v>
          </cell>
          <cell r="C3440" t="str">
            <v>63A</v>
          </cell>
          <cell r="D3440" t="str">
            <v>只</v>
          </cell>
          <cell r="F3440">
            <v>1</v>
          </cell>
          <cell r="G3440">
            <v>95</v>
          </cell>
          <cell r="I3440">
            <v>95</v>
          </cell>
          <cell r="J3440">
            <v>1</v>
          </cell>
          <cell r="K3440">
            <v>95</v>
          </cell>
          <cell r="M3440">
            <v>95</v>
          </cell>
        </row>
        <row r="3441">
          <cell r="A3441" t="str">
            <v>YH001</v>
          </cell>
          <cell r="B3441" t="str">
            <v>树脂砂轮</v>
          </cell>
          <cell r="D3441" t="str">
            <v>块</v>
          </cell>
          <cell r="E3441">
            <v>133</v>
          </cell>
          <cell r="F3441">
            <v>350</v>
          </cell>
          <cell r="G3441">
            <v>1794.8</v>
          </cell>
          <cell r="H3441">
            <v>0.05</v>
          </cell>
          <cell r="I3441">
            <v>1794.85</v>
          </cell>
          <cell r="J3441">
            <v>428</v>
          </cell>
          <cell r="K3441">
            <v>2194.7800000000002</v>
          </cell>
          <cell r="L3441">
            <v>0.02</v>
          </cell>
          <cell r="M3441">
            <v>2194.8000000000002</v>
          </cell>
          <cell r="N3441">
            <v>55</v>
          </cell>
          <cell r="O3441">
            <v>282.04000000000002</v>
          </cell>
          <cell r="P3441">
            <v>-0.01</v>
          </cell>
          <cell r="Q3441">
            <v>282.02999999999997</v>
          </cell>
        </row>
        <row r="3442">
          <cell r="A3442" t="str">
            <v>YH003</v>
          </cell>
          <cell r="B3442" t="str">
            <v>平面么砂轮</v>
          </cell>
          <cell r="D3442" t="str">
            <v>块</v>
          </cell>
          <cell r="E3442">
            <v>56</v>
          </cell>
          <cell r="F3442">
            <v>128</v>
          </cell>
          <cell r="G3442">
            <v>10721.28</v>
          </cell>
          <cell r="H3442">
            <v>-281.61</v>
          </cell>
          <cell r="I3442">
            <v>10439.67</v>
          </cell>
          <cell r="J3442">
            <v>123</v>
          </cell>
          <cell r="K3442">
            <v>10302.48</v>
          </cell>
          <cell r="L3442">
            <v>-10.46</v>
          </cell>
          <cell r="M3442">
            <v>10292.02</v>
          </cell>
          <cell r="N3442">
            <v>61</v>
          </cell>
          <cell r="O3442">
            <v>5109.3599999999997</v>
          </cell>
          <cell r="P3442">
            <v>-13.73</v>
          </cell>
          <cell r="Q3442">
            <v>5095.63</v>
          </cell>
        </row>
        <row r="3443">
          <cell r="A3443" t="str">
            <v>YH006</v>
          </cell>
          <cell r="B3443" t="str">
            <v>内元么砂轮</v>
          </cell>
          <cell r="C3443" t="str">
            <v>Q40</v>
          </cell>
          <cell r="D3443" t="str">
            <v>只</v>
          </cell>
          <cell r="P3443">
            <v>-1.63</v>
          </cell>
          <cell r="Q3443">
            <v>-1.63</v>
          </cell>
        </row>
        <row r="3444">
          <cell r="A3444" t="str">
            <v>YH007</v>
          </cell>
          <cell r="B3444" t="str">
            <v>内元么砂轮</v>
          </cell>
          <cell r="C3444" t="str">
            <v>Q50</v>
          </cell>
          <cell r="D3444" t="str">
            <v>只</v>
          </cell>
          <cell r="E3444">
            <v>216</v>
          </cell>
          <cell r="F3444">
            <v>1190</v>
          </cell>
          <cell r="G3444">
            <v>4581.5</v>
          </cell>
          <cell r="H3444">
            <v>-189.73</v>
          </cell>
          <cell r="I3444">
            <v>4391.7700000000004</v>
          </cell>
          <cell r="J3444">
            <v>1087</v>
          </cell>
          <cell r="K3444">
            <v>4184.95</v>
          </cell>
          <cell r="L3444">
            <v>-250.24</v>
          </cell>
          <cell r="M3444">
            <v>3934.71</v>
          </cell>
          <cell r="N3444">
            <v>319</v>
          </cell>
          <cell r="O3444">
            <v>1228.1500000000001</v>
          </cell>
          <cell r="P3444">
            <v>42.88</v>
          </cell>
          <cell r="Q3444">
            <v>1271.03</v>
          </cell>
        </row>
        <row r="3445">
          <cell r="A3445" t="str">
            <v>YH008</v>
          </cell>
          <cell r="B3445" t="str">
            <v>内元么砂轮</v>
          </cell>
          <cell r="C3445" t="str">
            <v>Q60</v>
          </cell>
          <cell r="D3445" t="str">
            <v>只</v>
          </cell>
          <cell r="P3445">
            <v>-45.84</v>
          </cell>
          <cell r="Q3445">
            <v>-45.84</v>
          </cell>
        </row>
        <row r="3446">
          <cell r="A3446" t="str">
            <v>YH013</v>
          </cell>
          <cell r="B3446" t="str">
            <v>曲轴么砂轮</v>
          </cell>
          <cell r="D3446" t="str">
            <v>块</v>
          </cell>
          <cell r="E3446">
            <v>1</v>
          </cell>
          <cell r="F3446">
            <v>10</v>
          </cell>
          <cell r="G3446">
            <v>4000</v>
          </cell>
          <cell r="H3446">
            <v>-162.38999999999999</v>
          </cell>
          <cell r="I3446">
            <v>3837.61</v>
          </cell>
          <cell r="J3446">
            <v>7</v>
          </cell>
          <cell r="K3446">
            <v>2800</v>
          </cell>
          <cell r="L3446">
            <v>125.27</v>
          </cell>
          <cell r="M3446">
            <v>2925.27</v>
          </cell>
          <cell r="N3446">
            <v>4</v>
          </cell>
          <cell r="O3446">
            <v>1600</v>
          </cell>
          <cell r="P3446">
            <v>-226.63</v>
          </cell>
          <cell r="Q3446">
            <v>1373.37</v>
          </cell>
        </row>
        <row r="3447">
          <cell r="A3447" t="str">
            <v>YH014</v>
          </cell>
          <cell r="B3447" t="str">
            <v>角么砂轮</v>
          </cell>
          <cell r="D3447" t="str">
            <v>块</v>
          </cell>
          <cell r="E3447">
            <v>835</v>
          </cell>
          <cell r="F3447">
            <v>2000</v>
          </cell>
          <cell r="G3447">
            <v>6500</v>
          </cell>
          <cell r="H3447">
            <v>-880.13</v>
          </cell>
          <cell r="I3447">
            <v>5619.87</v>
          </cell>
          <cell r="J3447">
            <v>1919</v>
          </cell>
          <cell r="K3447">
            <v>6236.75</v>
          </cell>
          <cell r="L3447">
            <v>-1142.99</v>
          </cell>
          <cell r="M3447">
            <v>5093.76</v>
          </cell>
          <cell r="N3447">
            <v>916</v>
          </cell>
          <cell r="O3447">
            <v>2977</v>
          </cell>
          <cell r="P3447">
            <v>-78.72</v>
          </cell>
          <cell r="Q3447">
            <v>2898.28</v>
          </cell>
        </row>
        <row r="3448">
          <cell r="A3448" t="str">
            <v>YH015</v>
          </cell>
          <cell r="B3448" t="str">
            <v>绿碳砂轮</v>
          </cell>
          <cell r="D3448" t="str">
            <v>块</v>
          </cell>
          <cell r="E3448">
            <v>32</v>
          </cell>
          <cell r="F3448">
            <v>264</v>
          </cell>
          <cell r="G3448">
            <v>8123.28</v>
          </cell>
          <cell r="H3448">
            <v>-277.88</v>
          </cell>
          <cell r="I3448">
            <v>7845.4</v>
          </cell>
          <cell r="J3448">
            <v>207</v>
          </cell>
          <cell r="K3448">
            <v>6369.39</v>
          </cell>
          <cell r="L3448">
            <v>35.97</v>
          </cell>
          <cell r="M3448">
            <v>6405.36</v>
          </cell>
          <cell r="N3448">
            <v>89</v>
          </cell>
          <cell r="O3448">
            <v>2738.53</v>
          </cell>
          <cell r="P3448">
            <v>-94.12</v>
          </cell>
          <cell r="Q3448">
            <v>2644.41</v>
          </cell>
        </row>
        <row r="3449">
          <cell r="A3449" t="str">
            <v>YH016</v>
          </cell>
          <cell r="B3449" t="str">
            <v>黑碳砂轮</v>
          </cell>
          <cell r="D3449" t="str">
            <v>块</v>
          </cell>
          <cell r="E3449">
            <v>27</v>
          </cell>
          <cell r="F3449">
            <v>20</v>
          </cell>
          <cell r="G3449">
            <v>290.60000000000002</v>
          </cell>
          <cell r="H3449">
            <v>-8.5500000000000007</v>
          </cell>
          <cell r="I3449">
            <v>282.05</v>
          </cell>
          <cell r="J3449">
            <v>44</v>
          </cell>
          <cell r="K3449">
            <v>639.32000000000005</v>
          </cell>
          <cell r="L3449">
            <v>25.18</v>
          </cell>
          <cell r="M3449">
            <v>664.5</v>
          </cell>
          <cell r="N3449">
            <v>3</v>
          </cell>
          <cell r="O3449">
            <v>43.59</v>
          </cell>
          <cell r="P3449">
            <v>-1.29</v>
          </cell>
          <cell r="Q3449">
            <v>42.3</v>
          </cell>
        </row>
        <row r="3450">
          <cell r="A3450" t="str">
            <v>YH020</v>
          </cell>
          <cell r="B3450" t="str">
            <v>砂条</v>
          </cell>
          <cell r="D3450" t="str">
            <v>条</v>
          </cell>
          <cell r="F3450">
            <v>140</v>
          </cell>
          <cell r="G3450">
            <v>490</v>
          </cell>
          <cell r="I3450">
            <v>490</v>
          </cell>
          <cell r="J3450">
            <v>72</v>
          </cell>
          <cell r="K3450">
            <v>252</v>
          </cell>
          <cell r="L3450">
            <v>-14.78</v>
          </cell>
          <cell r="M3450">
            <v>237.22</v>
          </cell>
          <cell r="N3450">
            <v>68</v>
          </cell>
          <cell r="O3450">
            <v>238</v>
          </cell>
          <cell r="P3450">
            <v>18.84</v>
          </cell>
          <cell r="Q3450">
            <v>256.83999999999997</v>
          </cell>
        </row>
        <row r="3451">
          <cell r="A3451" t="str">
            <v>YH021</v>
          </cell>
          <cell r="B3451" t="str">
            <v>金刚砂</v>
          </cell>
          <cell r="D3451" t="str">
            <v>公斤</v>
          </cell>
          <cell r="E3451">
            <v>1</v>
          </cell>
          <cell r="F3451">
            <v>125</v>
          </cell>
          <cell r="G3451">
            <v>962.5</v>
          </cell>
          <cell r="H3451">
            <v>-315</v>
          </cell>
          <cell r="I3451">
            <v>647.5</v>
          </cell>
          <cell r="J3451">
            <v>125</v>
          </cell>
          <cell r="K3451">
            <v>962.5</v>
          </cell>
          <cell r="L3451">
            <v>-312.83</v>
          </cell>
          <cell r="M3451">
            <v>649.66999999999996</v>
          </cell>
          <cell r="N3451">
            <v>1</v>
          </cell>
          <cell r="O3451">
            <v>7.7</v>
          </cell>
          <cell r="P3451">
            <v>-0.08</v>
          </cell>
          <cell r="Q3451">
            <v>7.62</v>
          </cell>
        </row>
        <row r="3452">
          <cell r="A3452" t="str">
            <v>YH022</v>
          </cell>
          <cell r="B3452" t="str">
            <v>手套</v>
          </cell>
          <cell r="D3452" t="str">
            <v>付</v>
          </cell>
          <cell r="E3452">
            <v>1840</v>
          </cell>
          <cell r="F3452">
            <v>5024</v>
          </cell>
          <cell r="G3452">
            <v>5024</v>
          </cell>
          <cell r="H3452">
            <v>-2.4</v>
          </cell>
          <cell r="I3452">
            <v>5021.6000000000004</v>
          </cell>
          <cell r="J3452">
            <v>5758</v>
          </cell>
          <cell r="K3452">
            <v>5758</v>
          </cell>
          <cell r="L3452">
            <v>304.61</v>
          </cell>
          <cell r="M3452">
            <v>6062.61</v>
          </cell>
          <cell r="N3452">
            <v>1106</v>
          </cell>
          <cell r="O3452">
            <v>1106</v>
          </cell>
          <cell r="P3452">
            <v>-332.32</v>
          </cell>
          <cell r="Q3452">
            <v>773.68</v>
          </cell>
        </row>
        <row r="3453">
          <cell r="A3453" t="str">
            <v>YH023</v>
          </cell>
          <cell r="B3453" t="str">
            <v>洗衣粉</v>
          </cell>
          <cell r="D3453" t="str">
            <v>包</v>
          </cell>
          <cell r="E3453">
            <v>2552</v>
          </cell>
          <cell r="F3453">
            <v>4500</v>
          </cell>
          <cell r="G3453">
            <v>8100</v>
          </cell>
          <cell r="I3453">
            <v>8100</v>
          </cell>
          <cell r="J3453">
            <v>6366</v>
          </cell>
          <cell r="K3453">
            <v>11458.8</v>
          </cell>
          <cell r="L3453">
            <v>139.91</v>
          </cell>
          <cell r="M3453">
            <v>11598.71</v>
          </cell>
          <cell r="N3453">
            <v>686</v>
          </cell>
          <cell r="O3453">
            <v>1234.8</v>
          </cell>
          <cell r="P3453">
            <v>-142.94999999999999</v>
          </cell>
          <cell r="Q3453">
            <v>1091.8499999999999</v>
          </cell>
        </row>
        <row r="3454">
          <cell r="A3454" t="str">
            <v>YH024</v>
          </cell>
          <cell r="B3454" t="str">
            <v>扫帚</v>
          </cell>
          <cell r="D3454" t="str">
            <v>把</v>
          </cell>
          <cell r="E3454">
            <v>103</v>
          </cell>
          <cell r="F3454">
            <v>750</v>
          </cell>
          <cell r="G3454">
            <v>3750</v>
          </cell>
          <cell r="I3454">
            <v>3750</v>
          </cell>
          <cell r="J3454">
            <v>783</v>
          </cell>
          <cell r="K3454">
            <v>3915</v>
          </cell>
          <cell r="L3454">
            <v>-80.59</v>
          </cell>
          <cell r="M3454">
            <v>3834.41</v>
          </cell>
          <cell r="N3454">
            <v>70</v>
          </cell>
          <cell r="O3454">
            <v>350</v>
          </cell>
          <cell r="P3454">
            <v>98.16</v>
          </cell>
          <cell r="Q3454">
            <v>448.16</v>
          </cell>
        </row>
        <row r="3455">
          <cell r="A3455" t="str">
            <v>YH025</v>
          </cell>
          <cell r="B3455" t="str">
            <v>漆刷</v>
          </cell>
          <cell r="C3455" t="str">
            <v>4"</v>
          </cell>
          <cell r="D3455" t="str">
            <v>把</v>
          </cell>
          <cell r="O3455">
            <v>-0.01</v>
          </cell>
          <cell r="P3455">
            <v>0.01</v>
          </cell>
        </row>
        <row r="3456">
          <cell r="A3456" t="str">
            <v>YH026</v>
          </cell>
          <cell r="B3456" t="str">
            <v>漆刷</v>
          </cell>
          <cell r="C3456" t="str">
            <v>3"</v>
          </cell>
          <cell r="D3456" t="str">
            <v>把</v>
          </cell>
          <cell r="E3456">
            <v>91</v>
          </cell>
          <cell r="F3456">
            <v>640</v>
          </cell>
          <cell r="G3456">
            <v>1280</v>
          </cell>
          <cell r="H3456">
            <v>30.51</v>
          </cell>
          <cell r="I3456">
            <v>1310.51</v>
          </cell>
          <cell r="J3456">
            <v>731</v>
          </cell>
          <cell r="K3456">
            <v>1462</v>
          </cell>
          <cell r="L3456">
            <v>83.09</v>
          </cell>
          <cell r="M3456">
            <v>1545.09</v>
          </cell>
          <cell r="P3456">
            <v>-0.01</v>
          </cell>
          <cell r="Q3456">
            <v>-0.01</v>
          </cell>
        </row>
        <row r="3457">
          <cell r="A3457" t="str">
            <v>YH027</v>
          </cell>
          <cell r="B3457" t="str">
            <v>漆刷</v>
          </cell>
          <cell r="C3457" t="str">
            <v>2.5"</v>
          </cell>
          <cell r="D3457" t="str">
            <v>把</v>
          </cell>
          <cell r="F3457">
            <v>150</v>
          </cell>
          <cell r="G3457">
            <v>270</v>
          </cell>
          <cell r="I3457">
            <v>270</v>
          </cell>
          <cell r="J3457">
            <v>150</v>
          </cell>
          <cell r="K3457">
            <v>270</v>
          </cell>
          <cell r="M3457">
            <v>270</v>
          </cell>
        </row>
        <row r="3458">
          <cell r="A3458" t="str">
            <v>YH028</v>
          </cell>
          <cell r="B3458" t="str">
            <v>漆刷</v>
          </cell>
          <cell r="C3458" t="str">
            <v>1"</v>
          </cell>
          <cell r="D3458" t="str">
            <v>把</v>
          </cell>
          <cell r="E3458">
            <v>5</v>
          </cell>
          <cell r="F3458">
            <v>200</v>
          </cell>
          <cell r="G3458">
            <v>200</v>
          </cell>
          <cell r="I3458">
            <v>200</v>
          </cell>
          <cell r="J3458">
            <v>202</v>
          </cell>
          <cell r="K3458">
            <v>202</v>
          </cell>
          <cell r="L3458">
            <v>-20.34</v>
          </cell>
          <cell r="M3458">
            <v>181.66</v>
          </cell>
          <cell r="N3458">
            <v>3</v>
          </cell>
          <cell r="O3458">
            <v>3</v>
          </cell>
          <cell r="P3458">
            <v>18.07</v>
          </cell>
          <cell r="Q3458">
            <v>21.07</v>
          </cell>
        </row>
        <row r="3459">
          <cell r="A3459" t="str">
            <v>YH029</v>
          </cell>
          <cell r="B3459" t="str">
            <v>铁砂纸</v>
          </cell>
          <cell r="C3459" t="str">
            <v>0"</v>
          </cell>
          <cell r="D3459" t="str">
            <v>张</v>
          </cell>
          <cell r="E3459">
            <v>1515</v>
          </cell>
          <cell r="F3459">
            <v>16000</v>
          </cell>
          <cell r="G3459">
            <v>10256</v>
          </cell>
          <cell r="H3459">
            <v>-128.13</v>
          </cell>
          <cell r="I3459">
            <v>10127.870000000001</v>
          </cell>
          <cell r="J3459">
            <v>15725</v>
          </cell>
          <cell r="K3459">
            <v>10079.77</v>
          </cell>
          <cell r="L3459">
            <v>-288.44</v>
          </cell>
          <cell r="M3459">
            <v>9791.33</v>
          </cell>
          <cell r="N3459">
            <v>1790</v>
          </cell>
          <cell r="O3459">
            <v>1147.2</v>
          </cell>
          <cell r="P3459">
            <v>105.91</v>
          </cell>
          <cell r="Q3459">
            <v>1253.1099999999999</v>
          </cell>
        </row>
        <row r="3460">
          <cell r="A3460" t="str">
            <v>YH030</v>
          </cell>
          <cell r="B3460" t="str">
            <v>铁砂纸</v>
          </cell>
          <cell r="C3460" t="str">
            <v>2.5"</v>
          </cell>
          <cell r="D3460" t="str">
            <v>张</v>
          </cell>
          <cell r="E3460">
            <v>1533</v>
          </cell>
          <cell r="F3460">
            <v>17250</v>
          </cell>
          <cell r="G3460">
            <v>16216.73</v>
          </cell>
          <cell r="H3460">
            <v>0.2</v>
          </cell>
          <cell r="I3460">
            <v>16216.94</v>
          </cell>
          <cell r="J3460">
            <v>17849</v>
          </cell>
          <cell r="K3460">
            <v>16779.88</v>
          </cell>
          <cell r="L3460">
            <v>91.28</v>
          </cell>
          <cell r="M3460">
            <v>16871.16</v>
          </cell>
          <cell r="N3460">
            <v>934</v>
          </cell>
          <cell r="O3460">
            <v>877.88</v>
          </cell>
          <cell r="P3460">
            <v>0.42</v>
          </cell>
          <cell r="Q3460">
            <v>878.29</v>
          </cell>
        </row>
        <row r="3461">
          <cell r="A3461" t="str">
            <v>YH031</v>
          </cell>
          <cell r="B3461" t="str">
            <v>水砂纸</v>
          </cell>
          <cell r="D3461" t="str">
            <v>张</v>
          </cell>
          <cell r="E3461">
            <v>1284</v>
          </cell>
          <cell r="F3461">
            <v>5200</v>
          </cell>
          <cell r="G3461">
            <v>2221.96</v>
          </cell>
          <cell r="H3461">
            <v>-281.77</v>
          </cell>
          <cell r="I3461">
            <v>1940.19</v>
          </cell>
          <cell r="J3461">
            <v>6435</v>
          </cell>
          <cell r="K3461">
            <v>2749.71</v>
          </cell>
          <cell r="L3461">
            <v>-386.92</v>
          </cell>
          <cell r="M3461">
            <v>2362.79</v>
          </cell>
          <cell r="N3461">
            <v>49</v>
          </cell>
          <cell r="O3461">
            <v>20.9</v>
          </cell>
          <cell r="P3461">
            <v>123.14</v>
          </cell>
          <cell r="Q3461">
            <v>144.04</v>
          </cell>
        </row>
        <row r="3462">
          <cell r="A3462" t="str">
            <v>YH032</v>
          </cell>
          <cell r="B3462" t="str">
            <v>纱头</v>
          </cell>
          <cell r="D3462" t="str">
            <v>公斤</v>
          </cell>
          <cell r="E3462">
            <v>3</v>
          </cell>
          <cell r="F3462">
            <v>3882.4</v>
          </cell>
          <cell r="G3462">
            <v>13006.04</v>
          </cell>
          <cell r="H3462">
            <v>-10.8</v>
          </cell>
          <cell r="I3462">
            <v>12995.24</v>
          </cell>
          <cell r="J3462">
            <v>3509</v>
          </cell>
          <cell r="K3462">
            <v>11755.15</v>
          </cell>
          <cell r="L3462">
            <v>60.91</v>
          </cell>
          <cell r="M3462">
            <v>11816.06</v>
          </cell>
          <cell r="N3462">
            <v>376.4</v>
          </cell>
          <cell r="O3462">
            <v>1260.94</v>
          </cell>
          <cell r="P3462">
            <v>-5.9</v>
          </cell>
          <cell r="Q3462">
            <v>1255.04</v>
          </cell>
        </row>
        <row r="3463">
          <cell r="A3463" t="str">
            <v>YH033</v>
          </cell>
          <cell r="B3463" t="str">
            <v>灰报纸</v>
          </cell>
          <cell r="D3463" t="str">
            <v>张</v>
          </cell>
          <cell r="E3463">
            <v>1370</v>
          </cell>
          <cell r="F3463">
            <v>20000</v>
          </cell>
          <cell r="G3463">
            <v>2906</v>
          </cell>
          <cell r="H3463">
            <v>70.59</v>
          </cell>
          <cell r="I3463">
            <v>2976.59</v>
          </cell>
          <cell r="J3463">
            <v>19080</v>
          </cell>
          <cell r="K3463">
            <v>2772.32</v>
          </cell>
          <cell r="L3463">
            <v>68.040000000000006</v>
          </cell>
          <cell r="M3463">
            <v>2840.36</v>
          </cell>
          <cell r="N3463">
            <v>2290</v>
          </cell>
          <cell r="O3463">
            <v>332.68</v>
          </cell>
          <cell r="P3463">
            <v>2.46</v>
          </cell>
          <cell r="Q3463">
            <v>335.14</v>
          </cell>
        </row>
        <row r="3464">
          <cell r="A3464" t="str">
            <v>YH034</v>
          </cell>
          <cell r="B3464" t="str">
            <v>防锈纸</v>
          </cell>
          <cell r="D3464" t="str">
            <v>张</v>
          </cell>
          <cell r="E3464">
            <v>60</v>
          </cell>
          <cell r="F3464">
            <v>4500</v>
          </cell>
          <cell r="G3464">
            <v>1922.85</v>
          </cell>
          <cell r="H3464">
            <v>52.75</v>
          </cell>
          <cell r="I3464">
            <v>1975.6</v>
          </cell>
          <cell r="J3464">
            <v>3950</v>
          </cell>
          <cell r="K3464">
            <v>1687.85</v>
          </cell>
          <cell r="L3464">
            <v>56.3</v>
          </cell>
          <cell r="M3464">
            <v>1744.15</v>
          </cell>
          <cell r="N3464">
            <v>610</v>
          </cell>
          <cell r="O3464">
            <v>260.64</v>
          </cell>
          <cell r="P3464">
            <v>-3.49</v>
          </cell>
          <cell r="Q3464">
            <v>257.14999999999998</v>
          </cell>
        </row>
        <row r="3465">
          <cell r="A3465" t="str">
            <v>YH035</v>
          </cell>
          <cell r="B3465" t="str">
            <v>粉笔</v>
          </cell>
          <cell r="D3465" t="str">
            <v>盒</v>
          </cell>
          <cell r="E3465">
            <v>72</v>
          </cell>
          <cell r="F3465">
            <v>180</v>
          </cell>
          <cell r="G3465">
            <v>306</v>
          </cell>
          <cell r="H3465">
            <v>8.41</v>
          </cell>
          <cell r="I3465">
            <v>314.41000000000003</v>
          </cell>
          <cell r="J3465">
            <v>204</v>
          </cell>
          <cell r="K3465">
            <v>346.8</v>
          </cell>
          <cell r="L3465">
            <v>13.53</v>
          </cell>
          <cell r="M3465">
            <v>360.33</v>
          </cell>
          <cell r="N3465">
            <v>48</v>
          </cell>
          <cell r="O3465">
            <v>81.599999999999994</v>
          </cell>
          <cell r="P3465">
            <v>2.2599999999999998</v>
          </cell>
          <cell r="Q3465">
            <v>83.86</v>
          </cell>
        </row>
        <row r="3466">
          <cell r="A3466" t="str">
            <v>YH036</v>
          </cell>
          <cell r="B3466" t="str">
            <v>挂锁</v>
          </cell>
          <cell r="D3466" t="str">
            <v>把</v>
          </cell>
          <cell r="E3466">
            <v>2</v>
          </cell>
          <cell r="F3466">
            <v>24</v>
          </cell>
          <cell r="G3466">
            <v>192</v>
          </cell>
          <cell r="H3466">
            <v>-2</v>
          </cell>
          <cell r="I3466">
            <v>190</v>
          </cell>
          <cell r="J3466">
            <v>26</v>
          </cell>
          <cell r="K3466">
            <v>208</v>
          </cell>
          <cell r="L3466">
            <v>-1.76</v>
          </cell>
          <cell r="M3466">
            <v>206.24</v>
          </cell>
        </row>
        <row r="3467">
          <cell r="A3467" t="str">
            <v>YH038</v>
          </cell>
          <cell r="B3467" t="str">
            <v>风帽.安全帽</v>
          </cell>
          <cell r="D3467" t="str">
            <v>只</v>
          </cell>
          <cell r="E3467">
            <v>114</v>
          </cell>
          <cell r="F3467">
            <v>100</v>
          </cell>
          <cell r="G3467">
            <v>380</v>
          </cell>
          <cell r="I3467">
            <v>380</v>
          </cell>
          <cell r="J3467">
            <v>120</v>
          </cell>
          <cell r="K3467">
            <v>456</v>
          </cell>
          <cell r="L3467">
            <v>-2.7</v>
          </cell>
          <cell r="M3467">
            <v>453.3</v>
          </cell>
          <cell r="N3467">
            <v>94</v>
          </cell>
          <cell r="O3467">
            <v>357.2</v>
          </cell>
          <cell r="P3467">
            <v>-2.11</v>
          </cell>
          <cell r="Q3467">
            <v>355.09</v>
          </cell>
        </row>
        <row r="3468">
          <cell r="A3468" t="str">
            <v>YH041</v>
          </cell>
          <cell r="B3468" t="str">
            <v>电焊手套</v>
          </cell>
          <cell r="D3468" t="str">
            <v>只</v>
          </cell>
          <cell r="E3468">
            <v>255</v>
          </cell>
          <cell r="F3468">
            <v>500</v>
          </cell>
          <cell r="G3468">
            <v>3000</v>
          </cell>
          <cell r="I3468">
            <v>3000</v>
          </cell>
          <cell r="J3468">
            <v>514</v>
          </cell>
          <cell r="K3468">
            <v>3084</v>
          </cell>
          <cell r="L3468">
            <v>-25.76</v>
          </cell>
          <cell r="M3468">
            <v>3058.24</v>
          </cell>
          <cell r="N3468">
            <v>241</v>
          </cell>
          <cell r="O3468">
            <v>1446</v>
          </cell>
          <cell r="P3468">
            <v>17.87</v>
          </cell>
          <cell r="Q3468">
            <v>1463.87</v>
          </cell>
        </row>
        <row r="3469">
          <cell r="A3469" t="str">
            <v>YH045</v>
          </cell>
          <cell r="B3469" t="str">
            <v>小磨头</v>
          </cell>
          <cell r="D3469" t="str">
            <v>块</v>
          </cell>
          <cell r="O3469">
            <v>-0.01</v>
          </cell>
          <cell r="P3469">
            <v>0.01</v>
          </cell>
        </row>
        <row r="3470">
          <cell r="A3470" t="str">
            <v>YH046</v>
          </cell>
          <cell r="B3470" t="str">
            <v>灯泡</v>
          </cell>
          <cell r="D3470" t="str">
            <v>只</v>
          </cell>
          <cell r="E3470">
            <v>40</v>
          </cell>
          <cell r="F3470">
            <v>306</v>
          </cell>
          <cell r="G3470">
            <v>612</v>
          </cell>
          <cell r="I3470">
            <v>612</v>
          </cell>
          <cell r="J3470">
            <v>172</v>
          </cell>
          <cell r="K3470">
            <v>344</v>
          </cell>
          <cell r="L3470">
            <v>9.1300000000000008</v>
          </cell>
          <cell r="M3470">
            <v>353.13</v>
          </cell>
          <cell r="N3470">
            <v>174</v>
          </cell>
          <cell r="O3470">
            <v>348</v>
          </cell>
          <cell r="P3470">
            <v>4.26</v>
          </cell>
          <cell r="Q3470">
            <v>352.26</v>
          </cell>
        </row>
        <row r="3471">
          <cell r="A3471" t="str">
            <v>YH047</v>
          </cell>
          <cell r="B3471" t="str">
            <v>自镇流灯泡</v>
          </cell>
          <cell r="D3471" t="str">
            <v>只</v>
          </cell>
          <cell r="E3471">
            <v>129</v>
          </cell>
          <cell r="F3471">
            <v>120</v>
          </cell>
          <cell r="G3471">
            <v>1725.61</v>
          </cell>
          <cell r="H3471">
            <v>941.06</v>
          </cell>
          <cell r="I3471">
            <v>2666.67</v>
          </cell>
          <cell r="J3471">
            <v>186</v>
          </cell>
          <cell r="K3471">
            <v>2674.68</v>
          </cell>
          <cell r="L3471">
            <v>694.66</v>
          </cell>
          <cell r="M3471">
            <v>3369.34</v>
          </cell>
          <cell r="N3471">
            <v>63</v>
          </cell>
          <cell r="O3471">
            <v>905.95</v>
          </cell>
          <cell r="P3471">
            <v>235.29</v>
          </cell>
          <cell r="Q3471">
            <v>1141.24</v>
          </cell>
        </row>
        <row r="3472">
          <cell r="A3472" t="str">
            <v>YH048</v>
          </cell>
          <cell r="B3472" t="str">
            <v>手指套</v>
          </cell>
          <cell r="D3472" t="str">
            <v>只</v>
          </cell>
          <cell r="E3472">
            <v>325</v>
          </cell>
          <cell r="J3472">
            <v>325</v>
          </cell>
          <cell r="K3472">
            <v>78</v>
          </cell>
          <cell r="L3472">
            <v>-1.03</v>
          </cell>
          <cell r="M3472">
            <v>76.97</v>
          </cell>
        </row>
        <row r="3473">
          <cell r="A3473" t="str">
            <v>YH049</v>
          </cell>
          <cell r="B3473" t="str">
            <v>老保平光镜</v>
          </cell>
          <cell r="D3473" t="str">
            <v>付</v>
          </cell>
          <cell r="F3473">
            <v>40</v>
          </cell>
          <cell r="G3473">
            <v>180</v>
          </cell>
          <cell r="I3473">
            <v>180</v>
          </cell>
          <cell r="J3473">
            <v>40</v>
          </cell>
          <cell r="K3473">
            <v>180</v>
          </cell>
          <cell r="L3473">
            <v>38.72</v>
          </cell>
          <cell r="M3473">
            <v>218.72</v>
          </cell>
        </row>
        <row r="3474">
          <cell r="A3474" t="str">
            <v>YH050</v>
          </cell>
          <cell r="B3474" t="str">
            <v>碗形砂轮</v>
          </cell>
          <cell r="C3474" t="str">
            <v>Q125</v>
          </cell>
          <cell r="D3474" t="str">
            <v>块</v>
          </cell>
          <cell r="E3474">
            <v>55</v>
          </cell>
          <cell r="F3474">
            <v>333</v>
          </cell>
          <cell r="G3474">
            <v>2847.15</v>
          </cell>
          <cell r="H3474">
            <v>854.4</v>
          </cell>
          <cell r="I3474">
            <v>3701.55</v>
          </cell>
          <cell r="J3474">
            <v>280</v>
          </cell>
          <cell r="K3474">
            <v>2394</v>
          </cell>
          <cell r="L3474">
            <v>1053.78</v>
          </cell>
          <cell r="M3474">
            <v>3447.78</v>
          </cell>
          <cell r="N3474">
            <v>108</v>
          </cell>
          <cell r="O3474">
            <v>923.4</v>
          </cell>
          <cell r="P3474">
            <v>-43.25</v>
          </cell>
          <cell r="Q3474">
            <v>880.15</v>
          </cell>
        </row>
        <row r="3475">
          <cell r="A3475" t="str">
            <v>yh054</v>
          </cell>
          <cell r="B3475" t="str">
            <v>内元么砂轮</v>
          </cell>
          <cell r="C3475" t="str">
            <v>Q70</v>
          </cell>
          <cell r="D3475" t="str">
            <v>只</v>
          </cell>
          <cell r="E3475">
            <v>85</v>
          </cell>
          <cell r="F3475">
            <v>211</v>
          </cell>
          <cell r="G3475">
            <v>1012.8</v>
          </cell>
          <cell r="H3475">
            <v>-18.93</v>
          </cell>
          <cell r="I3475">
            <v>993.87</v>
          </cell>
          <cell r="J3475">
            <v>260</v>
          </cell>
          <cell r="K3475">
            <v>1248</v>
          </cell>
          <cell r="L3475">
            <v>-40.17</v>
          </cell>
          <cell r="M3475">
            <v>1207.83</v>
          </cell>
          <cell r="N3475">
            <v>36</v>
          </cell>
          <cell r="O3475">
            <v>172.8</v>
          </cell>
          <cell r="P3475">
            <v>-3.51</v>
          </cell>
          <cell r="Q3475">
            <v>169.29</v>
          </cell>
        </row>
        <row r="3476">
          <cell r="A3476" t="str">
            <v>YH055</v>
          </cell>
          <cell r="B3476" t="str">
            <v>手提砂轮机</v>
          </cell>
          <cell r="C3476" t="str">
            <v>3225</v>
          </cell>
          <cell r="D3476" t="str">
            <v>台</v>
          </cell>
          <cell r="E3476">
            <v>1</v>
          </cell>
          <cell r="F3476">
            <v>4</v>
          </cell>
          <cell r="G3476">
            <v>1000</v>
          </cell>
          <cell r="H3476">
            <v>299.14999999999998</v>
          </cell>
          <cell r="I3476">
            <v>1299.1500000000001</v>
          </cell>
          <cell r="J3476">
            <v>5</v>
          </cell>
          <cell r="K3476">
            <v>1250</v>
          </cell>
          <cell r="L3476">
            <v>331.2</v>
          </cell>
          <cell r="M3476">
            <v>1581.2</v>
          </cell>
        </row>
        <row r="3477">
          <cell r="A3477" t="str">
            <v>YH059</v>
          </cell>
          <cell r="B3477" t="str">
            <v>焊锡条</v>
          </cell>
          <cell r="D3477" t="str">
            <v>支</v>
          </cell>
          <cell r="F3477">
            <v>15</v>
          </cell>
          <cell r="G3477">
            <v>225</v>
          </cell>
          <cell r="I3477">
            <v>225</v>
          </cell>
          <cell r="J3477">
            <v>15</v>
          </cell>
          <cell r="K3477">
            <v>225</v>
          </cell>
          <cell r="M3477">
            <v>225</v>
          </cell>
        </row>
        <row r="3478">
          <cell r="A3478" t="str">
            <v>YH062</v>
          </cell>
          <cell r="B3478" t="str">
            <v>角向磨光机(底座)</v>
          </cell>
          <cell r="D3478" t="str">
            <v>台</v>
          </cell>
          <cell r="E3478">
            <v>2</v>
          </cell>
          <cell r="F3478">
            <v>20</v>
          </cell>
          <cell r="G3478">
            <v>2564</v>
          </cell>
          <cell r="H3478">
            <v>-85.37</v>
          </cell>
          <cell r="I3478">
            <v>2478.63</v>
          </cell>
          <cell r="J3478">
            <v>19</v>
          </cell>
          <cell r="K3478">
            <v>2435.8000000000002</v>
          </cell>
          <cell r="L3478">
            <v>-42.64</v>
          </cell>
          <cell r="M3478">
            <v>2393.16</v>
          </cell>
          <cell r="N3478">
            <v>3</v>
          </cell>
          <cell r="O3478">
            <v>384.6</v>
          </cell>
          <cell r="P3478">
            <v>-25.62</v>
          </cell>
          <cell r="Q3478">
            <v>358.98</v>
          </cell>
        </row>
        <row r="3479">
          <cell r="A3479" t="str">
            <v>YH063</v>
          </cell>
          <cell r="B3479" t="str">
            <v>空气压力管</v>
          </cell>
          <cell r="D3479" t="str">
            <v>根</v>
          </cell>
          <cell r="F3479">
            <v>5</v>
          </cell>
          <cell r="G3479">
            <v>769.25</v>
          </cell>
          <cell r="H3479">
            <v>-170.96</v>
          </cell>
          <cell r="I3479">
            <v>598.29</v>
          </cell>
          <cell r="J3479">
            <v>5</v>
          </cell>
          <cell r="K3479">
            <v>769.25</v>
          </cell>
          <cell r="L3479">
            <v>-170.96</v>
          </cell>
          <cell r="M3479">
            <v>598.29</v>
          </cell>
        </row>
        <row r="3480">
          <cell r="A3480" t="str">
            <v>YH064</v>
          </cell>
          <cell r="B3480" t="str">
            <v>电炉丝</v>
          </cell>
          <cell r="D3480" t="str">
            <v>根</v>
          </cell>
          <cell r="F3480">
            <v>10</v>
          </cell>
          <cell r="G3480">
            <v>23</v>
          </cell>
          <cell r="H3480">
            <v>-8</v>
          </cell>
          <cell r="I3480">
            <v>15</v>
          </cell>
          <cell r="J3480">
            <v>10</v>
          </cell>
          <cell r="K3480">
            <v>23</v>
          </cell>
          <cell r="L3480">
            <v>-8</v>
          </cell>
          <cell r="M3480">
            <v>15</v>
          </cell>
        </row>
        <row r="3481">
          <cell r="A3481" t="str">
            <v>YH070</v>
          </cell>
          <cell r="B3481" t="str">
            <v>清洗剂</v>
          </cell>
          <cell r="D3481" t="str">
            <v>包</v>
          </cell>
          <cell r="F3481">
            <v>180</v>
          </cell>
          <cell r="G3481">
            <v>1530</v>
          </cell>
          <cell r="H3481">
            <v>-308.17</v>
          </cell>
          <cell r="I3481">
            <v>1221.83</v>
          </cell>
          <cell r="J3481">
            <v>180</v>
          </cell>
          <cell r="K3481">
            <v>1530</v>
          </cell>
          <cell r="L3481">
            <v>-308.17</v>
          </cell>
          <cell r="M3481">
            <v>1221.83</v>
          </cell>
        </row>
        <row r="3482">
          <cell r="A3482" t="str">
            <v>YH077</v>
          </cell>
          <cell r="B3482" t="str">
            <v>盐</v>
          </cell>
          <cell r="D3482" t="str">
            <v>吨</v>
          </cell>
          <cell r="F3482">
            <v>5</v>
          </cell>
          <cell r="G3482">
            <v>2500</v>
          </cell>
          <cell r="H3482">
            <v>-235.04</v>
          </cell>
          <cell r="I3482">
            <v>2264.96</v>
          </cell>
          <cell r="J3482">
            <v>5</v>
          </cell>
          <cell r="K3482">
            <v>2500</v>
          </cell>
          <cell r="L3482">
            <v>-235.04</v>
          </cell>
          <cell r="M3482">
            <v>2264.96</v>
          </cell>
        </row>
        <row r="3483">
          <cell r="A3483" t="str">
            <v>YH085</v>
          </cell>
          <cell r="B3483" t="str">
            <v>防堵剂</v>
          </cell>
          <cell r="D3483" t="str">
            <v>只</v>
          </cell>
          <cell r="E3483">
            <v>14</v>
          </cell>
          <cell r="F3483">
            <v>20</v>
          </cell>
          <cell r="G3483">
            <v>256.39999999999998</v>
          </cell>
          <cell r="I3483">
            <v>256.39999999999998</v>
          </cell>
          <cell r="J3483">
            <v>21</v>
          </cell>
          <cell r="K3483">
            <v>269.22000000000003</v>
          </cell>
          <cell r="L3483">
            <v>12.81</v>
          </cell>
          <cell r="M3483">
            <v>282.02999999999997</v>
          </cell>
          <cell r="N3483">
            <v>13</v>
          </cell>
          <cell r="O3483">
            <v>166.66</v>
          </cell>
          <cell r="P3483">
            <v>0.01</v>
          </cell>
          <cell r="Q3483">
            <v>166.67</v>
          </cell>
        </row>
        <row r="3484">
          <cell r="A3484" t="str">
            <v>YH090</v>
          </cell>
          <cell r="B3484" t="str">
            <v>蝶形金刚石砂轮</v>
          </cell>
          <cell r="C3484" t="str">
            <v>Q125</v>
          </cell>
          <cell r="D3484" t="str">
            <v>块</v>
          </cell>
          <cell r="E3484">
            <v>17</v>
          </cell>
          <cell r="F3484">
            <v>25</v>
          </cell>
          <cell r="G3484">
            <v>2991.5</v>
          </cell>
          <cell r="H3484">
            <v>-128.22</v>
          </cell>
          <cell r="I3484">
            <v>2863.28</v>
          </cell>
          <cell r="J3484">
            <v>26</v>
          </cell>
          <cell r="K3484">
            <v>3111.16</v>
          </cell>
          <cell r="L3484">
            <v>-108.45</v>
          </cell>
          <cell r="M3484">
            <v>3002.71</v>
          </cell>
          <cell r="N3484">
            <v>16</v>
          </cell>
          <cell r="O3484">
            <v>1914.56</v>
          </cell>
          <cell r="P3484">
            <v>-94.6</v>
          </cell>
          <cell r="Q3484">
            <v>1819.96</v>
          </cell>
        </row>
        <row r="3485">
          <cell r="A3485" t="str">
            <v>YH092</v>
          </cell>
          <cell r="B3485" t="str">
            <v>角向磨光机</v>
          </cell>
          <cell r="C3485" t="str">
            <v>SD150</v>
          </cell>
          <cell r="D3485" t="str">
            <v>台</v>
          </cell>
          <cell r="E3485">
            <v>4</v>
          </cell>
          <cell r="F3485">
            <v>21</v>
          </cell>
          <cell r="G3485">
            <v>8292.27</v>
          </cell>
          <cell r="H3485">
            <v>-2608.54</v>
          </cell>
          <cell r="I3485">
            <v>5683.73</v>
          </cell>
          <cell r="J3485">
            <v>16</v>
          </cell>
          <cell r="K3485">
            <v>6317.92</v>
          </cell>
          <cell r="L3485">
            <v>-2191.84</v>
          </cell>
          <cell r="M3485">
            <v>4126.08</v>
          </cell>
          <cell r="N3485">
            <v>9</v>
          </cell>
          <cell r="O3485">
            <v>3553.83</v>
          </cell>
          <cell r="P3485">
            <v>-697.03</v>
          </cell>
          <cell r="Q3485">
            <v>2856.8</v>
          </cell>
        </row>
        <row r="3486">
          <cell r="A3486" t="str">
            <v>YH094</v>
          </cell>
          <cell r="B3486" t="str">
            <v>油枪</v>
          </cell>
          <cell r="D3486" t="str">
            <v>只</v>
          </cell>
          <cell r="E3486">
            <v>12</v>
          </cell>
          <cell r="F3486">
            <v>50</v>
          </cell>
          <cell r="G3486">
            <v>192.5</v>
          </cell>
          <cell r="I3486">
            <v>192.5</v>
          </cell>
          <cell r="J3486">
            <v>50</v>
          </cell>
          <cell r="K3486">
            <v>192.5</v>
          </cell>
          <cell r="L3486">
            <v>0.02</v>
          </cell>
          <cell r="M3486">
            <v>192.52</v>
          </cell>
          <cell r="N3486">
            <v>12</v>
          </cell>
          <cell r="O3486">
            <v>46.2</v>
          </cell>
          <cell r="Q3486">
            <v>46.2</v>
          </cell>
        </row>
        <row r="3487">
          <cell r="A3487" t="str">
            <v>YH095</v>
          </cell>
          <cell r="B3487" t="str">
            <v>花形叶轮</v>
          </cell>
          <cell r="C3487" t="str">
            <v>Q100</v>
          </cell>
          <cell r="D3487" t="str">
            <v>片</v>
          </cell>
          <cell r="E3487">
            <v>20</v>
          </cell>
          <cell r="F3487">
            <v>100</v>
          </cell>
          <cell r="G3487">
            <v>130</v>
          </cell>
          <cell r="I3487">
            <v>130</v>
          </cell>
          <cell r="J3487">
            <v>70</v>
          </cell>
          <cell r="K3487">
            <v>91</v>
          </cell>
          <cell r="L3487">
            <v>4.25</v>
          </cell>
          <cell r="M3487">
            <v>95.25</v>
          </cell>
          <cell r="N3487">
            <v>50</v>
          </cell>
          <cell r="O3487">
            <v>65</v>
          </cell>
          <cell r="P3487">
            <v>7.08</v>
          </cell>
          <cell r="Q3487">
            <v>72.08</v>
          </cell>
        </row>
        <row r="3488">
          <cell r="A3488" t="str">
            <v>YH096</v>
          </cell>
          <cell r="B3488" t="str">
            <v>油石</v>
          </cell>
          <cell r="C3488" t="str">
            <v>800#</v>
          </cell>
          <cell r="D3488" t="str">
            <v>块</v>
          </cell>
          <cell r="P3488">
            <v>2.1800000000000002</v>
          </cell>
          <cell r="Q3488">
            <v>2.1800000000000002</v>
          </cell>
        </row>
        <row r="3489">
          <cell r="A3489" t="str">
            <v>YH097</v>
          </cell>
          <cell r="B3489" t="str">
            <v>记号笔</v>
          </cell>
          <cell r="D3489" t="str">
            <v>支</v>
          </cell>
          <cell r="F3489">
            <v>260</v>
          </cell>
          <cell r="G3489">
            <v>512.20000000000005</v>
          </cell>
          <cell r="H3489">
            <v>164.8</v>
          </cell>
          <cell r="I3489">
            <v>677</v>
          </cell>
          <cell r="J3489">
            <v>260</v>
          </cell>
          <cell r="K3489">
            <v>512.20000000000005</v>
          </cell>
          <cell r="L3489">
            <v>267.8</v>
          </cell>
          <cell r="M3489">
            <v>780</v>
          </cell>
          <cell r="P3489">
            <v>-103</v>
          </cell>
          <cell r="Q3489">
            <v>-103</v>
          </cell>
        </row>
        <row r="3490">
          <cell r="A3490" t="str">
            <v>YH099</v>
          </cell>
          <cell r="B3490" t="str">
            <v>管子割刀</v>
          </cell>
          <cell r="C3490" t="str">
            <v>TC-105C</v>
          </cell>
          <cell r="D3490" t="str">
            <v>把</v>
          </cell>
          <cell r="F3490">
            <v>2</v>
          </cell>
          <cell r="G3490">
            <v>153.84</v>
          </cell>
          <cell r="H3490">
            <v>132.31</v>
          </cell>
          <cell r="I3490">
            <v>286.14999999999998</v>
          </cell>
          <cell r="J3490">
            <v>2</v>
          </cell>
          <cell r="K3490">
            <v>153.84</v>
          </cell>
          <cell r="L3490">
            <v>132.31</v>
          </cell>
          <cell r="M3490">
            <v>286.14999999999998</v>
          </cell>
        </row>
        <row r="3491">
          <cell r="A3491" t="str">
            <v>YH100</v>
          </cell>
          <cell r="B3491" t="str">
            <v>东牌弯管器</v>
          </cell>
          <cell r="C3491" t="str">
            <v>180度</v>
          </cell>
          <cell r="D3491" t="str">
            <v>把</v>
          </cell>
          <cell r="F3491">
            <v>5</v>
          </cell>
          <cell r="G3491">
            <v>341.9</v>
          </cell>
          <cell r="H3491">
            <v>287.33</v>
          </cell>
          <cell r="I3491">
            <v>629.23</v>
          </cell>
          <cell r="J3491">
            <v>5</v>
          </cell>
          <cell r="K3491">
            <v>341.9</v>
          </cell>
          <cell r="L3491">
            <v>287.33</v>
          </cell>
          <cell r="M3491">
            <v>629.23</v>
          </cell>
        </row>
        <row r="3492">
          <cell r="A3492" t="str">
            <v>YH102</v>
          </cell>
          <cell r="B3492" t="str">
            <v>纱绳</v>
          </cell>
          <cell r="D3492" t="str">
            <v>公斤</v>
          </cell>
          <cell r="E3492">
            <v>92.5</v>
          </cell>
          <cell r="F3492">
            <v>1689</v>
          </cell>
          <cell r="G3492">
            <v>43305.96</v>
          </cell>
          <cell r="I3492">
            <v>43305.96</v>
          </cell>
          <cell r="J3492">
            <v>647.9</v>
          </cell>
          <cell r="K3492">
            <v>16612.22</v>
          </cell>
          <cell r="L3492">
            <v>0.11</v>
          </cell>
          <cell r="M3492">
            <v>16612.330000000002</v>
          </cell>
          <cell r="N3492">
            <v>1133.5999999999999</v>
          </cell>
          <cell r="O3492">
            <v>29065.32</v>
          </cell>
          <cell r="P3492">
            <v>-0.09</v>
          </cell>
          <cell r="Q3492">
            <v>29065.23</v>
          </cell>
        </row>
        <row r="3493">
          <cell r="A3493" t="str">
            <v>YH103</v>
          </cell>
          <cell r="B3493" t="str">
            <v>遮脚布</v>
          </cell>
          <cell r="D3493" t="str">
            <v>付</v>
          </cell>
          <cell r="E3493">
            <v>80</v>
          </cell>
          <cell r="F3493">
            <v>200</v>
          </cell>
          <cell r="G3493">
            <v>1500</v>
          </cell>
          <cell r="I3493">
            <v>1500</v>
          </cell>
          <cell r="J3493">
            <v>180</v>
          </cell>
          <cell r="K3493">
            <v>1350</v>
          </cell>
          <cell r="M3493">
            <v>1350</v>
          </cell>
          <cell r="N3493">
            <v>100</v>
          </cell>
          <cell r="O3493">
            <v>750</v>
          </cell>
          <cell r="Q3493">
            <v>750</v>
          </cell>
        </row>
        <row r="3494">
          <cell r="A3494" t="str">
            <v>YH104</v>
          </cell>
          <cell r="B3494" t="str">
            <v>电烙铁</v>
          </cell>
          <cell r="C3494" t="str">
            <v>300W</v>
          </cell>
          <cell r="D3494" t="str">
            <v>把</v>
          </cell>
          <cell r="F3494">
            <v>1</v>
          </cell>
          <cell r="G3494">
            <v>55.56</v>
          </cell>
          <cell r="I3494">
            <v>55.56</v>
          </cell>
          <cell r="J3494">
            <v>1</v>
          </cell>
          <cell r="K3494">
            <v>55.56</v>
          </cell>
          <cell r="M3494">
            <v>55.56</v>
          </cell>
        </row>
        <row r="3495">
          <cell r="A3495" t="str">
            <v>YH105</v>
          </cell>
          <cell r="B3495" t="str">
            <v>电烙铁</v>
          </cell>
          <cell r="C3495" t="str">
            <v>500W</v>
          </cell>
          <cell r="D3495" t="str">
            <v>把</v>
          </cell>
          <cell r="E3495">
            <v>1</v>
          </cell>
          <cell r="J3495">
            <v>1</v>
          </cell>
          <cell r="K3495">
            <v>100</v>
          </cell>
          <cell r="M3495">
            <v>100</v>
          </cell>
        </row>
        <row r="3496">
          <cell r="A3496" t="str">
            <v>YH113</v>
          </cell>
          <cell r="B3496" t="str">
            <v>钢丝绳</v>
          </cell>
          <cell r="D3496" t="str">
            <v>公斤</v>
          </cell>
          <cell r="E3496">
            <v>680</v>
          </cell>
          <cell r="F3496">
            <v>1846.8</v>
          </cell>
          <cell r="G3496">
            <v>36308.089999999997</v>
          </cell>
          <cell r="I3496">
            <v>36308.089999999997</v>
          </cell>
          <cell r="J3496">
            <v>2362.6</v>
          </cell>
          <cell r="K3496">
            <v>46448.71</v>
          </cell>
          <cell r="L3496">
            <v>-0.33</v>
          </cell>
          <cell r="M3496">
            <v>46448.38</v>
          </cell>
          <cell r="N3496">
            <v>164.2</v>
          </cell>
          <cell r="O3496">
            <v>3228.19</v>
          </cell>
          <cell r="P3496">
            <v>0.02</v>
          </cell>
          <cell r="Q3496">
            <v>3228.21</v>
          </cell>
        </row>
        <row r="3497">
          <cell r="A3497" t="str">
            <v>YH115</v>
          </cell>
          <cell r="B3497" t="str">
            <v>排风扇</v>
          </cell>
          <cell r="C3497" t="str">
            <v>5#</v>
          </cell>
          <cell r="D3497" t="str">
            <v>台</v>
          </cell>
          <cell r="F3497">
            <v>10</v>
          </cell>
          <cell r="G3497">
            <v>4273.5</v>
          </cell>
          <cell r="H3497">
            <v>-307.69</v>
          </cell>
          <cell r="I3497">
            <v>3965.81</v>
          </cell>
          <cell r="J3497">
            <v>10</v>
          </cell>
          <cell r="K3497">
            <v>4273.5</v>
          </cell>
          <cell r="L3497">
            <v>-307.69</v>
          </cell>
          <cell r="M3497">
            <v>3965.81</v>
          </cell>
        </row>
        <row r="3498">
          <cell r="A3498" t="str">
            <v>YH117</v>
          </cell>
          <cell r="B3498" t="str">
            <v>尼龙绳</v>
          </cell>
          <cell r="D3498" t="str">
            <v>公斤</v>
          </cell>
          <cell r="F3498">
            <v>15</v>
          </cell>
          <cell r="G3498">
            <v>90</v>
          </cell>
          <cell r="H3498">
            <v>-15</v>
          </cell>
          <cell r="I3498">
            <v>75</v>
          </cell>
          <cell r="J3498">
            <v>15</v>
          </cell>
          <cell r="K3498">
            <v>90</v>
          </cell>
          <cell r="L3498">
            <v>-15</v>
          </cell>
          <cell r="M3498">
            <v>75</v>
          </cell>
        </row>
        <row r="3499">
          <cell r="A3499" t="str">
            <v>YH118</v>
          </cell>
          <cell r="B3499" t="str">
            <v>无</v>
          </cell>
          <cell r="D3499" t="str">
            <v>米</v>
          </cell>
          <cell r="P3499">
            <v>-110.75</v>
          </cell>
          <cell r="Q3499">
            <v>-110.75</v>
          </cell>
        </row>
        <row r="3500">
          <cell r="A3500" t="str">
            <v>YH120</v>
          </cell>
          <cell r="B3500" t="str">
            <v>毛笔</v>
          </cell>
          <cell r="D3500" t="str">
            <v>支</v>
          </cell>
          <cell r="F3500">
            <v>20</v>
          </cell>
          <cell r="G3500">
            <v>18</v>
          </cell>
          <cell r="I3500">
            <v>18</v>
          </cell>
          <cell r="J3500">
            <v>20</v>
          </cell>
          <cell r="K3500">
            <v>18</v>
          </cell>
          <cell r="M3500">
            <v>18</v>
          </cell>
        </row>
        <row r="3501">
          <cell r="A3501" t="str">
            <v>YH127</v>
          </cell>
          <cell r="B3501" t="str">
            <v>拖把</v>
          </cell>
          <cell r="D3501" t="str">
            <v>把</v>
          </cell>
          <cell r="F3501">
            <v>50</v>
          </cell>
          <cell r="G3501">
            <v>200</v>
          </cell>
          <cell r="I3501">
            <v>200</v>
          </cell>
          <cell r="J3501">
            <v>50</v>
          </cell>
          <cell r="K3501">
            <v>200</v>
          </cell>
          <cell r="M3501">
            <v>200</v>
          </cell>
        </row>
        <row r="3502">
          <cell r="A3502" t="str">
            <v>YH130</v>
          </cell>
          <cell r="B3502" t="str">
            <v>台钻</v>
          </cell>
          <cell r="D3502" t="str">
            <v>台</v>
          </cell>
          <cell r="F3502">
            <v>4</v>
          </cell>
          <cell r="G3502">
            <v>5299.16</v>
          </cell>
          <cell r="I3502">
            <v>5299.16</v>
          </cell>
          <cell r="J3502">
            <v>4</v>
          </cell>
          <cell r="K3502">
            <v>5299.16</v>
          </cell>
          <cell r="L3502">
            <v>-0.01</v>
          </cell>
          <cell r="M3502">
            <v>5299.15</v>
          </cell>
          <cell r="P3502">
            <v>0.01</v>
          </cell>
          <cell r="Q3502">
            <v>0.01</v>
          </cell>
        </row>
        <row r="3503">
          <cell r="A3503" t="str">
            <v>YH131</v>
          </cell>
          <cell r="B3503" t="str">
            <v>工作服</v>
          </cell>
          <cell r="D3503" t="str">
            <v>套</v>
          </cell>
          <cell r="F3503">
            <v>30</v>
          </cell>
          <cell r="G3503">
            <v>1923</v>
          </cell>
          <cell r="H3503">
            <v>0.08</v>
          </cell>
          <cell r="I3503">
            <v>1923.08</v>
          </cell>
          <cell r="J3503">
            <v>30</v>
          </cell>
          <cell r="K3503">
            <v>1923</v>
          </cell>
          <cell r="L3503">
            <v>0.08</v>
          </cell>
          <cell r="M3503">
            <v>1923.08</v>
          </cell>
        </row>
        <row r="3504">
          <cell r="A3504" t="str">
            <v>YH132</v>
          </cell>
          <cell r="B3504" t="str">
            <v>短袖工作服</v>
          </cell>
          <cell r="D3504" t="str">
            <v>件</v>
          </cell>
          <cell r="F3504">
            <v>30</v>
          </cell>
          <cell r="G3504">
            <v>897.3</v>
          </cell>
          <cell r="H3504">
            <v>0.14000000000000001</v>
          </cell>
          <cell r="I3504">
            <v>897.44</v>
          </cell>
          <cell r="J3504">
            <v>30</v>
          </cell>
          <cell r="K3504">
            <v>897.3</v>
          </cell>
          <cell r="L3504">
            <v>0.14000000000000001</v>
          </cell>
          <cell r="M3504">
            <v>897.44</v>
          </cell>
        </row>
        <row r="3505">
          <cell r="A3505" t="str">
            <v>YH133</v>
          </cell>
          <cell r="B3505" t="str">
            <v>定制砂轮</v>
          </cell>
          <cell r="C3505" t="str">
            <v>350*40*12</v>
          </cell>
          <cell r="D3505" t="str">
            <v>块</v>
          </cell>
          <cell r="F3505">
            <v>4</v>
          </cell>
          <cell r="G3505">
            <v>1709.4</v>
          </cell>
          <cell r="I3505">
            <v>1709.4</v>
          </cell>
          <cell r="J3505">
            <v>1</v>
          </cell>
          <cell r="K3505">
            <v>427.35</v>
          </cell>
          <cell r="M3505">
            <v>427.35</v>
          </cell>
          <cell r="N3505">
            <v>3</v>
          </cell>
          <cell r="O3505">
            <v>1282.05</v>
          </cell>
          <cell r="Q3505">
            <v>1282.05</v>
          </cell>
        </row>
        <row r="3506">
          <cell r="A3506" t="str">
            <v>YH134</v>
          </cell>
          <cell r="B3506" t="str">
            <v>油抽</v>
          </cell>
          <cell r="D3506" t="str">
            <v>只</v>
          </cell>
          <cell r="F3506">
            <v>2</v>
          </cell>
          <cell r="G3506">
            <v>60</v>
          </cell>
          <cell r="I3506">
            <v>60</v>
          </cell>
          <cell r="J3506">
            <v>2</v>
          </cell>
          <cell r="K3506">
            <v>60</v>
          </cell>
          <cell r="M3506">
            <v>60</v>
          </cell>
        </row>
        <row r="3507">
          <cell r="A3507" t="str">
            <v>YH135</v>
          </cell>
          <cell r="B3507" t="str">
            <v>气动高压枪</v>
          </cell>
          <cell r="D3507" t="str">
            <v>套</v>
          </cell>
          <cell r="F3507">
            <v>1</v>
          </cell>
          <cell r="G3507">
            <v>1709.4</v>
          </cell>
          <cell r="I3507">
            <v>1709.4</v>
          </cell>
          <cell r="J3507">
            <v>1</v>
          </cell>
          <cell r="K3507">
            <v>1709.4</v>
          </cell>
          <cell r="M3507">
            <v>1709.4</v>
          </cell>
        </row>
        <row r="3508">
          <cell r="A3508" t="str">
            <v>YH136</v>
          </cell>
          <cell r="B3508" t="str">
            <v>口罩</v>
          </cell>
          <cell r="D3508" t="str">
            <v>只</v>
          </cell>
          <cell r="F3508">
            <v>366</v>
          </cell>
          <cell r="G3508">
            <v>1427.4</v>
          </cell>
          <cell r="I3508">
            <v>1427.4</v>
          </cell>
          <cell r="J3508">
            <v>126</v>
          </cell>
          <cell r="K3508">
            <v>491.4</v>
          </cell>
          <cell r="M3508">
            <v>491.4</v>
          </cell>
          <cell r="N3508">
            <v>240</v>
          </cell>
          <cell r="O3508">
            <v>936</v>
          </cell>
          <cell r="Q3508">
            <v>936</v>
          </cell>
        </row>
        <row r="3509">
          <cell r="A3509" t="str">
            <v>YH137</v>
          </cell>
          <cell r="B3509" t="str">
            <v>交流焊机</v>
          </cell>
          <cell r="C3509" t="str">
            <v>BX6-400</v>
          </cell>
          <cell r="D3509" t="str">
            <v>只</v>
          </cell>
          <cell r="F3509">
            <v>1</v>
          </cell>
          <cell r="G3509">
            <v>2991.45</v>
          </cell>
          <cell r="I3509">
            <v>2991.45</v>
          </cell>
          <cell r="J3509">
            <v>1</v>
          </cell>
          <cell r="K3509">
            <v>2991.45</v>
          </cell>
          <cell r="M3509">
            <v>2991.45</v>
          </cell>
        </row>
        <row r="3510">
          <cell r="A3510" t="str">
            <v>YH138</v>
          </cell>
          <cell r="B3510" t="str">
            <v>农膜</v>
          </cell>
          <cell r="D3510" t="str">
            <v>斤</v>
          </cell>
          <cell r="F3510">
            <v>11.1</v>
          </cell>
          <cell r="G3510">
            <v>61.27</v>
          </cell>
          <cell r="H3510">
            <v>-0.17</v>
          </cell>
          <cell r="I3510">
            <v>61.1</v>
          </cell>
          <cell r="J3510">
            <v>11.1</v>
          </cell>
          <cell r="K3510">
            <v>61.27</v>
          </cell>
          <cell r="L3510">
            <v>-0.17</v>
          </cell>
          <cell r="M3510">
            <v>61.1</v>
          </cell>
        </row>
        <row r="3511">
          <cell r="A3511" t="str">
            <v>YH140</v>
          </cell>
          <cell r="B3511" t="str">
            <v>袖套</v>
          </cell>
          <cell r="D3511" t="str">
            <v>付</v>
          </cell>
          <cell r="F3511">
            <v>1000</v>
          </cell>
          <cell r="G3511">
            <v>2560</v>
          </cell>
          <cell r="I3511">
            <v>2560</v>
          </cell>
          <cell r="J3511">
            <v>881</v>
          </cell>
          <cell r="K3511">
            <v>2255.36</v>
          </cell>
          <cell r="M3511">
            <v>2255.36</v>
          </cell>
          <cell r="N3511">
            <v>119</v>
          </cell>
          <cell r="O3511">
            <v>304.64</v>
          </cell>
          <cell r="Q3511">
            <v>304.64</v>
          </cell>
        </row>
        <row r="3512">
          <cell r="A3512" t="str">
            <v>YH141</v>
          </cell>
          <cell r="B3512" t="str">
            <v>帽子</v>
          </cell>
          <cell r="D3512" t="str">
            <v>只</v>
          </cell>
          <cell r="F3512">
            <v>500</v>
          </cell>
          <cell r="G3512">
            <v>1280</v>
          </cell>
          <cell r="I3512">
            <v>1280</v>
          </cell>
          <cell r="J3512">
            <v>414</v>
          </cell>
          <cell r="K3512">
            <v>1059.8399999999999</v>
          </cell>
          <cell r="M3512">
            <v>1059.8399999999999</v>
          </cell>
          <cell r="N3512">
            <v>86</v>
          </cell>
          <cell r="O3512">
            <v>220.16</v>
          </cell>
          <cell r="Q3512">
            <v>220.16</v>
          </cell>
        </row>
        <row r="3513">
          <cell r="A3513" t="str">
            <v>YL001</v>
          </cell>
          <cell r="B3513" t="str">
            <v>冷却液</v>
          </cell>
          <cell r="D3513" t="str">
            <v>公斤</v>
          </cell>
          <cell r="E3513">
            <v>22</v>
          </cell>
          <cell r="F3513">
            <v>4250</v>
          </cell>
          <cell r="G3513">
            <v>19978.41</v>
          </cell>
          <cell r="H3513">
            <v>-488.17</v>
          </cell>
          <cell r="I3513">
            <v>19490.240000000002</v>
          </cell>
          <cell r="J3513">
            <v>4134</v>
          </cell>
          <cell r="K3513">
            <v>19432.59</v>
          </cell>
          <cell r="L3513">
            <v>-508.91</v>
          </cell>
          <cell r="M3513">
            <v>18923.68</v>
          </cell>
          <cell r="N3513">
            <v>138</v>
          </cell>
          <cell r="O3513">
            <v>650.37</v>
          </cell>
          <cell r="P3513">
            <v>4.01</v>
          </cell>
          <cell r="Q3513">
            <v>654.38</v>
          </cell>
        </row>
        <row r="3514">
          <cell r="A3514" t="str">
            <v>YL002</v>
          </cell>
          <cell r="B3514" t="str">
            <v>柴油</v>
          </cell>
          <cell r="D3514" t="str">
            <v>公斤</v>
          </cell>
          <cell r="E3514">
            <v>229</v>
          </cell>
          <cell r="F3514">
            <v>67665.5</v>
          </cell>
          <cell r="G3514">
            <v>154906.63</v>
          </cell>
          <cell r="H3514">
            <v>46130.12</v>
          </cell>
          <cell r="I3514">
            <v>201036.75</v>
          </cell>
          <cell r="J3514">
            <v>67108</v>
          </cell>
          <cell r="K3514">
            <v>153630.82</v>
          </cell>
          <cell r="L3514">
            <v>39316.15</v>
          </cell>
          <cell r="M3514">
            <v>192946.97</v>
          </cell>
          <cell r="N3514">
            <v>786.5</v>
          </cell>
          <cell r="O3514">
            <v>1799.19</v>
          </cell>
          <cell r="P3514">
            <v>662.37</v>
          </cell>
          <cell r="Q3514">
            <v>2461.56</v>
          </cell>
        </row>
        <row r="3515">
          <cell r="A3515" t="str">
            <v>YL003</v>
          </cell>
          <cell r="B3515" t="str">
            <v>机油</v>
          </cell>
          <cell r="D3515" t="str">
            <v>公斤</v>
          </cell>
          <cell r="E3515">
            <v>2419</v>
          </cell>
          <cell r="F3515">
            <v>14790</v>
          </cell>
          <cell r="G3515">
            <v>58148.36</v>
          </cell>
          <cell r="H3515">
            <v>-1598.21</v>
          </cell>
          <cell r="I3515">
            <v>56550.15</v>
          </cell>
          <cell r="J3515">
            <v>16413</v>
          </cell>
          <cell r="K3515">
            <v>64530.11</v>
          </cell>
          <cell r="L3515">
            <v>-2566.84</v>
          </cell>
          <cell r="M3515">
            <v>61963.27</v>
          </cell>
          <cell r="N3515">
            <v>796</v>
          </cell>
          <cell r="O3515">
            <v>3127.36</v>
          </cell>
          <cell r="P3515">
            <v>10.45</v>
          </cell>
          <cell r="Q3515">
            <v>3137.81</v>
          </cell>
        </row>
        <row r="3516">
          <cell r="A3516" t="str">
            <v>YL004</v>
          </cell>
          <cell r="B3516" t="str">
            <v>压缩机油</v>
          </cell>
          <cell r="D3516" t="str">
            <v>公斤</v>
          </cell>
          <cell r="E3516">
            <v>183</v>
          </cell>
          <cell r="F3516">
            <v>5810</v>
          </cell>
          <cell r="G3516">
            <v>27311.65</v>
          </cell>
          <cell r="H3516">
            <v>-51.08</v>
          </cell>
          <cell r="I3516">
            <v>27260.57</v>
          </cell>
          <cell r="J3516">
            <v>5790</v>
          </cell>
          <cell r="K3516">
            <v>27217.7</v>
          </cell>
          <cell r="L3516">
            <v>-54.73</v>
          </cell>
          <cell r="M3516">
            <v>27162.97</v>
          </cell>
          <cell r="N3516">
            <v>203</v>
          </cell>
          <cell r="O3516">
            <v>954.15</v>
          </cell>
          <cell r="P3516">
            <v>-8.17</v>
          </cell>
          <cell r="Q3516">
            <v>945.98</v>
          </cell>
        </row>
        <row r="3517">
          <cell r="A3517" t="str">
            <v>YL005</v>
          </cell>
          <cell r="B3517" t="str">
            <v>防锈油</v>
          </cell>
          <cell r="D3517" t="str">
            <v>公斤</v>
          </cell>
          <cell r="F3517">
            <v>320</v>
          </cell>
          <cell r="G3517">
            <v>3230.78</v>
          </cell>
          <cell r="H3517">
            <v>-0.01</v>
          </cell>
          <cell r="I3517">
            <v>3230.77</v>
          </cell>
          <cell r="J3517">
            <v>320</v>
          </cell>
          <cell r="K3517">
            <v>3230.78</v>
          </cell>
          <cell r="M3517">
            <v>3230.78</v>
          </cell>
          <cell r="O3517">
            <v>-0.01</v>
          </cell>
          <cell r="Q3517">
            <v>-0.01</v>
          </cell>
        </row>
        <row r="3518">
          <cell r="A3518" t="str">
            <v>YL006</v>
          </cell>
          <cell r="B3518" t="str">
            <v>主轴油</v>
          </cell>
          <cell r="D3518" t="str">
            <v>公斤</v>
          </cell>
          <cell r="E3518">
            <v>121</v>
          </cell>
          <cell r="F3518">
            <v>170</v>
          </cell>
          <cell r="G3518">
            <v>799.85</v>
          </cell>
          <cell r="H3518">
            <v>-146</v>
          </cell>
          <cell r="I3518">
            <v>653.85</v>
          </cell>
          <cell r="J3518">
            <v>207</v>
          </cell>
          <cell r="K3518">
            <v>973.95</v>
          </cell>
          <cell r="L3518">
            <v>-125.11</v>
          </cell>
          <cell r="M3518">
            <v>848.84</v>
          </cell>
          <cell r="N3518">
            <v>84</v>
          </cell>
          <cell r="O3518">
            <v>395.14</v>
          </cell>
          <cell r="P3518">
            <v>-55</v>
          </cell>
          <cell r="Q3518">
            <v>340.14</v>
          </cell>
        </row>
        <row r="3519">
          <cell r="A3519" t="str">
            <v>YL007</v>
          </cell>
          <cell r="B3519" t="str">
            <v>汽油</v>
          </cell>
          <cell r="D3519" t="str">
            <v>公斤</v>
          </cell>
          <cell r="F3519">
            <v>2.88</v>
          </cell>
          <cell r="G3519">
            <v>7.49</v>
          </cell>
          <cell r="H3519">
            <v>3.83</v>
          </cell>
          <cell r="I3519">
            <v>11.32</v>
          </cell>
          <cell r="J3519">
            <v>2.88</v>
          </cell>
          <cell r="K3519">
            <v>7.49</v>
          </cell>
          <cell r="L3519">
            <v>3.83</v>
          </cell>
          <cell r="M3519">
            <v>11.32</v>
          </cell>
        </row>
        <row r="3520">
          <cell r="A3520" t="str">
            <v>YL008</v>
          </cell>
          <cell r="B3520" t="str">
            <v>牛油</v>
          </cell>
          <cell r="D3520" t="str">
            <v>包</v>
          </cell>
          <cell r="E3520">
            <v>267</v>
          </cell>
          <cell r="F3520">
            <v>2980</v>
          </cell>
          <cell r="G3520">
            <v>10430</v>
          </cell>
          <cell r="I3520">
            <v>10430</v>
          </cell>
          <cell r="J3520">
            <v>2628</v>
          </cell>
          <cell r="K3520">
            <v>9198</v>
          </cell>
          <cell r="L3520">
            <v>160.03</v>
          </cell>
          <cell r="M3520">
            <v>9358.0300000000007</v>
          </cell>
          <cell r="N3520">
            <v>619</v>
          </cell>
          <cell r="O3520">
            <v>2166.5</v>
          </cell>
          <cell r="P3520">
            <v>-17.61</v>
          </cell>
          <cell r="Q3520">
            <v>2148.89</v>
          </cell>
        </row>
        <row r="3521">
          <cell r="A3521" t="str">
            <v>YL011</v>
          </cell>
          <cell r="B3521" t="str">
            <v>柴机油</v>
          </cell>
          <cell r="D3521" t="str">
            <v>桶</v>
          </cell>
          <cell r="E3521">
            <v>1</v>
          </cell>
          <cell r="F3521">
            <v>12</v>
          </cell>
          <cell r="G3521">
            <v>512.88</v>
          </cell>
          <cell r="H3521">
            <v>-225.7</v>
          </cell>
          <cell r="I3521">
            <v>287.18</v>
          </cell>
          <cell r="J3521">
            <v>12</v>
          </cell>
          <cell r="K3521">
            <v>512.88</v>
          </cell>
          <cell r="L3521">
            <v>-200.52</v>
          </cell>
          <cell r="M3521">
            <v>312.36</v>
          </cell>
          <cell r="N3521">
            <v>1</v>
          </cell>
          <cell r="O3521">
            <v>42.74</v>
          </cell>
          <cell r="P3521">
            <v>-16.71</v>
          </cell>
          <cell r="Q3521">
            <v>26.03</v>
          </cell>
        </row>
        <row r="3522">
          <cell r="A3522" t="str">
            <v>YL016</v>
          </cell>
          <cell r="B3522" t="str">
            <v>螺杆油</v>
          </cell>
          <cell r="D3522" t="str">
            <v>公斤</v>
          </cell>
          <cell r="F3522">
            <v>680</v>
          </cell>
          <cell r="G3522">
            <v>7860.8</v>
          </cell>
          <cell r="H3522">
            <v>1.22</v>
          </cell>
          <cell r="I3522">
            <v>7862.02</v>
          </cell>
          <cell r="J3522">
            <v>340</v>
          </cell>
          <cell r="K3522">
            <v>3930.4</v>
          </cell>
          <cell r="L3522">
            <v>2.44</v>
          </cell>
          <cell r="M3522">
            <v>3932.84</v>
          </cell>
          <cell r="N3522">
            <v>340</v>
          </cell>
          <cell r="O3522">
            <v>3930.4</v>
          </cell>
          <cell r="P3522">
            <v>-1.22</v>
          </cell>
          <cell r="Q3522">
            <v>3929.18</v>
          </cell>
        </row>
        <row r="3523">
          <cell r="A3523" t="str">
            <v>YL017</v>
          </cell>
          <cell r="B3523" t="str">
            <v>进口机油</v>
          </cell>
          <cell r="C3523" t="str">
            <v>H626-150</v>
          </cell>
          <cell r="D3523" t="str">
            <v>桶</v>
          </cell>
          <cell r="F3523">
            <v>3</v>
          </cell>
          <cell r="G3523">
            <v>1064.0999999999999</v>
          </cell>
          <cell r="I3523">
            <v>1064.0999999999999</v>
          </cell>
          <cell r="N3523">
            <v>3</v>
          </cell>
          <cell r="O3523">
            <v>1064.0999999999999</v>
          </cell>
          <cell r="Q3523">
            <v>1064.0999999999999</v>
          </cell>
        </row>
        <row r="3524">
          <cell r="A3524" t="str">
            <v>YL018</v>
          </cell>
          <cell r="B3524" t="str">
            <v>进口油</v>
          </cell>
          <cell r="C3524" t="str">
            <v>H627-68</v>
          </cell>
          <cell r="D3524" t="str">
            <v>桶</v>
          </cell>
          <cell r="F3524">
            <v>3</v>
          </cell>
          <cell r="G3524">
            <v>1089.75</v>
          </cell>
          <cell r="H3524">
            <v>-0.01</v>
          </cell>
          <cell r="I3524">
            <v>1089.74</v>
          </cell>
          <cell r="N3524">
            <v>3</v>
          </cell>
          <cell r="O3524">
            <v>1089.75</v>
          </cell>
          <cell r="P3524">
            <v>-0.01</v>
          </cell>
          <cell r="Q3524">
            <v>1089.74</v>
          </cell>
        </row>
        <row r="3525">
          <cell r="A3525" t="str">
            <v>YL019</v>
          </cell>
          <cell r="B3525" t="str">
            <v>进口油</v>
          </cell>
          <cell r="C3525" t="str">
            <v>H629-220</v>
          </cell>
          <cell r="D3525" t="str">
            <v>桶</v>
          </cell>
          <cell r="F3525">
            <v>3</v>
          </cell>
          <cell r="G3525">
            <v>1217.94</v>
          </cell>
          <cell r="H3525">
            <v>0.01</v>
          </cell>
          <cell r="I3525">
            <v>1217.95</v>
          </cell>
          <cell r="N3525">
            <v>3</v>
          </cell>
          <cell r="O3525">
            <v>1217.94</v>
          </cell>
          <cell r="P3525">
            <v>0.01</v>
          </cell>
          <cell r="Q3525">
            <v>1217.95</v>
          </cell>
        </row>
        <row r="3526">
          <cell r="A3526" t="str">
            <v>YQ001</v>
          </cell>
          <cell r="B3526" t="str">
            <v>白漆</v>
          </cell>
          <cell r="D3526" t="str">
            <v>公斤</v>
          </cell>
          <cell r="E3526">
            <v>228</v>
          </cell>
          <cell r="F3526">
            <v>778</v>
          </cell>
          <cell r="G3526">
            <v>10036.200000000001</v>
          </cell>
          <cell r="I3526">
            <v>10036.200000000001</v>
          </cell>
          <cell r="J3526">
            <v>1000</v>
          </cell>
          <cell r="K3526">
            <v>12900</v>
          </cell>
          <cell r="L3526">
            <v>-26.02</v>
          </cell>
          <cell r="M3526">
            <v>12873.98</v>
          </cell>
          <cell r="N3526">
            <v>6</v>
          </cell>
          <cell r="O3526">
            <v>77.400000000000006</v>
          </cell>
          <cell r="P3526">
            <v>2.46</v>
          </cell>
          <cell r="Q3526">
            <v>79.86</v>
          </cell>
        </row>
        <row r="3527">
          <cell r="A3527" t="str">
            <v>YQ002</v>
          </cell>
          <cell r="B3527" t="str">
            <v>黑漆</v>
          </cell>
          <cell r="D3527" t="str">
            <v>公斤</v>
          </cell>
          <cell r="F3527">
            <v>36</v>
          </cell>
          <cell r="G3527">
            <v>468</v>
          </cell>
          <cell r="I3527">
            <v>468</v>
          </cell>
          <cell r="J3527">
            <v>36</v>
          </cell>
          <cell r="K3527">
            <v>468</v>
          </cell>
          <cell r="L3527">
            <v>12.62</v>
          </cell>
          <cell r="M3527">
            <v>480.62</v>
          </cell>
        </row>
        <row r="3528">
          <cell r="A3528" t="str">
            <v>YQ003</v>
          </cell>
          <cell r="B3528" t="str">
            <v>奶黄漆</v>
          </cell>
          <cell r="D3528" t="str">
            <v>公斤</v>
          </cell>
          <cell r="E3528">
            <v>1694</v>
          </cell>
          <cell r="F3528">
            <v>7180</v>
          </cell>
          <cell r="G3528">
            <v>98366</v>
          </cell>
          <cell r="H3528">
            <v>-177.96</v>
          </cell>
          <cell r="I3528">
            <v>98188.04</v>
          </cell>
          <cell r="J3528">
            <v>8560</v>
          </cell>
          <cell r="K3528">
            <v>117272</v>
          </cell>
          <cell r="L3528">
            <v>-78.510000000000005</v>
          </cell>
          <cell r="M3528">
            <v>117193.49</v>
          </cell>
          <cell r="N3528">
            <v>314</v>
          </cell>
          <cell r="O3528">
            <v>4301.8</v>
          </cell>
          <cell r="P3528">
            <v>-7.43</v>
          </cell>
          <cell r="Q3528">
            <v>4294.37</v>
          </cell>
        </row>
        <row r="3529">
          <cell r="A3529" t="str">
            <v>YQ004</v>
          </cell>
          <cell r="B3529" t="str">
            <v>铁红紫漆</v>
          </cell>
          <cell r="D3529" t="str">
            <v>公斤</v>
          </cell>
          <cell r="E3529">
            <v>1171</v>
          </cell>
          <cell r="F3529">
            <v>6108</v>
          </cell>
          <cell r="G3529">
            <v>52834.2</v>
          </cell>
          <cell r="H3529">
            <v>-3141.89</v>
          </cell>
          <cell r="I3529">
            <v>49692.31</v>
          </cell>
          <cell r="J3529">
            <v>6648</v>
          </cell>
          <cell r="K3529">
            <v>57505.2</v>
          </cell>
          <cell r="L3529">
            <v>-2997.2</v>
          </cell>
          <cell r="M3529">
            <v>54508</v>
          </cell>
          <cell r="N3529">
            <v>631</v>
          </cell>
          <cell r="O3529">
            <v>5458.15</v>
          </cell>
          <cell r="P3529">
            <v>-310.7</v>
          </cell>
          <cell r="Q3529">
            <v>5147.45</v>
          </cell>
        </row>
        <row r="3530">
          <cell r="A3530" t="str">
            <v>YQ005</v>
          </cell>
          <cell r="B3530" t="str">
            <v>豆绿漆</v>
          </cell>
          <cell r="D3530" t="str">
            <v>公斤</v>
          </cell>
          <cell r="E3530">
            <v>2694</v>
          </cell>
          <cell r="F3530">
            <v>14888</v>
          </cell>
          <cell r="G3530">
            <v>200094.72</v>
          </cell>
          <cell r="H3530">
            <v>-2412.29</v>
          </cell>
          <cell r="I3530">
            <v>197682.43</v>
          </cell>
          <cell r="J3530">
            <v>17054</v>
          </cell>
          <cell r="K3530">
            <v>229205.76000000001</v>
          </cell>
          <cell r="L3530">
            <v>-1358.21</v>
          </cell>
          <cell r="M3530">
            <v>227847.55</v>
          </cell>
          <cell r="N3530">
            <v>528</v>
          </cell>
          <cell r="O3530">
            <v>7096.32</v>
          </cell>
          <cell r="P3530">
            <v>3395.34</v>
          </cell>
          <cell r="Q3530">
            <v>10491.66</v>
          </cell>
        </row>
        <row r="3531">
          <cell r="A3531" t="str">
            <v>YQ006</v>
          </cell>
          <cell r="B3531" t="str">
            <v>桔黄漆</v>
          </cell>
          <cell r="D3531" t="str">
            <v>公斤</v>
          </cell>
          <cell r="E3531">
            <v>140</v>
          </cell>
          <cell r="J3531">
            <v>140</v>
          </cell>
          <cell r="K3531">
            <v>1604.4</v>
          </cell>
          <cell r="L3531">
            <v>17.559999999999999</v>
          </cell>
          <cell r="M3531">
            <v>1621.96</v>
          </cell>
        </row>
        <row r="3532">
          <cell r="A3532" t="str">
            <v>YQ007</v>
          </cell>
          <cell r="B3532" t="str">
            <v>清漆</v>
          </cell>
          <cell r="D3532" t="str">
            <v>公斤</v>
          </cell>
          <cell r="E3532">
            <v>75</v>
          </cell>
          <cell r="F3532">
            <v>816</v>
          </cell>
          <cell r="G3532">
            <v>7670.4</v>
          </cell>
          <cell r="I3532">
            <v>7670.4</v>
          </cell>
          <cell r="J3532">
            <v>891</v>
          </cell>
          <cell r="K3532">
            <v>8375.4</v>
          </cell>
          <cell r="L3532">
            <v>-168.92</v>
          </cell>
          <cell r="M3532">
            <v>8206.48</v>
          </cell>
          <cell r="P3532">
            <v>159.19</v>
          </cell>
          <cell r="Q3532">
            <v>159.19</v>
          </cell>
        </row>
        <row r="3533">
          <cell r="A3533" t="str">
            <v>YQ008</v>
          </cell>
          <cell r="B3533" t="str">
            <v>砂色漆</v>
          </cell>
          <cell r="D3533" t="str">
            <v>公斤</v>
          </cell>
          <cell r="E3533">
            <v>1636</v>
          </cell>
          <cell r="F3533">
            <v>4094</v>
          </cell>
          <cell r="G3533">
            <v>58789.84</v>
          </cell>
          <cell r="H3533">
            <v>-1220.08</v>
          </cell>
          <cell r="I3533">
            <v>57569.760000000002</v>
          </cell>
          <cell r="J3533">
            <v>5262</v>
          </cell>
          <cell r="K3533">
            <v>75562.320000000007</v>
          </cell>
          <cell r="L3533">
            <v>-2716.08</v>
          </cell>
          <cell r="M3533">
            <v>72846.240000000005</v>
          </cell>
          <cell r="N3533">
            <v>468</v>
          </cell>
          <cell r="O3533">
            <v>6720.48</v>
          </cell>
          <cell r="P3533">
            <v>894.63</v>
          </cell>
          <cell r="Q3533">
            <v>7615.11</v>
          </cell>
        </row>
        <row r="3534">
          <cell r="A3534" t="str">
            <v>YQ009</v>
          </cell>
          <cell r="B3534" t="str">
            <v>灰漆</v>
          </cell>
          <cell r="D3534" t="str">
            <v>公斤</v>
          </cell>
          <cell r="E3534">
            <v>180</v>
          </cell>
          <cell r="F3534">
            <v>2898</v>
          </cell>
          <cell r="G3534">
            <v>41731.199999999997</v>
          </cell>
          <cell r="H3534">
            <v>-1271.93</v>
          </cell>
          <cell r="I3534">
            <v>40459.269999999997</v>
          </cell>
          <cell r="J3534">
            <v>1552</v>
          </cell>
          <cell r="K3534">
            <v>22348.799999999999</v>
          </cell>
          <cell r="L3534">
            <v>-899.52</v>
          </cell>
          <cell r="M3534">
            <v>21449.279999999999</v>
          </cell>
          <cell r="N3534">
            <v>1526</v>
          </cell>
          <cell r="O3534">
            <v>21974.400000000001</v>
          </cell>
          <cell r="P3534">
            <v>-437.7</v>
          </cell>
          <cell r="Q3534">
            <v>21536.7</v>
          </cell>
        </row>
        <row r="3535">
          <cell r="A3535" t="str">
            <v>YQ010</v>
          </cell>
          <cell r="B3535" t="str">
            <v>橡胶水</v>
          </cell>
          <cell r="D3535" t="str">
            <v>公斤</v>
          </cell>
          <cell r="E3535">
            <v>356</v>
          </cell>
          <cell r="F3535">
            <v>27453</v>
          </cell>
          <cell r="G3535">
            <v>140559.35999999999</v>
          </cell>
          <cell r="H3535">
            <v>14252.29</v>
          </cell>
          <cell r="I3535">
            <v>154811.65</v>
          </cell>
          <cell r="J3535">
            <v>26417</v>
          </cell>
          <cell r="K3535">
            <v>135255.04000000001</v>
          </cell>
          <cell r="L3535">
            <v>10474.14</v>
          </cell>
          <cell r="M3535">
            <v>145729.18</v>
          </cell>
          <cell r="N3535">
            <v>1392</v>
          </cell>
          <cell r="O3535">
            <v>7127.04</v>
          </cell>
          <cell r="P3535">
            <v>17.48</v>
          </cell>
          <cell r="Q3535">
            <v>7144.52</v>
          </cell>
        </row>
        <row r="3536">
          <cell r="A3536" t="str">
            <v>YQ011</v>
          </cell>
          <cell r="B3536" t="str">
            <v>腻子</v>
          </cell>
          <cell r="D3536" t="str">
            <v>公斤</v>
          </cell>
          <cell r="F3536">
            <v>54000</v>
          </cell>
          <cell r="G3536">
            <v>263520</v>
          </cell>
          <cell r="H3536">
            <v>-27609.58</v>
          </cell>
          <cell r="I3536">
            <v>235910.42</v>
          </cell>
          <cell r="J3536">
            <v>54000</v>
          </cell>
          <cell r="K3536">
            <v>263520</v>
          </cell>
          <cell r="L3536">
            <v>-18520.349999999999</v>
          </cell>
          <cell r="M3536">
            <v>244999.65</v>
          </cell>
        </row>
        <row r="3537">
          <cell r="A3537" t="str">
            <v>YQ012</v>
          </cell>
          <cell r="B3537" t="str">
            <v>环基酮</v>
          </cell>
          <cell r="D3537" t="str">
            <v>公斤</v>
          </cell>
          <cell r="E3537">
            <v>380</v>
          </cell>
          <cell r="F3537">
            <v>2470</v>
          </cell>
          <cell r="G3537">
            <v>29565.9</v>
          </cell>
          <cell r="H3537">
            <v>-1244.08</v>
          </cell>
          <cell r="I3537">
            <v>28321.82</v>
          </cell>
          <cell r="J3537">
            <v>2470</v>
          </cell>
          <cell r="K3537">
            <v>29565.9</v>
          </cell>
          <cell r="L3537">
            <v>-1125.57</v>
          </cell>
          <cell r="M3537">
            <v>28440.33</v>
          </cell>
          <cell r="N3537">
            <v>380</v>
          </cell>
          <cell r="O3537">
            <v>4548.6000000000004</v>
          </cell>
          <cell r="P3537">
            <v>-281.69</v>
          </cell>
          <cell r="Q3537">
            <v>4266.91</v>
          </cell>
        </row>
        <row r="3538">
          <cell r="A3538" t="str">
            <v>YQ013</v>
          </cell>
          <cell r="B3538" t="str">
            <v>石墨锂</v>
          </cell>
          <cell r="D3538" t="str">
            <v>公斤</v>
          </cell>
          <cell r="E3538">
            <v>285</v>
          </cell>
          <cell r="F3538">
            <v>1530</v>
          </cell>
          <cell r="G3538">
            <v>14795.1</v>
          </cell>
          <cell r="I3538">
            <v>14795.1</v>
          </cell>
          <cell r="J3538">
            <v>1620</v>
          </cell>
          <cell r="K3538">
            <v>15665.4</v>
          </cell>
          <cell r="L3538">
            <v>-97.38</v>
          </cell>
          <cell r="M3538">
            <v>15568.02</v>
          </cell>
          <cell r="N3538">
            <v>195</v>
          </cell>
          <cell r="O3538">
            <v>1885.65</v>
          </cell>
          <cell r="P3538">
            <v>22.35</v>
          </cell>
          <cell r="Q3538">
            <v>1908</v>
          </cell>
        </row>
        <row r="3539">
          <cell r="A3539" t="str">
            <v>YQ015</v>
          </cell>
          <cell r="B3539" t="str">
            <v>汰清漆</v>
          </cell>
          <cell r="D3539" t="str">
            <v>公斤</v>
          </cell>
          <cell r="F3539">
            <v>968</v>
          </cell>
          <cell r="G3539">
            <v>12990.56</v>
          </cell>
          <cell r="I3539">
            <v>12990.56</v>
          </cell>
          <cell r="J3539">
            <v>968</v>
          </cell>
          <cell r="K3539">
            <v>12990.56</v>
          </cell>
          <cell r="L3539">
            <v>-499.24</v>
          </cell>
          <cell r="M3539">
            <v>12491.32</v>
          </cell>
          <cell r="P3539">
            <v>499.24</v>
          </cell>
          <cell r="Q3539">
            <v>499.24</v>
          </cell>
        </row>
        <row r="3540">
          <cell r="A3540" t="str">
            <v>YQ016</v>
          </cell>
          <cell r="B3540" t="str">
            <v>中黄漆</v>
          </cell>
          <cell r="D3540" t="str">
            <v>公斤</v>
          </cell>
          <cell r="E3540">
            <v>126</v>
          </cell>
          <cell r="F3540">
            <v>200</v>
          </cell>
          <cell r="G3540">
            <v>4273.5</v>
          </cell>
          <cell r="H3540">
            <v>-1188.9000000000001</v>
          </cell>
          <cell r="I3540">
            <v>3084.6</v>
          </cell>
          <cell r="J3540">
            <v>320</v>
          </cell>
          <cell r="K3540">
            <v>6837.6</v>
          </cell>
          <cell r="L3540">
            <v>-1094.5</v>
          </cell>
          <cell r="M3540">
            <v>5743.1</v>
          </cell>
          <cell r="N3540">
            <v>6</v>
          </cell>
          <cell r="O3540">
            <v>128.19999999999999</v>
          </cell>
          <cell r="P3540">
            <v>10.61</v>
          </cell>
          <cell r="Q3540">
            <v>138.81</v>
          </cell>
        </row>
        <row r="3541">
          <cell r="A3541" t="str">
            <v>YQ018</v>
          </cell>
          <cell r="B3541" t="str">
            <v>腻子专用固化剂</v>
          </cell>
          <cell r="D3541" t="str">
            <v>支</v>
          </cell>
          <cell r="F3541">
            <v>35</v>
          </cell>
          <cell r="G3541">
            <v>448.72</v>
          </cell>
          <cell r="I3541">
            <v>448.72</v>
          </cell>
          <cell r="J3541">
            <v>6</v>
          </cell>
          <cell r="K3541">
            <v>76.92</v>
          </cell>
          <cell r="M3541">
            <v>76.92</v>
          </cell>
          <cell r="N3541">
            <v>29</v>
          </cell>
          <cell r="O3541">
            <v>371.8</v>
          </cell>
          <cell r="Q3541">
            <v>371.8</v>
          </cell>
        </row>
        <row r="3542">
          <cell r="A3542" t="str">
            <v>YQ019</v>
          </cell>
          <cell r="B3542" t="str">
            <v>H-5固化剂</v>
          </cell>
          <cell r="D3542" t="str">
            <v>公斤</v>
          </cell>
          <cell r="F3542">
            <v>126</v>
          </cell>
          <cell r="G3542">
            <v>2799.98</v>
          </cell>
          <cell r="H3542">
            <v>-215.37</v>
          </cell>
          <cell r="I3542">
            <v>2584.61</v>
          </cell>
          <cell r="J3542">
            <v>121</v>
          </cell>
          <cell r="K3542">
            <v>2688.87</v>
          </cell>
          <cell r="L3542">
            <v>-206.82</v>
          </cell>
          <cell r="M3542">
            <v>2482.0500000000002</v>
          </cell>
          <cell r="N3542">
            <v>5</v>
          </cell>
          <cell r="O3542">
            <v>111.11</v>
          </cell>
          <cell r="P3542">
            <v>-8.5500000000000007</v>
          </cell>
          <cell r="Q3542">
            <v>102.56</v>
          </cell>
        </row>
        <row r="3543">
          <cell r="A3543" t="str">
            <v>YQ020</v>
          </cell>
          <cell r="B3543" t="str">
            <v>海兰漆</v>
          </cell>
          <cell r="D3543" t="str">
            <v>公斤</v>
          </cell>
          <cell r="E3543">
            <v>20</v>
          </cell>
          <cell r="F3543">
            <v>162</v>
          </cell>
          <cell r="G3543">
            <v>2076.92</v>
          </cell>
          <cell r="I3543">
            <v>2076.92</v>
          </cell>
          <cell r="J3543">
            <v>126</v>
          </cell>
          <cell r="K3543">
            <v>1615.38</v>
          </cell>
          <cell r="L3543">
            <v>61.54</v>
          </cell>
          <cell r="M3543">
            <v>1676.92</v>
          </cell>
          <cell r="N3543">
            <v>56</v>
          </cell>
          <cell r="O3543">
            <v>717.95</v>
          </cell>
          <cell r="P3543">
            <v>27.35</v>
          </cell>
          <cell r="Q3543">
            <v>745.3</v>
          </cell>
        </row>
        <row r="3544">
          <cell r="A3544" t="str">
            <v>YQ028</v>
          </cell>
          <cell r="B3544" t="str">
            <v>银粉漆</v>
          </cell>
          <cell r="D3544" t="str">
            <v>公斤</v>
          </cell>
          <cell r="F3544">
            <v>5</v>
          </cell>
          <cell r="G3544">
            <v>58</v>
          </cell>
          <cell r="I3544">
            <v>58</v>
          </cell>
          <cell r="J3544">
            <v>5</v>
          </cell>
          <cell r="K3544">
            <v>58</v>
          </cell>
          <cell r="M3544">
            <v>58</v>
          </cell>
        </row>
        <row r="3545">
          <cell r="A3545" t="str">
            <v>YQ029</v>
          </cell>
          <cell r="B3545" t="str">
            <v>色浆</v>
          </cell>
          <cell r="D3545" t="str">
            <v>公斤</v>
          </cell>
          <cell r="F3545">
            <v>44.5</v>
          </cell>
          <cell r="G3545">
            <v>1331</v>
          </cell>
          <cell r="H3545">
            <v>0.2</v>
          </cell>
          <cell r="I3545">
            <v>1331.2</v>
          </cell>
          <cell r="J3545">
            <v>44.5</v>
          </cell>
          <cell r="K3545">
            <v>1331</v>
          </cell>
          <cell r="L3545">
            <v>0.2</v>
          </cell>
          <cell r="M3545">
            <v>1331.2</v>
          </cell>
        </row>
        <row r="3546">
          <cell r="A3546" t="str">
            <v>YQ030</v>
          </cell>
          <cell r="B3546" t="str">
            <v>湖兰磁漆</v>
          </cell>
          <cell r="D3546" t="str">
            <v>公斤</v>
          </cell>
          <cell r="F3546">
            <v>4</v>
          </cell>
          <cell r="G3546">
            <v>82.04</v>
          </cell>
          <cell r="H3546">
            <v>0.01</v>
          </cell>
          <cell r="I3546">
            <v>82.05</v>
          </cell>
          <cell r="J3546">
            <v>4</v>
          </cell>
          <cell r="K3546">
            <v>82.04</v>
          </cell>
          <cell r="L3546">
            <v>0.01</v>
          </cell>
          <cell r="M3546">
            <v>82.05</v>
          </cell>
        </row>
        <row r="3547">
          <cell r="A3547" t="str">
            <v>YQ031</v>
          </cell>
          <cell r="B3547" t="str">
            <v>锤纹漆</v>
          </cell>
          <cell r="D3547" t="str">
            <v>公斤</v>
          </cell>
          <cell r="F3547">
            <v>306</v>
          </cell>
          <cell r="G3547">
            <v>7454.16</v>
          </cell>
          <cell r="H3547">
            <v>-0.31</v>
          </cell>
          <cell r="I3547">
            <v>7453.85</v>
          </cell>
          <cell r="J3547">
            <v>144</v>
          </cell>
          <cell r="K3547">
            <v>3507.84</v>
          </cell>
          <cell r="L3547">
            <v>-0.15</v>
          </cell>
          <cell r="M3547">
            <v>3507.69</v>
          </cell>
          <cell r="N3547">
            <v>162</v>
          </cell>
          <cell r="O3547">
            <v>3946.32</v>
          </cell>
          <cell r="P3547">
            <v>-0.16</v>
          </cell>
          <cell r="Q3547">
            <v>3946.16</v>
          </cell>
        </row>
        <row r="3548">
          <cell r="A3548" t="str">
            <v>YQ032</v>
          </cell>
          <cell r="B3548" t="str">
            <v>树脂.固化剂</v>
          </cell>
          <cell r="D3548" t="str">
            <v>组</v>
          </cell>
          <cell r="F3548">
            <v>1</v>
          </cell>
          <cell r="G3548">
            <v>51.28</v>
          </cell>
          <cell r="I3548">
            <v>51.28</v>
          </cell>
          <cell r="J3548">
            <v>1</v>
          </cell>
          <cell r="K3548">
            <v>51.28</v>
          </cell>
          <cell r="M3548">
            <v>51.28</v>
          </cell>
        </row>
        <row r="3549">
          <cell r="A3549" t="str">
            <v>YX003</v>
          </cell>
          <cell r="B3549" t="str">
            <v>元柱肖</v>
          </cell>
          <cell r="C3549" t="str">
            <v>6*16</v>
          </cell>
          <cell r="D3549" t="str">
            <v>只</v>
          </cell>
          <cell r="E3549">
            <v>634</v>
          </cell>
          <cell r="F3549">
            <v>4570</v>
          </cell>
          <cell r="G3549">
            <v>594.1</v>
          </cell>
          <cell r="H3549">
            <v>11.7</v>
          </cell>
          <cell r="I3549">
            <v>605.79999999999995</v>
          </cell>
          <cell r="J3549">
            <v>3242</v>
          </cell>
          <cell r="K3549">
            <v>421.46</v>
          </cell>
          <cell r="L3549">
            <v>7.88</v>
          </cell>
          <cell r="M3549">
            <v>429.34</v>
          </cell>
          <cell r="N3549">
            <v>1962</v>
          </cell>
          <cell r="O3549">
            <v>255.06</v>
          </cell>
          <cell r="P3549">
            <v>1.65</v>
          </cell>
          <cell r="Q3549">
            <v>256.70999999999998</v>
          </cell>
        </row>
        <row r="3550">
          <cell r="A3550" t="str">
            <v>YX004</v>
          </cell>
          <cell r="B3550" t="str">
            <v>元柱肖</v>
          </cell>
          <cell r="C3550" t="str">
            <v>8*10</v>
          </cell>
          <cell r="D3550" t="str">
            <v>只</v>
          </cell>
          <cell r="E3550">
            <v>1092</v>
          </cell>
          <cell r="F3550">
            <v>4400</v>
          </cell>
          <cell r="G3550">
            <v>752.4</v>
          </cell>
          <cell r="H3550">
            <v>-3.15</v>
          </cell>
          <cell r="I3550">
            <v>749.25</v>
          </cell>
          <cell r="J3550">
            <v>1490</v>
          </cell>
          <cell r="K3550">
            <v>254.79</v>
          </cell>
          <cell r="L3550">
            <v>-0.77</v>
          </cell>
          <cell r="M3550">
            <v>254.02</v>
          </cell>
          <cell r="N3550">
            <v>4002</v>
          </cell>
          <cell r="O3550">
            <v>684.28</v>
          </cell>
          <cell r="P3550">
            <v>-2.56</v>
          </cell>
          <cell r="Q3550">
            <v>681.72</v>
          </cell>
        </row>
        <row r="3551">
          <cell r="A3551" t="str">
            <v>YX007</v>
          </cell>
          <cell r="B3551" t="str">
            <v>元柱肖</v>
          </cell>
          <cell r="C3551" t="str">
            <v>16*75</v>
          </cell>
          <cell r="D3551" t="str">
            <v>只</v>
          </cell>
          <cell r="E3551">
            <v>72</v>
          </cell>
          <cell r="F3551">
            <v>341</v>
          </cell>
          <cell r="G3551">
            <v>296.67</v>
          </cell>
          <cell r="I3551">
            <v>296.67</v>
          </cell>
          <cell r="J3551">
            <v>142</v>
          </cell>
          <cell r="K3551">
            <v>123.54</v>
          </cell>
          <cell r="L3551">
            <v>-0.34</v>
          </cell>
          <cell r="M3551">
            <v>123.2</v>
          </cell>
          <cell r="N3551">
            <v>271</v>
          </cell>
          <cell r="O3551">
            <v>235.77</v>
          </cell>
          <cell r="P3551">
            <v>-0.06</v>
          </cell>
          <cell r="Q3551">
            <v>235.71</v>
          </cell>
        </row>
        <row r="3552">
          <cell r="A3552" t="str">
            <v>YX009</v>
          </cell>
          <cell r="B3552" t="str">
            <v>元柱肖</v>
          </cell>
          <cell r="C3552" t="str">
            <v>16*90</v>
          </cell>
          <cell r="D3552" t="str">
            <v>只</v>
          </cell>
          <cell r="E3552">
            <v>66</v>
          </cell>
          <cell r="F3552">
            <v>305</v>
          </cell>
          <cell r="G3552">
            <v>244</v>
          </cell>
          <cell r="H3552">
            <v>457.5</v>
          </cell>
          <cell r="I3552">
            <v>701.5</v>
          </cell>
          <cell r="J3552">
            <v>186</v>
          </cell>
          <cell r="K3552">
            <v>148.80000000000001</v>
          </cell>
          <cell r="L3552">
            <v>146.59</v>
          </cell>
          <cell r="M3552">
            <v>295.39</v>
          </cell>
          <cell r="N3552">
            <v>185</v>
          </cell>
          <cell r="O3552">
            <v>148</v>
          </cell>
          <cell r="P3552">
            <v>277.5</v>
          </cell>
          <cell r="Q3552">
            <v>425.5</v>
          </cell>
        </row>
        <row r="3553">
          <cell r="A3553" t="str">
            <v>YX010</v>
          </cell>
          <cell r="B3553" t="str">
            <v>铜元柱肖</v>
          </cell>
          <cell r="C3553" t="str">
            <v>10*22</v>
          </cell>
          <cell r="D3553" t="str">
            <v>只</v>
          </cell>
          <cell r="E3553">
            <v>913</v>
          </cell>
          <cell r="F3553">
            <v>6760</v>
          </cell>
          <cell r="G3553">
            <v>8977.2800000000007</v>
          </cell>
          <cell r="H3553">
            <v>-538.25</v>
          </cell>
          <cell r="I3553">
            <v>8439.0300000000007</v>
          </cell>
          <cell r="J3553">
            <v>6331</v>
          </cell>
          <cell r="K3553">
            <v>8407.5499999999993</v>
          </cell>
          <cell r="L3553">
            <v>-759.25</v>
          </cell>
          <cell r="M3553">
            <v>7648.3</v>
          </cell>
          <cell r="N3553">
            <v>1342</v>
          </cell>
          <cell r="O3553">
            <v>1782.22</v>
          </cell>
          <cell r="P3553">
            <v>167.3</v>
          </cell>
          <cell r="Q3553">
            <v>1949.52</v>
          </cell>
        </row>
        <row r="3554">
          <cell r="A3554" t="str">
            <v>YX018</v>
          </cell>
          <cell r="B3554" t="str">
            <v>元锥肖</v>
          </cell>
          <cell r="C3554" t="str">
            <v>6*28</v>
          </cell>
          <cell r="D3554" t="str">
            <v>只</v>
          </cell>
          <cell r="E3554">
            <v>690</v>
          </cell>
          <cell r="F3554">
            <v>6690</v>
          </cell>
          <cell r="G3554">
            <v>2073.9</v>
          </cell>
          <cell r="H3554">
            <v>-161</v>
          </cell>
          <cell r="I3554">
            <v>1912.9</v>
          </cell>
          <cell r="J3554">
            <v>3676</v>
          </cell>
          <cell r="K3554">
            <v>1139.56</v>
          </cell>
          <cell r="L3554">
            <v>-59.52</v>
          </cell>
          <cell r="M3554">
            <v>1080.04</v>
          </cell>
          <cell r="N3554">
            <v>3704</v>
          </cell>
          <cell r="O3554">
            <v>1148.24</v>
          </cell>
          <cell r="P3554">
            <v>-66.87</v>
          </cell>
          <cell r="Q3554">
            <v>1081.3699999999999</v>
          </cell>
        </row>
        <row r="3555">
          <cell r="A3555" t="str">
            <v>YX019</v>
          </cell>
          <cell r="B3555" t="str">
            <v>元锥肖</v>
          </cell>
          <cell r="C3555" t="str">
            <v>6*35</v>
          </cell>
          <cell r="D3555" t="str">
            <v>只</v>
          </cell>
          <cell r="E3555">
            <v>902</v>
          </cell>
          <cell r="F3555">
            <v>2983</v>
          </cell>
          <cell r="G3555">
            <v>1014.22</v>
          </cell>
          <cell r="H3555">
            <v>-92.75</v>
          </cell>
          <cell r="I3555">
            <v>921.47</v>
          </cell>
          <cell r="J3555">
            <v>1362</v>
          </cell>
          <cell r="K3555">
            <v>463.08</v>
          </cell>
          <cell r="L3555">
            <v>-36.520000000000003</v>
          </cell>
          <cell r="M3555">
            <v>426.56</v>
          </cell>
          <cell r="N3555">
            <v>2523</v>
          </cell>
          <cell r="O3555">
            <v>857.82</v>
          </cell>
          <cell r="P3555">
            <v>-62.84</v>
          </cell>
          <cell r="Q3555">
            <v>794.98</v>
          </cell>
        </row>
        <row r="3556">
          <cell r="A3556" t="str">
            <v>YX020</v>
          </cell>
          <cell r="B3556" t="str">
            <v>元锥肖</v>
          </cell>
          <cell r="C3556" t="str">
            <v>6*45</v>
          </cell>
          <cell r="D3556" t="str">
            <v>只</v>
          </cell>
          <cell r="E3556">
            <v>428</v>
          </cell>
          <cell r="F3556">
            <v>985</v>
          </cell>
          <cell r="G3556">
            <v>295.5</v>
          </cell>
          <cell r="H3556">
            <v>-6.5</v>
          </cell>
          <cell r="I3556">
            <v>289</v>
          </cell>
          <cell r="J3556">
            <v>1015</v>
          </cell>
          <cell r="K3556">
            <v>304.5</v>
          </cell>
          <cell r="L3556">
            <v>-6.35</v>
          </cell>
          <cell r="M3556">
            <v>298.14999999999998</v>
          </cell>
          <cell r="N3556">
            <v>398</v>
          </cell>
          <cell r="O3556">
            <v>119.4</v>
          </cell>
          <cell r="P3556">
            <v>-1.86</v>
          </cell>
          <cell r="Q3556">
            <v>117.54</v>
          </cell>
        </row>
        <row r="3557">
          <cell r="A3557" t="str">
            <v>YX022</v>
          </cell>
          <cell r="B3557" t="str">
            <v>元锥肖</v>
          </cell>
          <cell r="C3557" t="str">
            <v>6*70</v>
          </cell>
          <cell r="D3557" t="str">
            <v>只</v>
          </cell>
          <cell r="E3557">
            <v>475</v>
          </cell>
          <cell r="F3557">
            <v>1160</v>
          </cell>
          <cell r="G3557">
            <v>475.6</v>
          </cell>
          <cell r="I3557">
            <v>475.6</v>
          </cell>
          <cell r="J3557">
            <v>862</v>
          </cell>
          <cell r="K3557">
            <v>353.42</v>
          </cell>
          <cell r="L3557">
            <v>-0.03</v>
          </cell>
          <cell r="M3557">
            <v>353.39</v>
          </cell>
          <cell r="N3557">
            <v>773</v>
          </cell>
          <cell r="O3557">
            <v>316.93</v>
          </cell>
          <cell r="P3557">
            <v>-0.02</v>
          </cell>
          <cell r="Q3557">
            <v>316.91000000000003</v>
          </cell>
        </row>
        <row r="3558">
          <cell r="A3558" t="str">
            <v>YX029</v>
          </cell>
          <cell r="B3558" t="str">
            <v>元锥肖</v>
          </cell>
          <cell r="C3558" t="str">
            <v>10*35</v>
          </cell>
          <cell r="D3558" t="str">
            <v>只</v>
          </cell>
          <cell r="E3558">
            <v>1499</v>
          </cell>
          <cell r="F3558">
            <v>4636</v>
          </cell>
          <cell r="G3558">
            <v>3092.21</v>
          </cell>
          <cell r="H3558">
            <v>-7</v>
          </cell>
          <cell r="I3558">
            <v>3085.21</v>
          </cell>
          <cell r="J3558">
            <v>4431</v>
          </cell>
          <cell r="K3558">
            <v>2955.47</v>
          </cell>
          <cell r="L3558">
            <v>-5.7</v>
          </cell>
          <cell r="M3558">
            <v>2949.77</v>
          </cell>
          <cell r="N3558">
            <v>1704</v>
          </cell>
          <cell r="O3558">
            <v>1136.6099999999999</v>
          </cell>
          <cell r="P3558">
            <v>0.86</v>
          </cell>
          <cell r="Q3558">
            <v>1137.47</v>
          </cell>
        </row>
        <row r="3559">
          <cell r="A3559" t="str">
            <v>YX031</v>
          </cell>
          <cell r="B3559" t="str">
            <v>元锥肖</v>
          </cell>
          <cell r="C3559" t="str">
            <v>10*60</v>
          </cell>
          <cell r="D3559" t="str">
            <v>只</v>
          </cell>
          <cell r="E3559">
            <v>138</v>
          </cell>
          <cell r="F3559">
            <v>3938</v>
          </cell>
          <cell r="G3559">
            <v>4095.52</v>
          </cell>
          <cell r="I3559">
            <v>4095.52</v>
          </cell>
          <cell r="J3559">
            <v>3132</v>
          </cell>
          <cell r="K3559">
            <v>3257.28</v>
          </cell>
          <cell r="L3559">
            <v>-0.01</v>
          </cell>
          <cell r="M3559">
            <v>3257.27</v>
          </cell>
          <cell r="N3559">
            <v>944</v>
          </cell>
          <cell r="O3559">
            <v>981.76</v>
          </cell>
          <cell r="Q3559">
            <v>981.76</v>
          </cell>
        </row>
        <row r="3560">
          <cell r="A3560" t="str">
            <v>YX033</v>
          </cell>
          <cell r="B3560" t="str">
            <v>元锥肖</v>
          </cell>
          <cell r="C3560" t="str">
            <v>10*80</v>
          </cell>
          <cell r="D3560" t="str">
            <v>只</v>
          </cell>
          <cell r="E3560">
            <v>498</v>
          </cell>
          <cell r="F3560">
            <v>2130</v>
          </cell>
          <cell r="G3560">
            <v>2769</v>
          </cell>
          <cell r="I3560">
            <v>2769</v>
          </cell>
          <cell r="J3560">
            <v>1764</v>
          </cell>
          <cell r="K3560">
            <v>2293.1999999999998</v>
          </cell>
          <cell r="M3560">
            <v>2293.1999999999998</v>
          </cell>
          <cell r="N3560">
            <v>864</v>
          </cell>
          <cell r="O3560">
            <v>1123.2</v>
          </cell>
          <cell r="Q3560">
            <v>1123.2</v>
          </cell>
        </row>
        <row r="3561">
          <cell r="A3561" t="str">
            <v>YX039</v>
          </cell>
          <cell r="B3561" t="str">
            <v>元锥肖</v>
          </cell>
          <cell r="C3561" t="str">
            <v>16*50</v>
          </cell>
          <cell r="D3561" t="str">
            <v>只</v>
          </cell>
          <cell r="E3561">
            <v>426</v>
          </cell>
          <cell r="F3561">
            <v>1174</v>
          </cell>
          <cell r="G3561">
            <v>1408.8</v>
          </cell>
          <cell r="H3561">
            <v>293.5</v>
          </cell>
          <cell r="I3561">
            <v>1702.3</v>
          </cell>
          <cell r="J3561">
            <v>1069</v>
          </cell>
          <cell r="K3561">
            <v>1282.8</v>
          </cell>
          <cell r="L3561">
            <v>147.36000000000001</v>
          </cell>
          <cell r="M3561">
            <v>1430.16</v>
          </cell>
          <cell r="N3561">
            <v>531</v>
          </cell>
          <cell r="O3561">
            <v>637.20000000000005</v>
          </cell>
          <cell r="P3561">
            <v>118.93</v>
          </cell>
          <cell r="Q3561">
            <v>756.13</v>
          </cell>
        </row>
        <row r="3562">
          <cell r="A3562" t="str">
            <v>YX041</v>
          </cell>
          <cell r="B3562" t="str">
            <v>开口肖</v>
          </cell>
          <cell r="C3562" t="str">
            <v>2*20</v>
          </cell>
          <cell r="D3562" t="str">
            <v>只</v>
          </cell>
          <cell r="F3562">
            <v>10000</v>
          </cell>
          <cell r="G3562">
            <v>80</v>
          </cell>
          <cell r="I3562">
            <v>80</v>
          </cell>
          <cell r="J3562">
            <v>3400</v>
          </cell>
          <cell r="K3562">
            <v>27.2</v>
          </cell>
          <cell r="L3562">
            <v>15.43</v>
          </cell>
          <cell r="M3562">
            <v>42.63</v>
          </cell>
          <cell r="N3562">
            <v>6600</v>
          </cell>
          <cell r="O3562">
            <v>52.8</v>
          </cell>
          <cell r="P3562">
            <v>-15.43</v>
          </cell>
          <cell r="Q3562">
            <v>37.369999999999997</v>
          </cell>
        </row>
        <row r="3563">
          <cell r="A3563" t="str">
            <v>YX042</v>
          </cell>
          <cell r="B3563" t="str">
            <v>开口肖</v>
          </cell>
          <cell r="C3563" t="str">
            <v>3*30</v>
          </cell>
          <cell r="D3563" t="str">
            <v>只</v>
          </cell>
          <cell r="E3563">
            <v>1100</v>
          </cell>
          <cell r="F3563">
            <v>34000</v>
          </cell>
          <cell r="G3563">
            <v>340</v>
          </cell>
          <cell r="H3563">
            <v>498.46</v>
          </cell>
          <cell r="I3563">
            <v>838.46</v>
          </cell>
          <cell r="J3563">
            <v>19120</v>
          </cell>
          <cell r="K3563">
            <v>191.2</v>
          </cell>
          <cell r="L3563">
            <v>337.75</v>
          </cell>
          <cell r="M3563">
            <v>528.95000000000005</v>
          </cell>
          <cell r="N3563">
            <v>15980</v>
          </cell>
          <cell r="O3563">
            <v>159.80000000000001</v>
          </cell>
          <cell r="P3563">
            <v>-4</v>
          </cell>
          <cell r="Q3563">
            <v>155.80000000000001</v>
          </cell>
        </row>
        <row r="3564">
          <cell r="A3564" t="str">
            <v>YX046</v>
          </cell>
          <cell r="B3564" t="str">
            <v>滚花螺丝</v>
          </cell>
          <cell r="D3564" t="str">
            <v>只</v>
          </cell>
          <cell r="E3564">
            <v>396</v>
          </cell>
          <cell r="F3564">
            <v>13636</v>
          </cell>
          <cell r="G3564">
            <v>25639.77</v>
          </cell>
          <cell r="H3564">
            <v>0.12</v>
          </cell>
          <cell r="I3564">
            <v>25639.89</v>
          </cell>
          <cell r="J3564">
            <v>13190</v>
          </cell>
          <cell r="K3564">
            <v>24801.16</v>
          </cell>
          <cell r="L3564">
            <v>7.0000000000000007E-2</v>
          </cell>
          <cell r="M3564">
            <v>24801.23</v>
          </cell>
          <cell r="N3564">
            <v>842</v>
          </cell>
          <cell r="O3564">
            <v>1583.2</v>
          </cell>
          <cell r="P3564">
            <v>-0.11</v>
          </cell>
          <cell r="Q3564">
            <v>1583.09</v>
          </cell>
        </row>
        <row r="3565">
          <cell r="A3565" t="str">
            <v>YX049</v>
          </cell>
          <cell r="B3565" t="str">
            <v>平键</v>
          </cell>
          <cell r="C3565" t="str">
            <v>5*18</v>
          </cell>
          <cell r="D3565" t="str">
            <v>只</v>
          </cell>
          <cell r="O3565">
            <v>-0.01</v>
          </cell>
          <cell r="P3565">
            <v>0.01</v>
          </cell>
        </row>
        <row r="3566">
          <cell r="A3566" t="str">
            <v>YX050</v>
          </cell>
          <cell r="B3566" t="str">
            <v>平键</v>
          </cell>
          <cell r="C3566" t="str">
            <v>5*20</v>
          </cell>
          <cell r="D3566" t="str">
            <v>只</v>
          </cell>
          <cell r="E3566">
            <v>57</v>
          </cell>
          <cell r="F3566">
            <v>485</v>
          </cell>
          <cell r="G3566">
            <v>63.05</v>
          </cell>
          <cell r="I3566">
            <v>63.05</v>
          </cell>
          <cell r="J3566">
            <v>112</v>
          </cell>
          <cell r="K3566">
            <v>14.56</v>
          </cell>
          <cell r="L3566">
            <v>-0.28000000000000003</v>
          </cell>
          <cell r="M3566">
            <v>14.28</v>
          </cell>
          <cell r="N3566">
            <v>430</v>
          </cell>
          <cell r="O3566">
            <v>55.9</v>
          </cell>
          <cell r="P3566">
            <v>-0.43</v>
          </cell>
          <cell r="Q3566">
            <v>55.47</v>
          </cell>
        </row>
        <row r="3567">
          <cell r="A3567" t="str">
            <v>YX053</v>
          </cell>
          <cell r="B3567" t="str">
            <v>平键</v>
          </cell>
          <cell r="C3567" t="str">
            <v>5*35</v>
          </cell>
          <cell r="D3567" t="str">
            <v>只</v>
          </cell>
          <cell r="O3567">
            <v>-0.01</v>
          </cell>
          <cell r="P3567">
            <v>0.01</v>
          </cell>
        </row>
        <row r="3568">
          <cell r="A3568" t="str">
            <v>YX055</v>
          </cell>
          <cell r="B3568" t="str">
            <v>平键</v>
          </cell>
          <cell r="C3568" t="str">
            <v>6*15</v>
          </cell>
          <cell r="D3568" t="str">
            <v>只</v>
          </cell>
          <cell r="E3568">
            <v>107</v>
          </cell>
          <cell r="F3568">
            <v>670</v>
          </cell>
          <cell r="G3568">
            <v>33.5</v>
          </cell>
          <cell r="I3568">
            <v>33.5</v>
          </cell>
          <cell r="J3568">
            <v>146</v>
          </cell>
          <cell r="K3568">
            <v>7.3</v>
          </cell>
          <cell r="L3568">
            <v>1.22</v>
          </cell>
          <cell r="M3568">
            <v>8.52</v>
          </cell>
          <cell r="N3568">
            <v>631</v>
          </cell>
          <cell r="O3568">
            <v>31.55</v>
          </cell>
          <cell r="P3568">
            <v>-1.31</v>
          </cell>
          <cell r="Q3568">
            <v>30.24</v>
          </cell>
        </row>
        <row r="3569">
          <cell r="A3569" t="str">
            <v>YX056</v>
          </cell>
          <cell r="B3569" t="str">
            <v>平键</v>
          </cell>
          <cell r="C3569" t="str">
            <v>6*18</v>
          </cell>
          <cell r="D3569" t="str">
            <v>只</v>
          </cell>
          <cell r="E3569">
            <v>332</v>
          </cell>
          <cell r="F3569">
            <v>360</v>
          </cell>
          <cell r="G3569">
            <v>68.400000000000006</v>
          </cell>
          <cell r="H3569">
            <v>-18</v>
          </cell>
          <cell r="I3569">
            <v>50.4</v>
          </cell>
          <cell r="J3569">
            <v>415</v>
          </cell>
          <cell r="K3569">
            <v>78.849999999999994</v>
          </cell>
          <cell r="L3569">
            <v>-10.24</v>
          </cell>
          <cell r="M3569">
            <v>68.61</v>
          </cell>
          <cell r="N3569">
            <v>277</v>
          </cell>
          <cell r="O3569">
            <v>52.63</v>
          </cell>
          <cell r="P3569">
            <v>-8.74</v>
          </cell>
          <cell r="Q3569">
            <v>43.89</v>
          </cell>
        </row>
        <row r="3570">
          <cell r="A3570" t="str">
            <v>YX058</v>
          </cell>
          <cell r="B3570" t="str">
            <v>平键</v>
          </cell>
          <cell r="C3570" t="str">
            <v>6*25</v>
          </cell>
          <cell r="D3570" t="str">
            <v>只</v>
          </cell>
          <cell r="E3570">
            <v>341</v>
          </cell>
          <cell r="F3570">
            <v>2040</v>
          </cell>
          <cell r="G3570">
            <v>314.16000000000003</v>
          </cell>
          <cell r="H3570">
            <v>5.76</v>
          </cell>
          <cell r="I3570">
            <v>319.92</v>
          </cell>
          <cell r="J3570">
            <v>1551</v>
          </cell>
          <cell r="K3570">
            <v>238.84</v>
          </cell>
          <cell r="L3570">
            <v>7.16</v>
          </cell>
          <cell r="M3570">
            <v>246</v>
          </cell>
          <cell r="N3570">
            <v>830</v>
          </cell>
          <cell r="O3570">
            <v>127.84</v>
          </cell>
          <cell r="P3570">
            <v>0.72</v>
          </cell>
          <cell r="Q3570">
            <v>128.56</v>
          </cell>
        </row>
        <row r="3571">
          <cell r="A3571" t="str">
            <v>YX059</v>
          </cell>
          <cell r="B3571" t="str">
            <v>平键</v>
          </cell>
          <cell r="C3571" t="str">
            <v>8*12</v>
          </cell>
          <cell r="D3571" t="str">
            <v>只</v>
          </cell>
          <cell r="E3571">
            <v>1156</v>
          </cell>
          <cell r="F3571">
            <v>1020</v>
          </cell>
          <cell r="G3571">
            <v>255</v>
          </cell>
          <cell r="I3571">
            <v>255</v>
          </cell>
          <cell r="J3571">
            <v>1220</v>
          </cell>
          <cell r="K3571">
            <v>305</v>
          </cell>
          <cell r="L3571">
            <v>10.42</v>
          </cell>
          <cell r="M3571">
            <v>315.42</v>
          </cell>
          <cell r="N3571">
            <v>956</v>
          </cell>
          <cell r="O3571">
            <v>239</v>
          </cell>
          <cell r="P3571">
            <v>21.36</v>
          </cell>
          <cell r="Q3571">
            <v>260.36</v>
          </cell>
        </row>
        <row r="3572">
          <cell r="A3572" t="str">
            <v>YX065</v>
          </cell>
          <cell r="B3572" t="str">
            <v>平键</v>
          </cell>
          <cell r="C3572" t="str">
            <v>8*45</v>
          </cell>
          <cell r="D3572" t="str">
            <v>只</v>
          </cell>
          <cell r="E3572">
            <v>13</v>
          </cell>
          <cell r="J3572">
            <v>13</v>
          </cell>
          <cell r="K3572">
            <v>1.95</v>
          </cell>
          <cell r="L3572">
            <v>-0.02</v>
          </cell>
          <cell r="M3572">
            <v>1.93</v>
          </cell>
        </row>
        <row r="3573">
          <cell r="A3573" t="str">
            <v>YX080</v>
          </cell>
          <cell r="B3573" t="str">
            <v>平键</v>
          </cell>
          <cell r="C3573" t="str">
            <v>16*60</v>
          </cell>
          <cell r="D3573" t="str">
            <v>只</v>
          </cell>
          <cell r="E3573">
            <v>474</v>
          </cell>
          <cell r="F3573">
            <v>740</v>
          </cell>
          <cell r="G3573">
            <v>466.2</v>
          </cell>
          <cell r="I3573">
            <v>466.2</v>
          </cell>
          <cell r="J3573">
            <v>1090</v>
          </cell>
          <cell r="K3573">
            <v>686.7</v>
          </cell>
          <cell r="L3573">
            <v>0.27</v>
          </cell>
          <cell r="M3573">
            <v>686.97</v>
          </cell>
          <cell r="N3573">
            <v>124</v>
          </cell>
          <cell r="O3573">
            <v>78.12</v>
          </cell>
          <cell r="P3573">
            <v>-3.56</v>
          </cell>
          <cell r="Q3573">
            <v>74.56</v>
          </cell>
        </row>
        <row r="3574">
          <cell r="A3574" t="str">
            <v>YX081</v>
          </cell>
          <cell r="B3574" t="str">
            <v>平键</v>
          </cell>
          <cell r="C3574" t="str">
            <v>16*70</v>
          </cell>
          <cell r="D3574" t="str">
            <v>只</v>
          </cell>
          <cell r="E3574">
            <v>556</v>
          </cell>
          <cell r="F3574">
            <v>276</v>
          </cell>
          <cell r="G3574">
            <v>198.72</v>
          </cell>
          <cell r="I3574">
            <v>198.72</v>
          </cell>
          <cell r="J3574">
            <v>632</v>
          </cell>
          <cell r="K3574">
            <v>455.04</v>
          </cell>
          <cell r="L3574">
            <v>-1.69</v>
          </cell>
          <cell r="M3574">
            <v>453.35</v>
          </cell>
          <cell r="N3574">
            <v>200</v>
          </cell>
          <cell r="O3574">
            <v>144</v>
          </cell>
          <cell r="P3574">
            <v>0.64</v>
          </cell>
          <cell r="Q3574">
            <v>144.63999999999999</v>
          </cell>
        </row>
        <row r="3575">
          <cell r="A3575" t="str">
            <v>YX082</v>
          </cell>
          <cell r="B3575" t="str">
            <v>平键</v>
          </cell>
          <cell r="C3575" t="str">
            <v>16*100</v>
          </cell>
          <cell r="D3575" t="str">
            <v>只</v>
          </cell>
          <cell r="E3575">
            <v>208</v>
          </cell>
          <cell r="F3575">
            <v>516</v>
          </cell>
          <cell r="G3575">
            <v>639.84</v>
          </cell>
          <cell r="H3575">
            <v>-88.32</v>
          </cell>
          <cell r="I3575">
            <v>551.52</v>
          </cell>
          <cell r="J3575">
            <v>605</v>
          </cell>
          <cell r="K3575">
            <v>750.2</v>
          </cell>
          <cell r="L3575">
            <v>-74.989999999999995</v>
          </cell>
          <cell r="M3575">
            <v>675.21</v>
          </cell>
          <cell r="N3575">
            <v>119</v>
          </cell>
          <cell r="O3575">
            <v>147.56</v>
          </cell>
          <cell r="P3575">
            <v>-13.3</v>
          </cell>
          <cell r="Q3575">
            <v>134.26</v>
          </cell>
        </row>
        <row r="3576">
          <cell r="A3576" t="str">
            <v>YX083</v>
          </cell>
          <cell r="B3576" t="str">
            <v>平键</v>
          </cell>
          <cell r="C3576" t="str">
            <v>16*140</v>
          </cell>
          <cell r="D3576" t="str">
            <v>只</v>
          </cell>
          <cell r="E3576">
            <v>36</v>
          </cell>
          <cell r="F3576">
            <v>992</v>
          </cell>
          <cell r="G3576">
            <v>1706.24</v>
          </cell>
          <cell r="H3576">
            <v>-210.84</v>
          </cell>
          <cell r="I3576">
            <v>1495.4</v>
          </cell>
          <cell r="J3576">
            <v>511</v>
          </cell>
          <cell r="K3576">
            <v>878.92</v>
          </cell>
          <cell r="L3576">
            <v>-87.16</v>
          </cell>
          <cell r="M3576">
            <v>791.76</v>
          </cell>
          <cell r="N3576">
            <v>517</v>
          </cell>
          <cell r="O3576">
            <v>889.24</v>
          </cell>
          <cell r="P3576">
            <v>-110</v>
          </cell>
          <cell r="Q3576">
            <v>779.24</v>
          </cell>
        </row>
        <row r="3577">
          <cell r="A3577" t="str">
            <v>YX085</v>
          </cell>
          <cell r="B3577" t="str">
            <v>平键</v>
          </cell>
          <cell r="C3577" t="str">
            <v>18*90</v>
          </cell>
          <cell r="D3577" t="str">
            <v>只</v>
          </cell>
          <cell r="E3577">
            <v>47</v>
          </cell>
          <cell r="F3577">
            <v>161</v>
          </cell>
          <cell r="G3577">
            <v>32.200000000000003</v>
          </cell>
          <cell r="H3577">
            <v>42.9</v>
          </cell>
          <cell r="I3577">
            <v>75.099999999999994</v>
          </cell>
          <cell r="J3577">
            <v>69</v>
          </cell>
          <cell r="K3577">
            <v>13.8</v>
          </cell>
          <cell r="L3577">
            <v>39.82</v>
          </cell>
          <cell r="M3577">
            <v>53.62</v>
          </cell>
          <cell r="N3577">
            <v>139</v>
          </cell>
          <cell r="O3577">
            <v>27.8</v>
          </cell>
          <cell r="P3577">
            <v>37.03</v>
          </cell>
          <cell r="Q3577">
            <v>64.83</v>
          </cell>
        </row>
        <row r="3578">
          <cell r="A3578" t="str">
            <v>YX088</v>
          </cell>
          <cell r="B3578" t="str">
            <v>平键</v>
          </cell>
          <cell r="C3578" t="str">
            <v>20*120</v>
          </cell>
          <cell r="D3578" t="str">
            <v>只</v>
          </cell>
          <cell r="E3578">
            <v>285</v>
          </cell>
          <cell r="F3578">
            <v>362</v>
          </cell>
          <cell r="G3578">
            <v>774.68</v>
          </cell>
          <cell r="H3578">
            <v>45.89</v>
          </cell>
          <cell r="I3578">
            <v>820.57</v>
          </cell>
          <cell r="J3578">
            <v>422</v>
          </cell>
          <cell r="K3578">
            <v>903.08</v>
          </cell>
          <cell r="L3578">
            <v>25.78</v>
          </cell>
          <cell r="M3578">
            <v>928.86</v>
          </cell>
          <cell r="N3578">
            <v>225</v>
          </cell>
          <cell r="O3578">
            <v>481.5</v>
          </cell>
          <cell r="P3578">
            <v>22.09</v>
          </cell>
          <cell r="Q3578">
            <v>503.59</v>
          </cell>
        </row>
        <row r="3579">
          <cell r="A3579" t="str">
            <v>YX089</v>
          </cell>
          <cell r="B3579" t="str">
            <v>平键</v>
          </cell>
          <cell r="C3579" t="str">
            <v>20*140</v>
          </cell>
          <cell r="D3579" t="str">
            <v>只</v>
          </cell>
          <cell r="E3579">
            <v>265</v>
          </cell>
          <cell r="F3579">
            <v>469</v>
          </cell>
          <cell r="G3579">
            <v>1163.1199999999999</v>
          </cell>
          <cell r="H3579">
            <v>-22.88</v>
          </cell>
          <cell r="I3579">
            <v>1140.24</v>
          </cell>
          <cell r="J3579">
            <v>335</v>
          </cell>
          <cell r="K3579">
            <v>830.8</v>
          </cell>
          <cell r="L3579">
            <v>-1.05</v>
          </cell>
          <cell r="M3579">
            <v>829.75</v>
          </cell>
          <cell r="N3579">
            <v>399</v>
          </cell>
          <cell r="O3579">
            <v>989.52</v>
          </cell>
          <cell r="P3579">
            <v>-13.75</v>
          </cell>
          <cell r="Q3579">
            <v>975.77</v>
          </cell>
        </row>
        <row r="3580">
          <cell r="A3580" t="str">
            <v>YX090</v>
          </cell>
          <cell r="B3580" t="str">
            <v>平键</v>
          </cell>
          <cell r="C3580" t="str">
            <v>20*150</v>
          </cell>
          <cell r="D3580" t="str">
            <v>只</v>
          </cell>
          <cell r="E3580">
            <v>80</v>
          </cell>
          <cell r="F3580">
            <v>476</v>
          </cell>
          <cell r="G3580">
            <v>1237.5999999999999</v>
          </cell>
          <cell r="H3580">
            <v>-34.200000000000003</v>
          </cell>
          <cell r="I3580">
            <v>1203.4000000000001</v>
          </cell>
          <cell r="J3580">
            <v>357</v>
          </cell>
          <cell r="K3580">
            <v>928.2</v>
          </cell>
          <cell r="L3580">
            <v>-11.66</v>
          </cell>
          <cell r="M3580">
            <v>916.54</v>
          </cell>
          <cell r="N3580">
            <v>199</v>
          </cell>
          <cell r="O3580">
            <v>517.4</v>
          </cell>
          <cell r="P3580">
            <v>-22.24</v>
          </cell>
          <cell r="Q3580">
            <v>495.16</v>
          </cell>
        </row>
        <row r="3581">
          <cell r="A3581" t="str">
            <v>YX092</v>
          </cell>
          <cell r="B3581" t="str">
            <v>平键</v>
          </cell>
          <cell r="C3581" t="str">
            <v>20*160</v>
          </cell>
          <cell r="D3581" t="str">
            <v>只</v>
          </cell>
          <cell r="E3581">
            <v>256</v>
          </cell>
          <cell r="F3581">
            <v>109</v>
          </cell>
          <cell r="G3581">
            <v>283.39999999999998</v>
          </cell>
          <cell r="H3581">
            <v>28.34</v>
          </cell>
          <cell r="I3581">
            <v>311.74</v>
          </cell>
          <cell r="J3581">
            <v>315</v>
          </cell>
          <cell r="K3581">
            <v>819</v>
          </cell>
          <cell r="L3581">
            <v>13.85</v>
          </cell>
          <cell r="M3581">
            <v>832.85</v>
          </cell>
          <cell r="N3581">
            <v>50</v>
          </cell>
          <cell r="O3581">
            <v>130</v>
          </cell>
          <cell r="P3581">
            <v>10.34</v>
          </cell>
          <cell r="Q3581">
            <v>140.34</v>
          </cell>
        </row>
        <row r="3582">
          <cell r="A3582" t="str">
            <v>YX093</v>
          </cell>
          <cell r="B3582" t="str">
            <v>平键</v>
          </cell>
          <cell r="C3582" t="str">
            <v>20*180</v>
          </cell>
          <cell r="D3582" t="str">
            <v>只</v>
          </cell>
          <cell r="E3582">
            <v>96</v>
          </cell>
          <cell r="F3582">
            <v>396</v>
          </cell>
          <cell r="G3582">
            <v>1251.3599999999999</v>
          </cell>
          <cell r="H3582">
            <v>-40.32</v>
          </cell>
          <cell r="I3582">
            <v>1211.04</v>
          </cell>
          <cell r="J3582">
            <v>240</v>
          </cell>
          <cell r="K3582">
            <v>758.4</v>
          </cell>
          <cell r="L3582">
            <v>11.34</v>
          </cell>
          <cell r="M3582">
            <v>769.74</v>
          </cell>
          <cell r="N3582">
            <v>252</v>
          </cell>
          <cell r="O3582">
            <v>796.32</v>
          </cell>
          <cell r="P3582">
            <v>-25.4</v>
          </cell>
          <cell r="Q3582">
            <v>770.92</v>
          </cell>
        </row>
        <row r="3583">
          <cell r="A3583" t="str">
            <v>YX094</v>
          </cell>
          <cell r="B3583" t="str">
            <v>平键</v>
          </cell>
          <cell r="C3583" t="str">
            <v>22*110</v>
          </cell>
          <cell r="D3583" t="str">
            <v>只</v>
          </cell>
          <cell r="E3583">
            <v>23</v>
          </cell>
          <cell r="F3583">
            <v>139</v>
          </cell>
          <cell r="G3583">
            <v>350.46</v>
          </cell>
          <cell r="I3583">
            <v>350.46</v>
          </cell>
          <cell r="J3583">
            <v>47</v>
          </cell>
          <cell r="K3583">
            <v>118.51</v>
          </cell>
          <cell r="L3583">
            <v>-0.4</v>
          </cell>
          <cell r="M3583">
            <v>118.11</v>
          </cell>
          <cell r="N3583">
            <v>115</v>
          </cell>
          <cell r="O3583">
            <v>289.94</v>
          </cell>
          <cell r="P3583">
            <v>0.34</v>
          </cell>
          <cell r="Q3583">
            <v>290.27999999999997</v>
          </cell>
        </row>
        <row r="3584">
          <cell r="A3584" t="str">
            <v>YX095</v>
          </cell>
          <cell r="B3584" t="str">
            <v>平键</v>
          </cell>
          <cell r="C3584" t="str">
            <v>24*62</v>
          </cell>
          <cell r="D3584" t="str">
            <v>只</v>
          </cell>
          <cell r="E3584">
            <v>371</v>
          </cell>
          <cell r="F3584">
            <v>945</v>
          </cell>
          <cell r="G3584">
            <v>2003.4</v>
          </cell>
          <cell r="H3584">
            <v>93.6</v>
          </cell>
          <cell r="I3584">
            <v>2097</v>
          </cell>
          <cell r="J3584">
            <v>691</v>
          </cell>
          <cell r="K3584">
            <v>1464.92</v>
          </cell>
          <cell r="L3584">
            <v>32.89</v>
          </cell>
          <cell r="M3584">
            <v>1497.81</v>
          </cell>
          <cell r="N3584">
            <v>625</v>
          </cell>
          <cell r="O3584">
            <v>1325</v>
          </cell>
          <cell r="P3584">
            <v>62.75</v>
          </cell>
          <cell r="Q3584">
            <v>1387.75</v>
          </cell>
        </row>
        <row r="3585">
          <cell r="A3585" t="str">
            <v>YX098</v>
          </cell>
          <cell r="B3585" t="str">
            <v>平键</v>
          </cell>
          <cell r="C3585" t="str">
            <v>25*80</v>
          </cell>
          <cell r="D3585" t="str">
            <v>只</v>
          </cell>
          <cell r="E3585">
            <v>453</v>
          </cell>
          <cell r="F3585">
            <v>1474</v>
          </cell>
          <cell r="G3585">
            <v>8062.78</v>
          </cell>
          <cell r="H3585">
            <v>-1767.78</v>
          </cell>
          <cell r="I3585">
            <v>6295</v>
          </cell>
          <cell r="J3585">
            <v>1421</v>
          </cell>
          <cell r="K3585">
            <v>7772.87</v>
          </cell>
          <cell r="L3585">
            <v>-1105.94</v>
          </cell>
          <cell r="M3585">
            <v>6666.93</v>
          </cell>
          <cell r="N3585">
            <v>506</v>
          </cell>
          <cell r="O3585">
            <v>2767.82</v>
          </cell>
          <cell r="P3585">
            <v>-730.3</v>
          </cell>
          <cell r="Q3585">
            <v>2037.52</v>
          </cell>
        </row>
        <row r="3586">
          <cell r="A3586" t="str">
            <v>YX100</v>
          </cell>
          <cell r="B3586" t="str">
            <v>平键</v>
          </cell>
          <cell r="C3586" t="str">
            <v>28*90</v>
          </cell>
          <cell r="D3586" t="str">
            <v>只</v>
          </cell>
          <cell r="E3586">
            <v>26</v>
          </cell>
          <cell r="F3586">
            <v>54</v>
          </cell>
          <cell r="G3586">
            <v>351</v>
          </cell>
          <cell r="I3586">
            <v>351</v>
          </cell>
          <cell r="J3586">
            <v>41</v>
          </cell>
          <cell r="K3586">
            <v>266.5</v>
          </cell>
          <cell r="L3586">
            <v>16.510000000000002</v>
          </cell>
          <cell r="M3586">
            <v>283.01</v>
          </cell>
          <cell r="N3586">
            <v>39</v>
          </cell>
          <cell r="O3586">
            <v>253.5</v>
          </cell>
          <cell r="P3586">
            <v>-23.76</v>
          </cell>
          <cell r="Q3586">
            <v>229.74</v>
          </cell>
        </row>
        <row r="3587">
          <cell r="A3587" t="str">
            <v>YX101</v>
          </cell>
          <cell r="B3587" t="str">
            <v>平键</v>
          </cell>
          <cell r="C3587" t="str">
            <v>28*160</v>
          </cell>
          <cell r="D3587" t="str">
            <v>只</v>
          </cell>
          <cell r="E3587">
            <v>67</v>
          </cell>
          <cell r="F3587">
            <v>65</v>
          </cell>
          <cell r="G3587">
            <v>487.5</v>
          </cell>
          <cell r="I3587">
            <v>487.5</v>
          </cell>
          <cell r="J3587">
            <v>92</v>
          </cell>
          <cell r="K3587">
            <v>690</v>
          </cell>
          <cell r="L3587">
            <v>5.05</v>
          </cell>
          <cell r="M3587">
            <v>695.05</v>
          </cell>
          <cell r="N3587">
            <v>40</v>
          </cell>
          <cell r="O3587">
            <v>300</v>
          </cell>
          <cell r="P3587">
            <v>-8.24</v>
          </cell>
          <cell r="Q3587">
            <v>291.76</v>
          </cell>
        </row>
        <row r="3588">
          <cell r="A3588" t="str">
            <v>YX102</v>
          </cell>
          <cell r="B3588" t="str">
            <v>平键</v>
          </cell>
          <cell r="C3588" t="str">
            <v>28*180</v>
          </cell>
          <cell r="D3588" t="str">
            <v>只</v>
          </cell>
          <cell r="E3588">
            <v>57</v>
          </cell>
          <cell r="F3588">
            <v>101</v>
          </cell>
          <cell r="G3588">
            <v>787.8</v>
          </cell>
          <cell r="I3588">
            <v>787.8</v>
          </cell>
          <cell r="J3588">
            <v>82</v>
          </cell>
          <cell r="K3588">
            <v>639.6</v>
          </cell>
          <cell r="L3588">
            <v>37.549999999999997</v>
          </cell>
          <cell r="M3588">
            <v>677.15</v>
          </cell>
          <cell r="N3588">
            <v>76</v>
          </cell>
          <cell r="O3588">
            <v>577.20000000000005</v>
          </cell>
          <cell r="P3588">
            <v>11.75</v>
          </cell>
          <cell r="Q3588">
            <v>588.95000000000005</v>
          </cell>
        </row>
        <row r="3589">
          <cell r="A3589" t="str">
            <v>YX103</v>
          </cell>
          <cell r="B3589" t="str">
            <v>平键</v>
          </cell>
          <cell r="C3589" t="str">
            <v>28*200</v>
          </cell>
          <cell r="D3589" t="str">
            <v>只</v>
          </cell>
          <cell r="E3589">
            <v>36</v>
          </cell>
          <cell r="F3589">
            <v>509</v>
          </cell>
          <cell r="G3589">
            <v>4290.87</v>
          </cell>
          <cell r="H3589">
            <v>102.96</v>
          </cell>
          <cell r="I3589">
            <v>4393.83</v>
          </cell>
          <cell r="J3589">
            <v>404</v>
          </cell>
          <cell r="K3589">
            <v>3405.72</v>
          </cell>
          <cell r="L3589">
            <v>84.72</v>
          </cell>
          <cell r="M3589">
            <v>3490.44</v>
          </cell>
          <cell r="N3589">
            <v>141</v>
          </cell>
          <cell r="O3589">
            <v>1188.6300000000001</v>
          </cell>
          <cell r="P3589">
            <v>17.8</v>
          </cell>
          <cell r="Q3589">
            <v>1206.43</v>
          </cell>
        </row>
        <row r="3590">
          <cell r="A3590" t="str">
            <v>YX106</v>
          </cell>
          <cell r="B3590" t="str">
            <v>平键</v>
          </cell>
          <cell r="C3590" t="str">
            <v>28*205</v>
          </cell>
          <cell r="D3590" t="str">
            <v>只</v>
          </cell>
          <cell r="E3590">
            <v>5</v>
          </cell>
          <cell r="F3590">
            <v>348</v>
          </cell>
          <cell r="G3590">
            <v>5046</v>
          </cell>
          <cell r="H3590">
            <v>30.02</v>
          </cell>
          <cell r="I3590">
            <v>5076.0200000000004</v>
          </cell>
          <cell r="J3590">
            <v>233</v>
          </cell>
          <cell r="K3590">
            <v>3378.5</v>
          </cell>
          <cell r="L3590">
            <v>79.61</v>
          </cell>
          <cell r="M3590">
            <v>3458.11</v>
          </cell>
          <cell r="N3590">
            <v>120</v>
          </cell>
          <cell r="O3590">
            <v>1740</v>
          </cell>
          <cell r="P3590">
            <v>18.95</v>
          </cell>
          <cell r="Q3590">
            <v>1758.95</v>
          </cell>
        </row>
        <row r="3591">
          <cell r="A3591" t="str">
            <v>YX107</v>
          </cell>
          <cell r="B3591" t="str">
            <v>平键</v>
          </cell>
          <cell r="C3591" t="str">
            <v>32*56</v>
          </cell>
          <cell r="D3591" t="str">
            <v>只</v>
          </cell>
          <cell r="E3591">
            <v>100</v>
          </cell>
          <cell r="F3591">
            <v>1222</v>
          </cell>
          <cell r="G3591">
            <v>5743.4</v>
          </cell>
          <cell r="H3591">
            <v>-26.97</v>
          </cell>
          <cell r="I3591">
            <v>5716.43</v>
          </cell>
          <cell r="J3591">
            <v>840</v>
          </cell>
          <cell r="K3591">
            <v>3948</v>
          </cell>
          <cell r="L3591">
            <v>-38.61</v>
          </cell>
          <cell r="M3591">
            <v>3909.39</v>
          </cell>
          <cell r="N3591">
            <v>482</v>
          </cell>
          <cell r="O3591">
            <v>2265.4</v>
          </cell>
          <cell r="P3591">
            <v>3.16</v>
          </cell>
          <cell r="Q3591">
            <v>2268.56</v>
          </cell>
        </row>
        <row r="3592">
          <cell r="A3592" t="str">
            <v>YX108</v>
          </cell>
          <cell r="B3592" t="str">
            <v>平键</v>
          </cell>
          <cell r="C3592" t="str">
            <v>32*85</v>
          </cell>
          <cell r="D3592" t="str">
            <v>只</v>
          </cell>
          <cell r="F3592">
            <v>1731</v>
          </cell>
          <cell r="G3592">
            <v>11840.04</v>
          </cell>
          <cell r="H3592">
            <v>-1017.3</v>
          </cell>
          <cell r="I3592">
            <v>10822.74</v>
          </cell>
          <cell r="J3592">
            <v>1531</v>
          </cell>
          <cell r="K3592">
            <v>10472.040000000001</v>
          </cell>
          <cell r="L3592">
            <v>-979.85</v>
          </cell>
          <cell r="M3592">
            <v>9492.19</v>
          </cell>
          <cell r="N3592">
            <v>200</v>
          </cell>
          <cell r="O3592">
            <v>1368</v>
          </cell>
          <cell r="P3592">
            <v>-37.450000000000003</v>
          </cell>
          <cell r="Q3592">
            <v>1330.55</v>
          </cell>
        </row>
        <row r="3593">
          <cell r="A3593" t="str">
            <v>YX109</v>
          </cell>
          <cell r="B3593" t="str">
            <v>平键</v>
          </cell>
          <cell r="C3593" t="str">
            <v>32*100</v>
          </cell>
          <cell r="D3593" t="str">
            <v>只</v>
          </cell>
          <cell r="E3593">
            <v>55</v>
          </cell>
          <cell r="F3593">
            <v>1041</v>
          </cell>
          <cell r="G3593">
            <v>6058.62</v>
          </cell>
          <cell r="H3593">
            <v>64.61</v>
          </cell>
          <cell r="I3593">
            <v>6123.23</v>
          </cell>
          <cell r="J3593">
            <v>819</v>
          </cell>
          <cell r="K3593">
            <v>4766.58</v>
          </cell>
          <cell r="L3593">
            <v>46.93</v>
          </cell>
          <cell r="M3593">
            <v>4813.51</v>
          </cell>
          <cell r="N3593">
            <v>277</v>
          </cell>
          <cell r="O3593">
            <v>1612.14</v>
          </cell>
          <cell r="P3593">
            <v>26.06</v>
          </cell>
          <cell r="Q3593">
            <v>1638.2</v>
          </cell>
        </row>
        <row r="3594">
          <cell r="A3594" t="str">
            <v>YX111</v>
          </cell>
          <cell r="B3594" t="str">
            <v>平键</v>
          </cell>
          <cell r="C3594" t="str">
            <v>32*220</v>
          </cell>
          <cell r="D3594" t="str">
            <v>只</v>
          </cell>
          <cell r="E3594">
            <v>51</v>
          </cell>
          <cell r="F3594">
            <v>76</v>
          </cell>
          <cell r="G3594">
            <v>844.36</v>
          </cell>
          <cell r="H3594">
            <v>-1.08</v>
          </cell>
          <cell r="I3594">
            <v>843.28</v>
          </cell>
          <cell r="J3594">
            <v>106</v>
          </cell>
          <cell r="K3594">
            <v>1177.6600000000001</v>
          </cell>
          <cell r="L3594">
            <v>-1.1599999999999999</v>
          </cell>
          <cell r="M3594">
            <v>1176.5</v>
          </cell>
          <cell r="N3594">
            <v>21</v>
          </cell>
          <cell r="O3594">
            <v>233.31</v>
          </cell>
          <cell r="P3594">
            <v>-0.17</v>
          </cell>
          <cell r="Q3594">
            <v>233.14</v>
          </cell>
        </row>
        <row r="3595">
          <cell r="A3595" t="str">
            <v>YX112</v>
          </cell>
          <cell r="B3595" t="str">
            <v>平键</v>
          </cell>
          <cell r="C3595" t="str">
            <v>36*70</v>
          </cell>
          <cell r="D3595" t="str">
            <v>只</v>
          </cell>
          <cell r="E3595">
            <v>138</v>
          </cell>
          <cell r="F3595">
            <v>219</v>
          </cell>
          <cell r="G3595">
            <v>1364.37</v>
          </cell>
          <cell r="H3595">
            <v>54.75</v>
          </cell>
          <cell r="I3595">
            <v>1419.12</v>
          </cell>
          <cell r="J3595">
            <v>160</v>
          </cell>
          <cell r="K3595">
            <v>996.8</v>
          </cell>
          <cell r="L3595">
            <v>11.77</v>
          </cell>
          <cell r="M3595">
            <v>1008.57</v>
          </cell>
          <cell r="N3595">
            <v>197</v>
          </cell>
          <cell r="O3595">
            <v>1227.31</v>
          </cell>
          <cell r="P3595">
            <v>14.49</v>
          </cell>
          <cell r="Q3595">
            <v>1241.8</v>
          </cell>
        </row>
        <row r="3596">
          <cell r="A3596" t="str">
            <v>YX113</v>
          </cell>
          <cell r="B3596" t="str">
            <v>平键</v>
          </cell>
          <cell r="C3596" t="str">
            <v>36*110</v>
          </cell>
          <cell r="D3596" t="str">
            <v>只</v>
          </cell>
          <cell r="E3596">
            <v>18</v>
          </cell>
          <cell r="J3596">
            <v>18</v>
          </cell>
          <cell r="K3596">
            <v>197.1</v>
          </cell>
          <cell r="L3596">
            <v>-8.34</v>
          </cell>
          <cell r="M3596">
            <v>188.76</v>
          </cell>
        </row>
        <row r="3597">
          <cell r="A3597" t="str">
            <v>YX114</v>
          </cell>
          <cell r="B3597" t="str">
            <v>平键</v>
          </cell>
          <cell r="C3597" t="str">
            <v>36*128</v>
          </cell>
          <cell r="D3597" t="str">
            <v>只</v>
          </cell>
          <cell r="E3597">
            <v>59</v>
          </cell>
          <cell r="F3597">
            <v>210</v>
          </cell>
          <cell r="G3597">
            <v>1831.2</v>
          </cell>
          <cell r="H3597">
            <v>44.1</v>
          </cell>
          <cell r="I3597">
            <v>1875.3</v>
          </cell>
          <cell r="J3597">
            <v>159</v>
          </cell>
          <cell r="K3597">
            <v>1386.48</v>
          </cell>
          <cell r="L3597">
            <v>24.93</v>
          </cell>
          <cell r="M3597">
            <v>1411.41</v>
          </cell>
          <cell r="N3597">
            <v>110</v>
          </cell>
          <cell r="O3597">
            <v>959.2</v>
          </cell>
          <cell r="P3597">
            <v>20.52</v>
          </cell>
          <cell r="Q3597">
            <v>979.72</v>
          </cell>
        </row>
        <row r="3598">
          <cell r="A3598" t="str">
            <v>YX115</v>
          </cell>
          <cell r="B3598" t="str">
            <v>平键</v>
          </cell>
          <cell r="C3598" t="str">
            <v>36*180</v>
          </cell>
          <cell r="D3598" t="str">
            <v>只</v>
          </cell>
          <cell r="F3598">
            <v>44</v>
          </cell>
          <cell r="G3598">
            <v>507.76</v>
          </cell>
          <cell r="I3598">
            <v>507.76</v>
          </cell>
          <cell r="J3598">
            <v>19</v>
          </cell>
          <cell r="K3598">
            <v>219.26</v>
          </cell>
          <cell r="L3598">
            <v>-5.29</v>
          </cell>
          <cell r="M3598">
            <v>213.97</v>
          </cell>
          <cell r="N3598">
            <v>25</v>
          </cell>
          <cell r="O3598">
            <v>288.5</v>
          </cell>
          <cell r="P3598">
            <v>5.29</v>
          </cell>
          <cell r="Q3598">
            <v>293.79000000000002</v>
          </cell>
        </row>
        <row r="3599">
          <cell r="A3599" t="str">
            <v>YX116</v>
          </cell>
          <cell r="B3599" t="str">
            <v>平键</v>
          </cell>
          <cell r="C3599" t="str">
            <v>36*180</v>
          </cell>
          <cell r="D3599" t="str">
            <v>只</v>
          </cell>
          <cell r="E3599">
            <v>1</v>
          </cell>
          <cell r="J3599">
            <v>1</v>
          </cell>
          <cell r="K3599">
            <v>11.63</v>
          </cell>
          <cell r="L3599">
            <v>-0.27</v>
          </cell>
          <cell r="M3599">
            <v>11.36</v>
          </cell>
        </row>
        <row r="3600">
          <cell r="A3600" t="str">
            <v>YX118</v>
          </cell>
          <cell r="B3600" t="str">
            <v>平键</v>
          </cell>
          <cell r="C3600" t="str">
            <v>28*100</v>
          </cell>
          <cell r="D3600" t="str">
            <v>只</v>
          </cell>
          <cell r="E3600">
            <v>7</v>
          </cell>
          <cell r="J3600">
            <v>7</v>
          </cell>
          <cell r="K3600">
            <v>33.6</v>
          </cell>
          <cell r="L3600">
            <v>-0.4</v>
          </cell>
          <cell r="M3600">
            <v>33.200000000000003</v>
          </cell>
        </row>
        <row r="3601">
          <cell r="A3601" t="str">
            <v>YX119</v>
          </cell>
          <cell r="B3601" t="str">
            <v>平键</v>
          </cell>
          <cell r="C3601" t="str">
            <v>50*140</v>
          </cell>
          <cell r="D3601" t="str">
            <v>只</v>
          </cell>
          <cell r="E3601">
            <v>30</v>
          </cell>
          <cell r="F3601">
            <v>743</v>
          </cell>
          <cell r="G3601">
            <v>15877.91</v>
          </cell>
          <cell r="H3601">
            <v>-195.06</v>
          </cell>
          <cell r="I3601">
            <v>15682.85</v>
          </cell>
          <cell r="J3601">
            <v>695</v>
          </cell>
          <cell r="K3601">
            <v>14852.15</v>
          </cell>
          <cell r="L3601">
            <v>-57.53</v>
          </cell>
          <cell r="M3601">
            <v>14794.62</v>
          </cell>
          <cell r="N3601">
            <v>78</v>
          </cell>
          <cell r="O3601">
            <v>1666.86</v>
          </cell>
          <cell r="P3601">
            <v>-33.700000000000003</v>
          </cell>
          <cell r="Q3601">
            <v>1633.16</v>
          </cell>
        </row>
        <row r="3602">
          <cell r="A3602" t="str">
            <v>YX121</v>
          </cell>
          <cell r="B3602" t="str">
            <v>铜元柱肖</v>
          </cell>
          <cell r="C3602" t="str">
            <v>12*30</v>
          </cell>
          <cell r="D3602" t="str">
            <v>只</v>
          </cell>
          <cell r="E3602">
            <v>217</v>
          </cell>
          <cell r="F3602">
            <v>600</v>
          </cell>
          <cell r="G3602">
            <v>960</v>
          </cell>
          <cell r="I3602">
            <v>960</v>
          </cell>
          <cell r="J3602">
            <v>265</v>
          </cell>
          <cell r="K3602">
            <v>424</v>
          </cell>
          <cell r="L3602">
            <v>27.81</v>
          </cell>
          <cell r="M3602">
            <v>451.81</v>
          </cell>
          <cell r="N3602">
            <v>552</v>
          </cell>
          <cell r="O3602">
            <v>883.2</v>
          </cell>
          <cell r="P3602">
            <v>-50.17</v>
          </cell>
          <cell r="Q3602">
            <v>833.03</v>
          </cell>
        </row>
        <row r="3603">
          <cell r="A3603" t="str">
            <v>YX122</v>
          </cell>
          <cell r="B3603" t="str">
            <v>平键</v>
          </cell>
          <cell r="C3603" t="str">
            <v>5*15</v>
          </cell>
          <cell r="D3603" t="str">
            <v>只</v>
          </cell>
          <cell r="E3603">
            <v>478</v>
          </cell>
          <cell r="F3603">
            <v>500</v>
          </cell>
          <cell r="G3603">
            <v>60</v>
          </cell>
          <cell r="I3603">
            <v>60</v>
          </cell>
          <cell r="J3603">
            <v>550</v>
          </cell>
          <cell r="K3603">
            <v>66</v>
          </cell>
          <cell r="L3603">
            <v>-0.26</v>
          </cell>
          <cell r="M3603">
            <v>65.739999999999995</v>
          </cell>
          <cell r="N3603">
            <v>428</v>
          </cell>
          <cell r="O3603">
            <v>51.36</v>
          </cell>
          <cell r="P3603">
            <v>0.26</v>
          </cell>
          <cell r="Q3603">
            <v>51.62</v>
          </cell>
        </row>
        <row r="3604">
          <cell r="A3604" t="str">
            <v>YX123</v>
          </cell>
          <cell r="B3604" t="str">
            <v>平键</v>
          </cell>
          <cell r="C3604" t="str">
            <v>36*175</v>
          </cell>
          <cell r="D3604" t="str">
            <v>只</v>
          </cell>
          <cell r="F3604">
            <v>18</v>
          </cell>
          <cell r="G3604">
            <v>201.6</v>
          </cell>
          <cell r="I3604">
            <v>201.6</v>
          </cell>
          <cell r="J3604">
            <v>8</v>
          </cell>
          <cell r="K3604">
            <v>89.6</v>
          </cell>
          <cell r="L3604">
            <v>-1.1599999999999999</v>
          </cell>
          <cell r="M3604">
            <v>88.44</v>
          </cell>
          <cell r="N3604">
            <v>10</v>
          </cell>
          <cell r="O3604">
            <v>112</v>
          </cell>
          <cell r="P3604">
            <v>1.1599999999999999</v>
          </cell>
          <cell r="Q3604">
            <v>113.16</v>
          </cell>
        </row>
        <row r="3605">
          <cell r="A3605" t="str">
            <v>YX126</v>
          </cell>
          <cell r="B3605" t="str">
            <v>平键</v>
          </cell>
          <cell r="C3605" t="str">
            <v>40*28*145</v>
          </cell>
          <cell r="D3605" t="str">
            <v>只</v>
          </cell>
          <cell r="E3605">
            <v>2</v>
          </cell>
          <cell r="F3605">
            <v>69</v>
          </cell>
          <cell r="G3605">
            <v>1356.54</v>
          </cell>
          <cell r="H3605">
            <v>86.07</v>
          </cell>
          <cell r="I3605">
            <v>1442.61</v>
          </cell>
          <cell r="J3605">
            <v>30</v>
          </cell>
          <cell r="K3605">
            <v>589.79999999999995</v>
          </cell>
          <cell r="L3605">
            <v>32.020000000000003</v>
          </cell>
          <cell r="M3605">
            <v>621.82000000000005</v>
          </cell>
          <cell r="N3605">
            <v>41</v>
          </cell>
          <cell r="O3605">
            <v>806.06</v>
          </cell>
          <cell r="P3605">
            <v>54.05</v>
          </cell>
          <cell r="Q3605">
            <v>860.11</v>
          </cell>
        </row>
        <row r="3606">
          <cell r="A3606" t="str">
            <v>YX127</v>
          </cell>
          <cell r="B3606" t="str">
            <v>平键</v>
          </cell>
          <cell r="C3606" t="str">
            <v>45*32*135</v>
          </cell>
          <cell r="D3606" t="str">
            <v>只</v>
          </cell>
          <cell r="E3606">
            <v>6</v>
          </cell>
          <cell r="F3606">
            <v>27</v>
          </cell>
          <cell r="G3606">
            <v>599.94000000000005</v>
          </cell>
          <cell r="H3606">
            <v>35.200000000000003</v>
          </cell>
          <cell r="I3606">
            <v>635.14</v>
          </cell>
          <cell r="J3606">
            <v>27</v>
          </cell>
          <cell r="K3606">
            <v>599.94000000000005</v>
          </cell>
          <cell r="L3606">
            <v>25.21</v>
          </cell>
          <cell r="M3606">
            <v>625.15</v>
          </cell>
          <cell r="N3606">
            <v>6</v>
          </cell>
          <cell r="O3606">
            <v>133.32</v>
          </cell>
          <cell r="P3606">
            <v>10</v>
          </cell>
          <cell r="Q3606">
            <v>143.32</v>
          </cell>
        </row>
        <row r="3607">
          <cell r="A3607" t="str">
            <v>YX128</v>
          </cell>
          <cell r="B3607" t="str">
            <v>平键</v>
          </cell>
          <cell r="C3607" t="str">
            <v>20*18*70</v>
          </cell>
          <cell r="D3607" t="str">
            <v>只</v>
          </cell>
          <cell r="E3607">
            <v>16</v>
          </cell>
          <cell r="F3607">
            <v>53</v>
          </cell>
          <cell r="G3607">
            <v>204.05</v>
          </cell>
          <cell r="I3607">
            <v>204.05</v>
          </cell>
          <cell r="J3607">
            <v>31</v>
          </cell>
          <cell r="K3607">
            <v>119.35</v>
          </cell>
          <cell r="L3607">
            <v>12.29</v>
          </cell>
          <cell r="M3607">
            <v>131.63999999999999</v>
          </cell>
          <cell r="N3607">
            <v>38</v>
          </cell>
          <cell r="O3607">
            <v>146.30000000000001</v>
          </cell>
          <cell r="P3607">
            <v>-5.24</v>
          </cell>
          <cell r="Q3607">
            <v>141.06</v>
          </cell>
        </row>
        <row r="3608">
          <cell r="A3608" t="str">
            <v>YX130</v>
          </cell>
          <cell r="B3608" t="str">
            <v>平键</v>
          </cell>
          <cell r="C3608" t="str">
            <v>36*28*110</v>
          </cell>
          <cell r="D3608" t="str">
            <v>只</v>
          </cell>
          <cell r="E3608">
            <v>20</v>
          </cell>
          <cell r="F3608">
            <v>22</v>
          </cell>
          <cell r="G3608">
            <v>244.42</v>
          </cell>
          <cell r="H3608">
            <v>64.459999999999994</v>
          </cell>
          <cell r="I3608">
            <v>308.88</v>
          </cell>
          <cell r="J3608">
            <v>20</v>
          </cell>
          <cell r="K3608">
            <v>222.2</v>
          </cell>
          <cell r="L3608">
            <v>37.799999999999997</v>
          </cell>
          <cell r="M3608">
            <v>260</v>
          </cell>
          <cell r="N3608">
            <v>22</v>
          </cell>
          <cell r="O3608">
            <v>244.42</v>
          </cell>
          <cell r="P3608">
            <v>64.459999999999994</v>
          </cell>
          <cell r="Q3608">
            <v>308.88</v>
          </cell>
        </row>
        <row r="3609">
          <cell r="A3609" t="str">
            <v>YX134</v>
          </cell>
          <cell r="B3609" t="str">
            <v>平键</v>
          </cell>
          <cell r="C3609" t="str">
            <v>36*245</v>
          </cell>
          <cell r="D3609" t="str">
            <v>只</v>
          </cell>
          <cell r="E3609">
            <v>8</v>
          </cell>
          <cell r="F3609">
            <v>27</v>
          </cell>
          <cell r="G3609">
            <v>323.19</v>
          </cell>
          <cell r="H3609">
            <v>64.53</v>
          </cell>
          <cell r="I3609">
            <v>387.72</v>
          </cell>
          <cell r="J3609">
            <v>13</v>
          </cell>
          <cell r="K3609">
            <v>155.61000000000001</v>
          </cell>
          <cell r="L3609">
            <v>27.99</v>
          </cell>
          <cell r="M3609">
            <v>183.6</v>
          </cell>
          <cell r="N3609">
            <v>22</v>
          </cell>
          <cell r="O3609">
            <v>263.33999999999997</v>
          </cell>
          <cell r="P3609">
            <v>52.24</v>
          </cell>
          <cell r="Q3609">
            <v>315.58</v>
          </cell>
        </row>
        <row r="3610">
          <cell r="A3610" t="str">
            <v>YX135</v>
          </cell>
          <cell r="B3610" t="str">
            <v>平键</v>
          </cell>
          <cell r="C3610" t="str">
            <v>16*80</v>
          </cell>
          <cell r="D3610" t="str">
            <v>只</v>
          </cell>
          <cell r="E3610">
            <v>7</v>
          </cell>
          <cell r="J3610">
            <v>7</v>
          </cell>
          <cell r="K3610">
            <v>4.9000000000000004</v>
          </cell>
          <cell r="L3610">
            <v>0.01</v>
          </cell>
          <cell r="M3610">
            <v>4.91</v>
          </cell>
        </row>
        <row r="3611">
          <cell r="A3611" t="str">
            <v>YX142</v>
          </cell>
          <cell r="B3611" t="str">
            <v>元柱肖</v>
          </cell>
          <cell r="C3611" t="str">
            <v>8*60</v>
          </cell>
          <cell r="D3611" t="str">
            <v>只</v>
          </cell>
          <cell r="E3611">
            <v>3</v>
          </cell>
          <cell r="J3611">
            <v>3</v>
          </cell>
          <cell r="K3611">
            <v>0.99</v>
          </cell>
          <cell r="L3611">
            <v>0.04</v>
          </cell>
          <cell r="M3611">
            <v>1.03</v>
          </cell>
        </row>
        <row r="3612">
          <cell r="A3612" t="str">
            <v>YX144</v>
          </cell>
          <cell r="B3612" t="str">
            <v>平键</v>
          </cell>
          <cell r="C3612" t="str">
            <v>12*65</v>
          </cell>
          <cell r="D3612" t="str">
            <v>只</v>
          </cell>
          <cell r="F3612">
            <v>796</v>
          </cell>
          <cell r="G3612">
            <v>398</v>
          </cell>
          <cell r="I3612">
            <v>398</v>
          </cell>
          <cell r="J3612">
            <v>515</v>
          </cell>
          <cell r="K3612">
            <v>257.5</v>
          </cell>
          <cell r="L3612">
            <v>-5.9</v>
          </cell>
          <cell r="M3612">
            <v>251.6</v>
          </cell>
          <cell r="N3612">
            <v>281</v>
          </cell>
          <cell r="O3612">
            <v>140.5</v>
          </cell>
          <cell r="P3612">
            <v>5.9</v>
          </cell>
          <cell r="Q3612">
            <v>146.4</v>
          </cell>
        </row>
        <row r="3613">
          <cell r="A3613" t="str">
            <v>YX147</v>
          </cell>
          <cell r="B3613" t="str">
            <v>平键</v>
          </cell>
          <cell r="C3613" t="str">
            <v>40*28*125</v>
          </cell>
          <cell r="D3613" t="str">
            <v>只</v>
          </cell>
          <cell r="F3613">
            <v>10</v>
          </cell>
          <cell r="G3613">
            <v>180</v>
          </cell>
          <cell r="I3613">
            <v>180</v>
          </cell>
          <cell r="J3613">
            <v>2</v>
          </cell>
          <cell r="K3613">
            <v>36</v>
          </cell>
          <cell r="M3613">
            <v>36</v>
          </cell>
          <cell r="N3613">
            <v>8</v>
          </cell>
          <cell r="O3613">
            <v>144</v>
          </cell>
          <cell r="Q3613">
            <v>144</v>
          </cell>
        </row>
        <row r="3614">
          <cell r="A3614" t="str">
            <v>YX148</v>
          </cell>
          <cell r="B3614" t="str">
            <v>平键</v>
          </cell>
          <cell r="C3614" t="str">
            <v>16*110</v>
          </cell>
          <cell r="D3614" t="str">
            <v>只</v>
          </cell>
          <cell r="F3614">
            <v>5</v>
          </cell>
          <cell r="G3614">
            <v>9</v>
          </cell>
          <cell r="I3614">
            <v>9</v>
          </cell>
          <cell r="N3614">
            <v>5</v>
          </cell>
          <cell r="O3614">
            <v>9</v>
          </cell>
          <cell r="Q3614">
            <v>9</v>
          </cell>
        </row>
        <row r="3615">
          <cell r="A3615" t="str">
            <v>YX149</v>
          </cell>
          <cell r="B3615" t="str">
            <v>开口肖</v>
          </cell>
          <cell r="C3615" t="str">
            <v>8*80</v>
          </cell>
          <cell r="D3615" t="str">
            <v>只</v>
          </cell>
          <cell r="F3615">
            <v>67</v>
          </cell>
          <cell r="G3615">
            <v>22.78</v>
          </cell>
          <cell r="H3615">
            <v>0.13</v>
          </cell>
          <cell r="I3615">
            <v>22.91</v>
          </cell>
          <cell r="N3615">
            <v>67</v>
          </cell>
          <cell r="O3615">
            <v>22.78</v>
          </cell>
          <cell r="P3615">
            <v>0.13</v>
          </cell>
          <cell r="Q3615">
            <v>22.91</v>
          </cell>
        </row>
        <row r="3616">
          <cell r="A3616" t="str">
            <v>YX150</v>
          </cell>
          <cell r="B3616" t="str">
            <v>元柱肖</v>
          </cell>
          <cell r="C3616" t="str">
            <v>6*30</v>
          </cell>
          <cell r="D3616" t="str">
            <v>只</v>
          </cell>
          <cell r="F3616">
            <v>408</v>
          </cell>
          <cell r="G3616">
            <v>97.92</v>
          </cell>
          <cell r="I3616">
            <v>97.92</v>
          </cell>
          <cell r="J3616">
            <v>250</v>
          </cell>
          <cell r="K3616">
            <v>60</v>
          </cell>
          <cell r="M3616">
            <v>60</v>
          </cell>
          <cell r="N3616">
            <v>158</v>
          </cell>
          <cell r="O3616">
            <v>37.92</v>
          </cell>
          <cell r="Q3616">
            <v>37.92</v>
          </cell>
        </row>
        <row r="3617">
          <cell r="A3617" t="str">
            <v>YX151</v>
          </cell>
          <cell r="B3617" t="str">
            <v>平键</v>
          </cell>
          <cell r="C3617" t="str">
            <v>63*36*200</v>
          </cell>
          <cell r="D3617" t="str">
            <v>只</v>
          </cell>
          <cell r="F3617">
            <v>10</v>
          </cell>
          <cell r="G3617">
            <v>580</v>
          </cell>
          <cell r="I3617">
            <v>580</v>
          </cell>
          <cell r="N3617">
            <v>10</v>
          </cell>
          <cell r="O3617">
            <v>580</v>
          </cell>
          <cell r="Q3617">
            <v>580</v>
          </cell>
        </row>
        <row r="3618">
          <cell r="A3618" t="str">
            <v>YX152</v>
          </cell>
          <cell r="B3618" t="str">
            <v>平键</v>
          </cell>
          <cell r="C3618" t="str">
            <v>63*32*206</v>
          </cell>
          <cell r="D3618" t="str">
            <v>只</v>
          </cell>
          <cell r="F3618">
            <v>10</v>
          </cell>
          <cell r="G3618">
            <v>550</v>
          </cell>
          <cell r="I3618">
            <v>550</v>
          </cell>
          <cell r="N3618">
            <v>10</v>
          </cell>
          <cell r="O3618">
            <v>550</v>
          </cell>
          <cell r="Q3618">
            <v>550</v>
          </cell>
        </row>
        <row r="3619">
          <cell r="A3619" t="str">
            <v>YZ007</v>
          </cell>
          <cell r="B3619" t="str">
            <v>元机螺丝</v>
          </cell>
          <cell r="C3619" t="str">
            <v>5*20</v>
          </cell>
          <cell r="D3619" t="str">
            <v>只</v>
          </cell>
          <cell r="E3619">
            <v>1281</v>
          </cell>
          <cell r="F3619">
            <v>28940</v>
          </cell>
          <cell r="G3619">
            <v>1244.42</v>
          </cell>
          <cell r="I3619">
            <v>1244.42</v>
          </cell>
          <cell r="J3619">
            <v>7100</v>
          </cell>
          <cell r="K3619">
            <v>305.3</v>
          </cell>
          <cell r="L3619">
            <v>4.16</v>
          </cell>
          <cell r="M3619">
            <v>309.45999999999998</v>
          </cell>
          <cell r="N3619">
            <v>23121</v>
          </cell>
          <cell r="O3619">
            <v>994.19</v>
          </cell>
          <cell r="P3619">
            <v>-4.93</v>
          </cell>
          <cell r="Q3619">
            <v>989.26</v>
          </cell>
        </row>
        <row r="3620">
          <cell r="A3620" t="str">
            <v>YZ009</v>
          </cell>
          <cell r="B3620" t="str">
            <v>元机螺丝</v>
          </cell>
          <cell r="C3620" t="str">
            <v>6*8</v>
          </cell>
          <cell r="D3620" t="str">
            <v>只</v>
          </cell>
          <cell r="E3620">
            <v>1000</v>
          </cell>
          <cell r="F3620">
            <v>5200</v>
          </cell>
          <cell r="G3620">
            <v>223.6</v>
          </cell>
          <cell r="I3620">
            <v>223.6</v>
          </cell>
          <cell r="J3620">
            <v>3830</v>
          </cell>
          <cell r="K3620">
            <v>164.69</v>
          </cell>
          <cell r="L3620">
            <v>0.15</v>
          </cell>
          <cell r="M3620">
            <v>164.84</v>
          </cell>
          <cell r="N3620">
            <v>2370</v>
          </cell>
          <cell r="O3620">
            <v>101.91</v>
          </cell>
          <cell r="P3620">
            <v>-0.55000000000000004</v>
          </cell>
          <cell r="Q3620">
            <v>101.36</v>
          </cell>
        </row>
        <row r="3621">
          <cell r="A3621" t="str">
            <v>YZ016</v>
          </cell>
          <cell r="B3621" t="str">
            <v>元机螺丝</v>
          </cell>
          <cell r="C3621" t="str">
            <v>8*16</v>
          </cell>
          <cell r="D3621" t="str">
            <v>只</v>
          </cell>
          <cell r="E3621">
            <v>1250</v>
          </cell>
          <cell r="F3621">
            <v>16420</v>
          </cell>
          <cell r="G3621">
            <v>3284</v>
          </cell>
          <cell r="I3621">
            <v>3284</v>
          </cell>
          <cell r="J3621">
            <v>9140</v>
          </cell>
          <cell r="K3621">
            <v>1828</v>
          </cell>
          <cell r="L3621">
            <v>-315.88</v>
          </cell>
          <cell r="M3621">
            <v>1512.12</v>
          </cell>
          <cell r="N3621">
            <v>8530</v>
          </cell>
          <cell r="O3621">
            <v>1706</v>
          </cell>
          <cell r="P3621">
            <v>172.72</v>
          </cell>
          <cell r="Q3621">
            <v>1878.72</v>
          </cell>
        </row>
        <row r="3622">
          <cell r="A3622" t="str">
            <v>YZ017</v>
          </cell>
          <cell r="B3622" t="str">
            <v>元机螺丝</v>
          </cell>
          <cell r="C3622" t="str">
            <v>8*20</v>
          </cell>
          <cell r="D3622" t="str">
            <v>只</v>
          </cell>
          <cell r="E3622">
            <v>193</v>
          </cell>
          <cell r="F3622">
            <v>5400</v>
          </cell>
          <cell r="G3622">
            <v>297</v>
          </cell>
          <cell r="I3622">
            <v>297</v>
          </cell>
          <cell r="J3622">
            <v>895</v>
          </cell>
          <cell r="K3622">
            <v>49.23</v>
          </cell>
          <cell r="L3622">
            <v>15.33</v>
          </cell>
          <cell r="M3622">
            <v>64.56</v>
          </cell>
          <cell r="N3622">
            <v>4698</v>
          </cell>
          <cell r="O3622">
            <v>258.39</v>
          </cell>
          <cell r="P3622">
            <v>-15.51</v>
          </cell>
          <cell r="Q3622">
            <v>242.88</v>
          </cell>
        </row>
        <row r="3623">
          <cell r="A3623" t="str">
            <v>YZ018</v>
          </cell>
          <cell r="B3623" t="str">
            <v>元机螺丝</v>
          </cell>
          <cell r="C3623" t="str">
            <v>3*8</v>
          </cell>
          <cell r="D3623" t="str">
            <v>只</v>
          </cell>
          <cell r="E3623">
            <v>11240</v>
          </cell>
          <cell r="F3623">
            <v>20000</v>
          </cell>
          <cell r="G3623">
            <v>200</v>
          </cell>
          <cell r="H3623">
            <v>343.59</v>
          </cell>
          <cell r="I3623">
            <v>543.59</v>
          </cell>
          <cell r="J3623">
            <v>16202</v>
          </cell>
          <cell r="K3623">
            <v>162.02000000000001</v>
          </cell>
          <cell r="L3623">
            <v>119.33</v>
          </cell>
          <cell r="M3623">
            <v>281.35000000000002</v>
          </cell>
          <cell r="N3623">
            <v>15038</v>
          </cell>
          <cell r="O3623">
            <v>150.38</v>
          </cell>
          <cell r="P3623">
            <v>224.26</v>
          </cell>
          <cell r="Q3623">
            <v>374.64</v>
          </cell>
        </row>
        <row r="3624">
          <cell r="A3624" t="str">
            <v>ZC001</v>
          </cell>
          <cell r="B3624" t="str">
            <v>轴承</v>
          </cell>
          <cell r="C3624" t="str">
            <v>17</v>
          </cell>
          <cell r="D3624" t="str">
            <v>套</v>
          </cell>
          <cell r="E3624">
            <v>6</v>
          </cell>
          <cell r="F3624">
            <v>10</v>
          </cell>
          <cell r="G3624">
            <v>43</v>
          </cell>
          <cell r="I3624">
            <v>43</v>
          </cell>
          <cell r="J3624">
            <v>6</v>
          </cell>
          <cell r="K3624">
            <v>25.8</v>
          </cell>
          <cell r="M3624">
            <v>25.8</v>
          </cell>
          <cell r="N3624">
            <v>10</v>
          </cell>
          <cell r="O3624">
            <v>43</v>
          </cell>
          <cell r="Q3624">
            <v>43</v>
          </cell>
        </row>
        <row r="3625">
          <cell r="A3625" t="str">
            <v>ZC002</v>
          </cell>
          <cell r="B3625" t="str">
            <v>轴承</v>
          </cell>
          <cell r="C3625" t="str">
            <v>25</v>
          </cell>
          <cell r="D3625" t="str">
            <v>只</v>
          </cell>
          <cell r="E3625">
            <v>246</v>
          </cell>
          <cell r="F3625">
            <v>400</v>
          </cell>
          <cell r="G3625">
            <v>1709.6</v>
          </cell>
          <cell r="H3625">
            <v>-1.6</v>
          </cell>
          <cell r="I3625">
            <v>1708</v>
          </cell>
          <cell r="J3625">
            <v>352</v>
          </cell>
          <cell r="K3625">
            <v>1504.45</v>
          </cell>
          <cell r="L3625">
            <v>-473.75</v>
          </cell>
          <cell r="M3625">
            <v>1030.7</v>
          </cell>
          <cell r="N3625">
            <v>294</v>
          </cell>
          <cell r="O3625">
            <v>1256.55</v>
          </cell>
          <cell r="P3625">
            <v>-106.93</v>
          </cell>
          <cell r="Q3625">
            <v>1149.6199999999999</v>
          </cell>
        </row>
        <row r="3626">
          <cell r="A3626" t="str">
            <v>ZC004</v>
          </cell>
          <cell r="B3626" t="str">
            <v>轴承</v>
          </cell>
          <cell r="C3626" t="str">
            <v>104</v>
          </cell>
          <cell r="D3626" t="str">
            <v>只</v>
          </cell>
          <cell r="E3626">
            <v>1</v>
          </cell>
          <cell r="F3626">
            <v>15</v>
          </cell>
          <cell r="G3626">
            <v>115.38</v>
          </cell>
          <cell r="H3626">
            <v>-0.03</v>
          </cell>
          <cell r="I3626">
            <v>115.35</v>
          </cell>
          <cell r="J3626">
            <v>6</v>
          </cell>
          <cell r="K3626">
            <v>46.15</v>
          </cell>
          <cell r="L3626">
            <v>-9.0399999999999991</v>
          </cell>
          <cell r="M3626">
            <v>37.11</v>
          </cell>
          <cell r="N3626">
            <v>10</v>
          </cell>
          <cell r="O3626">
            <v>76.930000000000007</v>
          </cell>
          <cell r="P3626">
            <v>8.84</v>
          </cell>
          <cell r="Q3626">
            <v>85.77</v>
          </cell>
        </row>
        <row r="3627">
          <cell r="A3627" t="str">
            <v>ZC005</v>
          </cell>
          <cell r="B3627" t="str">
            <v>轴承</v>
          </cell>
          <cell r="C3627" t="str">
            <v>105</v>
          </cell>
          <cell r="D3627" t="str">
            <v>套</v>
          </cell>
          <cell r="E3627">
            <v>20</v>
          </cell>
          <cell r="F3627">
            <v>202</v>
          </cell>
          <cell r="G3627">
            <v>1640.24</v>
          </cell>
          <cell r="I3627">
            <v>1640.24</v>
          </cell>
          <cell r="J3627">
            <v>95</v>
          </cell>
          <cell r="K3627">
            <v>771.4</v>
          </cell>
          <cell r="L3627">
            <v>-80.28</v>
          </cell>
          <cell r="M3627">
            <v>691.12</v>
          </cell>
          <cell r="N3627">
            <v>127</v>
          </cell>
          <cell r="O3627">
            <v>1031.24</v>
          </cell>
          <cell r="P3627">
            <v>75.05</v>
          </cell>
          <cell r="Q3627">
            <v>1106.29</v>
          </cell>
        </row>
        <row r="3628">
          <cell r="A3628" t="str">
            <v>ZC006</v>
          </cell>
          <cell r="B3628" t="str">
            <v>轴承</v>
          </cell>
          <cell r="C3628" t="str">
            <v>106</v>
          </cell>
          <cell r="D3628" t="str">
            <v>套</v>
          </cell>
          <cell r="E3628">
            <v>1</v>
          </cell>
          <cell r="J3628">
            <v>1</v>
          </cell>
          <cell r="K3628">
            <v>11.88</v>
          </cell>
          <cell r="L3628">
            <v>1.69</v>
          </cell>
          <cell r="M3628">
            <v>13.57</v>
          </cell>
        </row>
        <row r="3629">
          <cell r="A3629" t="str">
            <v>ZC007</v>
          </cell>
          <cell r="B3629" t="str">
            <v>轴承</v>
          </cell>
          <cell r="C3629" t="str">
            <v>107</v>
          </cell>
          <cell r="D3629" t="str">
            <v>套</v>
          </cell>
          <cell r="E3629">
            <v>7</v>
          </cell>
          <cell r="F3629">
            <v>7</v>
          </cell>
          <cell r="G3629">
            <v>105</v>
          </cell>
          <cell r="I3629">
            <v>105</v>
          </cell>
          <cell r="J3629">
            <v>11</v>
          </cell>
          <cell r="K3629">
            <v>165</v>
          </cell>
          <cell r="L3629">
            <v>-25.06</v>
          </cell>
          <cell r="M3629">
            <v>139.94</v>
          </cell>
          <cell r="N3629">
            <v>3</v>
          </cell>
          <cell r="O3629">
            <v>45</v>
          </cell>
          <cell r="P3629">
            <v>-3.44</v>
          </cell>
          <cell r="Q3629">
            <v>41.56</v>
          </cell>
        </row>
        <row r="3630">
          <cell r="A3630" t="str">
            <v>ZC009</v>
          </cell>
          <cell r="B3630" t="str">
            <v>轴承</v>
          </cell>
          <cell r="C3630" t="str">
            <v>113</v>
          </cell>
          <cell r="D3630" t="str">
            <v>套</v>
          </cell>
          <cell r="E3630">
            <v>1</v>
          </cell>
          <cell r="F3630">
            <v>6</v>
          </cell>
          <cell r="G3630">
            <v>138.96</v>
          </cell>
          <cell r="I3630">
            <v>138.96</v>
          </cell>
          <cell r="J3630">
            <v>3</v>
          </cell>
          <cell r="K3630">
            <v>69.48</v>
          </cell>
          <cell r="L3630">
            <v>0.33</v>
          </cell>
          <cell r="M3630">
            <v>69.81</v>
          </cell>
          <cell r="N3630">
            <v>4</v>
          </cell>
          <cell r="O3630">
            <v>92.64</v>
          </cell>
          <cell r="P3630">
            <v>-0.08</v>
          </cell>
          <cell r="Q3630">
            <v>92.56</v>
          </cell>
        </row>
        <row r="3631">
          <cell r="A3631" t="str">
            <v>ZC010</v>
          </cell>
          <cell r="B3631" t="str">
            <v>轴承</v>
          </cell>
          <cell r="C3631" t="str">
            <v>114</v>
          </cell>
          <cell r="D3631" t="str">
            <v>套</v>
          </cell>
          <cell r="E3631">
            <v>21</v>
          </cell>
          <cell r="F3631">
            <v>45</v>
          </cell>
          <cell r="G3631">
            <v>1350</v>
          </cell>
          <cell r="I3631">
            <v>1350</v>
          </cell>
          <cell r="J3631">
            <v>50</v>
          </cell>
          <cell r="K3631">
            <v>1500</v>
          </cell>
          <cell r="L3631">
            <v>-34.92</v>
          </cell>
          <cell r="M3631">
            <v>1465.08</v>
          </cell>
          <cell r="N3631">
            <v>16</v>
          </cell>
          <cell r="O3631">
            <v>480</v>
          </cell>
          <cell r="P3631">
            <v>3.09</v>
          </cell>
          <cell r="Q3631">
            <v>483.09</v>
          </cell>
        </row>
        <row r="3632">
          <cell r="A3632" t="str">
            <v>ZC011</v>
          </cell>
          <cell r="B3632" t="str">
            <v>轴承</v>
          </cell>
          <cell r="C3632" t="str">
            <v>200</v>
          </cell>
          <cell r="D3632" t="str">
            <v>套</v>
          </cell>
          <cell r="E3632">
            <v>100</v>
          </cell>
          <cell r="F3632">
            <v>1520</v>
          </cell>
          <cell r="G3632">
            <v>4940</v>
          </cell>
          <cell r="I3632">
            <v>4940</v>
          </cell>
          <cell r="J3632">
            <v>1503</v>
          </cell>
          <cell r="K3632">
            <v>4884.75</v>
          </cell>
          <cell r="L3632">
            <v>-139.52000000000001</v>
          </cell>
          <cell r="M3632">
            <v>4745.2299999999996</v>
          </cell>
          <cell r="N3632">
            <v>117</v>
          </cell>
          <cell r="O3632">
            <v>380.25</v>
          </cell>
          <cell r="P3632">
            <v>124.52</v>
          </cell>
          <cell r="Q3632">
            <v>504.77</v>
          </cell>
        </row>
        <row r="3633">
          <cell r="A3633" t="str">
            <v>ZC012</v>
          </cell>
          <cell r="B3633" t="str">
            <v>轴承</v>
          </cell>
          <cell r="C3633" t="str">
            <v>201</v>
          </cell>
          <cell r="D3633" t="str">
            <v>套</v>
          </cell>
          <cell r="E3633">
            <v>3</v>
          </cell>
          <cell r="F3633">
            <v>1100</v>
          </cell>
          <cell r="G3633">
            <v>3762</v>
          </cell>
          <cell r="I3633">
            <v>3762</v>
          </cell>
          <cell r="J3633">
            <v>803</v>
          </cell>
          <cell r="K3633">
            <v>2746.26</v>
          </cell>
          <cell r="L3633">
            <v>-96.06</v>
          </cell>
          <cell r="M3633">
            <v>2650.2</v>
          </cell>
          <cell r="N3633">
            <v>300</v>
          </cell>
          <cell r="O3633">
            <v>1026</v>
          </cell>
          <cell r="P3633">
            <v>94.2</v>
          </cell>
          <cell r="Q3633">
            <v>1120.2</v>
          </cell>
        </row>
        <row r="3634">
          <cell r="A3634" t="str">
            <v>ZC014</v>
          </cell>
          <cell r="B3634" t="str">
            <v>轴承</v>
          </cell>
          <cell r="C3634" t="str">
            <v>203</v>
          </cell>
          <cell r="D3634" t="str">
            <v>套</v>
          </cell>
          <cell r="E3634">
            <v>100</v>
          </cell>
          <cell r="F3634">
            <v>796</v>
          </cell>
          <cell r="G3634">
            <v>2945.2</v>
          </cell>
          <cell r="I3634">
            <v>2945.2</v>
          </cell>
          <cell r="J3634">
            <v>865</v>
          </cell>
          <cell r="K3634">
            <v>3200.5</v>
          </cell>
          <cell r="L3634">
            <v>-39.369999999999997</v>
          </cell>
          <cell r="M3634">
            <v>3161.13</v>
          </cell>
          <cell r="N3634">
            <v>31</v>
          </cell>
          <cell r="O3634">
            <v>114.7</v>
          </cell>
          <cell r="P3634">
            <v>33.840000000000003</v>
          </cell>
          <cell r="Q3634">
            <v>148.54</v>
          </cell>
        </row>
        <row r="3635">
          <cell r="A3635" t="str">
            <v>ZC015</v>
          </cell>
          <cell r="B3635" t="str">
            <v>轴承</v>
          </cell>
          <cell r="C3635" t="str">
            <v>204</v>
          </cell>
          <cell r="D3635" t="str">
            <v>套</v>
          </cell>
          <cell r="E3635">
            <v>1</v>
          </cell>
          <cell r="F3635">
            <v>17</v>
          </cell>
          <cell r="G3635">
            <v>85</v>
          </cell>
          <cell r="I3635">
            <v>85</v>
          </cell>
          <cell r="J3635">
            <v>18</v>
          </cell>
          <cell r="K3635">
            <v>90</v>
          </cell>
          <cell r="L3635">
            <v>-1.25</v>
          </cell>
          <cell r="M3635">
            <v>88.75</v>
          </cell>
        </row>
        <row r="3636">
          <cell r="A3636" t="str">
            <v>ZC016</v>
          </cell>
          <cell r="B3636" t="str">
            <v>轴承</v>
          </cell>
          <cell r="C3636" t="str">
            <v>205</v>
          </cell>
          <cell r="D3636" t="str">
            <v>套</v>
          </cell>
          <cell r="E3636">
            <v>28</v>
          </cell>
          <cell r="F3636">
            <v>252</v>
          </cell>
          <cell r="G3636">
            <v>1461.6</v>
          </cell>
          <cell r="I3636">
            <v>1461.6</v>
          </cell>
          <cell r="J3636">
            <v>252</v>
          </cell>
          <cell r="K3636">
            <v>1461.6</v>
          </cell>
          <cell r="L3636">
            <v>-115.61</v>
          </cell>
          <cell r="M3636">
            <v>1345.99</v>
          </cell>
          <cell r="N3636">
            <v>28</v>
          </cell>
          <cell r="O3636">
            <v>162.4</v>
          </cell>
          <cell r="P3636">
            <v>110.31</v>
          </cell>
          <cell r="Q3636">
            <v>272.70999999999998</v>
          </cell>
        </row>
        <row r="3637">
          <cell r="A3637" t="str">
            <v>ZC017</v>
          </cell>
          <cell r="B3637" t="str">
            <v>轴承</v>
          </cell>
          <cell r="C3637" t="str">
            <v>206</v>
          </cell>
          <cell r="D3637" t="str">
            <v>套</v>
          </cell>
          <cell r="E3637">
            <v>10</v>
          </cell>
          <cell r="F3637">
            <v>132</v>
          </cell>
          <cell r="G3637">
            <v>1254</v>
          </cell>
          <cell r="I3637">
            <v>1254</v>
          </cell>
          <cell r="J3637">
            <v>142</v>
          </cell>
          <cell r="K3637">
            <v>1349</v>
          </cell>
          <cell r="L3637">
            <v>-1.84</v>
          </cell>
          <cell r="M3637">
            <v>1347.16</v>
          </cell>
        </row>
        <row r="3638">
          <cell r="A3638" t="str">
            <v>ZC024</v>
          </cell>
          <cell r="B3638" t="str">
            <v>轴承</v>
          </cell>
          <cell r="C3638" t="str">
            <v>215</v>
          </cell>
          <cell r="D3638" t="str">
            <v>套</v>
          </cell>
          <cell r="E3638">
            <v>47</v>
          </cell>
          <cell r="F3638">
            <v>30</v>
          </cell>
          <cell r="G3638">
            <v>1245</v>
          </cell>
          <cell r="I3638">
            <v>1245</v>
          </cell>
          <cell r="J3638">
            <v>56</v>
          </cell>
          <cell r="K3638">
            <v>2324</v>
          </cell>
          <cell r="L3638">
            <v>-506.15</v>
          </cell>
          <cell r="M3638">
            <v>1817.85</v>
          </cell>
          <cell r="N3638">
            <v>21</v>
          </cell>
          <cell r="O3638">
            <v>871.5</v>
          </cell>
          <cell r="P3638">
            <v>-52.55</v>
          </cell>
          <cell r="Q3638">
            <v>818.95</v>
          </cell>
        </row>
        <row r="3639">
          <cell r="A3639" t="str">
            <v>ZC025</v>
          </cell>
          <cell r="B3639" t="str">
            <v>轴承</v>
          </cell>
          <cell r="C3639" t="str">
            <v>218</v>
          </cell>
          <cell r="D3639" t="str">
            <v>套</v>
          </cell>
          <cell r="E3639">
            <v>3</v>
          </cell>
          <cell r="F3639">
            <v>45</v>
          </cell>
          <cell r="G3639">
            <v>450</v>
          </cell>
          <cell r="I3639">
            <v>450</v>
          </cell>
          <cell r="J3639">
            <v>30</v>
          </cell>
          <cell r="K3639">
            <v>300</v>
          </cell>
          <cell r="L3639">
            <v>182.18</v>
          </cell>
          <cell r="M3639">
            <v>482.18</v>
          </cell>
          <cell r="N3639">
            <v>18</v>
          </cell>
          <cell r="O3639">
            <v>180</v>
          </cell>
          <cell r="P3639">
            <v>-138.22999999999999</v>
          </cell>
          <cell r="Q3639">
            <v>41.77</v>
          </cell>
        </row>
        <row r="3640">
          <cell r="A3640" t="str">
            <v>ZC026</v>
          </cell>
          <cell r="B3640" t="str">
            <v>轴承</v>
          </cell>
          <cell r="C3640" t="str">
            <v>230</v>
          </cell>
          <cell r="D3640" t="str">
            <v>套</v>
          </cell>
          <cell r="E3640">
            <v>6</v>
          </cell>
          <cell r="F3640">
            <v>72</v>
          </cell>
          <cell r="G3640">
            <v>19512</v>
          </cell>
          <cell r="I3640">
            <v>19512</v>
          </cell>
          <cell r="J3640">
            <v>36</v>
          </cell>
          <cell r="K3640">
            <v>9756</v>
          </cell>
          <cell r="L3640">
            <v>-612.70000000000005</v>
          </cell>
          <cell r="M3640">
            <v>9143.2999999999993</v>
          </cell>
          <cell r="N3640">
            <v>42</v>
          </cell>
          <cell r="O3640">
            <v>11382</v>
          </cell>
          <cell r="P3640">
            <v>123.84</v>
          </cell>
          <cell r="Q3640">
            <v>11505.84</v>
          </cell>
        </row>
        <row r="3641">
          <cell r="A3641" t="str">
            <v>ZC028</v>
          </cell>
          <cell r="B3641" t="str">
            <v>轴承</v>
          </cell>
          <cell r="C3641" t="str">
            <v>306</v>
          </cell>
          <cell r="D3641" t="str">
            <v>套</v>
          </cell>
          <cell r="E3641">
            <v>2</v>
          </cell>
          <cell r="F3641">
            <v>5</v>
          </cell>
          <cell r="G3641">
            <v>110.25</v>
          </cell>
          <cell r="I3641">
            <v>110.25</v>
          </cell>
          <cell r="J3641">
            <v>7</v>
          </cell>
          <cell r="K3641">
            <v>154.35</v>
          </cell>
          <cell r="L3641">
            <v>6.5</v>
          </cell>
          <cell r="M3641">
            <v>160.85</v>
          </cell>
        </row>
        <row r="3642">
          <cell r="A3642" t="str">
            <v>ZC029</v>
          </cell>
          <cell r="B3642" t="str">
            <v>轴承</v>
          </cell>
          <cell r="C3642" t="str">
            <v>307</v>
          </cell>
          <cell r="D3642" t="str">
            <v>套</v>
          </cell>
          <cell r="F3642">
            <v>15</v>
          </cell>
          <cell r="G3642">
            <v>216.75</v>
          </cell>
          <cell r="I3642">
            <v>216.75</v>
          </cell>
          <cell r="J3642">
            <v>4</v>
          </cell>
          <cell r="K3642">
            <v>57.8</v>
          </cell>
          <cell r="L3642">
            <v>-4.2</v>
          </cell>
          <cell r="M3642">
            <v>53.6</v>
          </cell>
          <cell r="N3642">
            <v>11</v>
          </cell>
          <cell r="O3642">
            <v>158.94999999999999</v>
          </cell>
          <cell r="P3642">
            <v>4.2</v>
          </cell>
          <cell r="Q3642">
            <v>163.15</v>
          </cell>
        </row>
        <row r="3643">
          <cell r="A3643" t="str">
            <v>ZC032</v>
          </cell>
          <cell r="B3643" t="str">
            <v>轴承</v>
          </cell>
          <cell r="C3643" t="str">
            <v>310</v>
          </cell>
          <cell r="D3643" t="str">
            <v>套</v>
          </cell>
          <cell r="E3643">
            <v>11</v>
          </cell>
          <cell r="F3643">
            <v>37</v>
          </cell>
          <cell r="G3643">
            <v>1091.5</v>
          </cell>
          <cell r="I3643">
            <v>1091.5</v>
          </cell>
          <cell r="J3643">
            <v>23</v>
          </cell>
          <cell r="K3643">
            <v>678.5</v>
          </cell>
          <cell r="L3643">
            <v>-85.24</v>
          </cell>
          <cell r="M3643">
            <v>593.26</v>
          </cell>
          <cell r="N3643">
            <v>25</v>
          </cell>
          <cell r="O3643">
            <v>737.5</v>
          </cell>
          <cell r="P3643">
            <v>9.25</v>
          </cell>
          <cell r="Q3643">
            <v>746.75</v>
          </cell>
        </row>
        <row r="3644">
          <cell r="A3644" t="str">
            <v>ZC033</v>
          </cell>
          <cell r="B3644" t="str">
            <v>轴承</v>
          </cell>
          <cell r="C3644" t="str">
            <v>311</v>
          </cell>
          <cell r="D3644" t="str">
            <v>套</v>
          </cell>
          <cell r="F3644">
            <v>12</v>
          </cell>
          <cell r="G3644">
            <v>540</v>
          </cell>
          <cell r="I3644">
            <v>540</v>
          </cell>
          <cell r="J3644">
            <v>5</v>
          </cell>
          <cell r="K3644">
            <v>225</v>
          </cell>
          <cell r="M3644">
            <v>225</v>
          </cell>
          <cell r="N3644">
            <v>7</v>
          </cell>
          <cell r="O3644">
            <v>315</v>
          </cell>
          <cell r="Q3644">
            <v>315</v>
          </cell>
        </row>
        <row r="3645">
          <cell r="A3645" t="str">
            <v>ZC034</v>
          </cell>
          <cell r="B3645" t="str">
            <v>轴承</v>
          </cell>
          <cell r="C3645" t="str">
            <v>313</v>
          </cell>
          <cell r="D3645" t="str">
            <v>套</v>
          </cell>
          <cell r="E3645">
            <v>2</v>
          </cell>
          <cell r="F3645">
            <v>3</v>
          </cell>
          <cell r="G3645">
            <v>45</v>
          </cell>
          <cell r="I3645">
            <v>45</v>
          </cell>
          <cell r="J3645">
            <v>3</v>
          </cell>
          <cell r="K3645">
            <v>45</v>
          </cell>
          <cell r="L3645">
            <v>12.69</v>
          </cell>
          <cell r="M3645">
            <v>57.69</v>
          </cell>
          <cell r="N3645">
            <v>2</v>
          </cell>
          <cell r="O3645">
            <v>30</v>
          </cell>
          <cell r="P3645">
            <v>-13.08</v>
          </cell>
          <cell r="Q3645">
            <v>16.920000000000002</v>
          </cell>
        </row>
        <row r="3646">
          <cell r="A3646" t="str">
            <v>ZC047</v>
          </cell>
          <cell r="B3646" t="str">
            <v>轴承</v>
          </cell>
          <cell r="C3646" t="str">
            <v>7205</v>
          </cell>
          <cell r="D3646" t="str">
            <v>套</v>
          </cell>
          <cell r="E3646">
            <v>6</v>
          </cell>
          <cell r="F3646">
            <v>30</v>
          </cell>
          <cell r="G3646">
            <v>399.9</v>
          </cell>
          <cell r="I3646">
            <v>399.9</v>
          </cell>
          <cell r="J3646">
            <v>35</v>
          </cell>
          <cell r="K3646">
            <v>466.55</v>
          </cell>
          <cell r="L3646">
            <v>-17.079999999999998</v>
          </cell>
          <cell r="M3646">
            <v>449.47</v>
          </cell>
          <cell r="N3646">
            <v>1</v>
          </cell>
          <cell r="O3646">
            <v>13.33</v>
          </cell>
          <cell r="P3646">
            <v>7.33</v>
          </cell>
          <cell r="Q3646">
            <v>20.66</v>
          </cell>
        </row>
        <row r="3647">
          <cell r="A3647" t="str">
            <v>ZC048</v>
          </cell>
          <cell r="B3647" t="str">
            <v>轴承</v>
          </cell>
          <cell r="C3647" t="str">
            <v>7206</v>
          </cell>
          <cell r="D3647" t="str">
            <v>套</v>
          </cell>
          <cell r="E3647">
            <v>51</v>
          </cell>
          <cell r="F3647">
            <v>30</v>
          </cell>
          <cell r="G3647">
            <v>474</v>
          </cell>
          <cell r="I3647">
            <v>474</v>
          </cell>
          <cell r="J3647">
            <v>54</v>
          </cell>
          <cell r="K3647">
            <v>853.2</v>
          </cell>
          <cell r="L3647">
            <v>87.83</v>
          </cell>
          <cell r="M3647">
            <v>941.03</v>
          </cell>
          <cell r="N3647">
            <v>27</v>
          </cell>
          <cell r="O3647">
            <v>426.6</v>
          </cell>
          <cell r="P3647">
            <v>-31.49</v>
          </cell>
          <cell r="Q3647">
            <v>395.11</v>
          </cell>
        </row>
        <row r="3648">
          <cell r="A3648" t="str">
            <v>ZC049</v>
          </cell>
          <cell r="B3648" t="str">
            <v>轴承</v>
          </cell>
          <cell r="C3648" t="str">
            <v>7208</v>
          </cell>
          <cell r="D3648" t="str">
            <v>套</v>
          </cell>
          <cell r="E3648">
            <v>1</v>
          </cell>
          <cell r="F3648">
            <v>21</v>
          </cell>
          <cell r="G3648">
            <v>1119.93</v>
          </cell>
          <cell r="I3648">
            <v>1119.93</v>
          </cell>
          <cell r="J3648">
            <v>9</v>
          </cell>
          <cell r="K3648">
            <v>479.97</v>
          </cell>
          <cell r="L3648">
            <v>-73.88</v>
          </cell>
          <cell r="M3648">
            <v>406.09</v>
          </cell>
          <cell r="N3648">
            <v>13</v>
          </cell>
          <cell r="O3648">
            <v>693.29</v>
          </cell>
          <cell r="P3648">
            <v>42.19</v>
          </cell>
          <cell r="Q3648">
            <v>735.48</v>
          </cell>
        </row>
        <row r="3649">
          <cell r="A3649" t="str">
            <v>ZC052</v>
          </cell>
          <cell r="B3649" t="str">
            <v>轴承</v>
          </cell>
          <cell r="C3649" t="str">
            <v>7209</v>
          </cell>
          <cell r="D3649" t="str">
            <v>套</v>
          </cell>
          <cell r="E3649">
            <v>6</v>
          </cell>
          <cell r="F3649">
            <v>15</v>
          </cell>
          <cell r="G3649">
            <v>3327</v>
          </cell>
          <cell r="I3649">
            <v>3327</v>
          </cell>
          <cell r="J3649">
            <v>12</v>
          </cell>
          <cell r="K3649">
            <v>2661.6</v>
          </cell>
          <cell r="L3649">
            <v>-883.79</v>
          </cell>
          <cell r="M3649">
            <v>1777.81</v>
          </cell>
          <cell r="N3649">
            <v>9</v>
          </cell>
          <cell r="O3649">
            <v>1996.2</v>
          </cell>
          <cell r="P3649">
            <v>80.08</v>
          </cell>
          <cell r="Q3649">
            <v>2076.2800000000002</v>
          </cell>
        </row>
        <row r="3650">
          <cell r="A3650" t="str">
            <v>ZC053</v>
          </cell>
          <cell r="B3650" t="str">
            <v>轴承</v>
          </cell>
          <cell r="C3650" t="str">
            <v>7210</v>
          </cell>
          <cell r="D3650" t="str">
            <v>套</v>
          </cell>
          <cell r="E3650">
            <v>3</v>
          </cell>
          <cell r="J3650">
            <v>3</v>
          </cell>
          <cell r="K3650">
            <v>776.16</v>
          </cell>
          <cell r="L3650">
            <v>-248.43</v>
          </cell>
          <cell r="M3650">
            <v>527.73</v>
          </cell>
        </row>
        <row r="3651">
          <cell r="A3651" t="str">
            <v>ZC054</v>
          </cell>
          <cell r="B3651" t="str">
            <v>轴承</v>
          </cell>
          <cell r="C3651" t="str">
            <v>7211</v>
          </cell>
          <cell r="D3651" t="str">
            <v>套</v>
          </cell>
          <cell r="F3651">
            <v>4</v>
          </cell>
          <cell r="G3651">
            <v>116</v>
          </cell>
          <cell r="I3651">
            <v>116</v>
          </cell>
          <cell r="J3651">
            <v>4</v>
          </cell>
          <cell r="K3651">
            <v>116</v>
          </cell>
          <cell r="M3651">
            <v>116</v>
          </cell>
        </row>
        <row r="3652">
          <cell r="A3652" t="str">
            <v>ZC056</v>
          </cell>
          <cell r="B3652" t="str">
            <v>轴承</v>
          </cell>
          <cell r="C3652" t="str">
            <v>7214</v>
          </cell>
          <cell r="D3652" t="str">
            <v>套</v>
          </cell>
          <cell r="E3652">
            <v>2</v>
          </cell>
          <cell r="F3652">
            <v>1300</v>
          </cell>
          <cell r="G3652">
            <v>44772</v>
          </cell>
          <cell r="I3652">
            <v>44772</v>
          </cell>
          <cell r="J3652">
            <v>1100</v>
          </cell>
          <cell r="K3652">
            <v>37884</v>
          </cell>
          <cell r="L3652">
            <v>-371.4</v>
          </cell>
          <cell r="M3652">
            <v>37512.6</v>
          </cell>
          <cell r="N3652">
            <v>202</v>
          </cell>
          <cell r="O3652">
            <v>6956.88</v>
          </cell>
          <cell r="P3652">
            <v>367.48</v>
          </cell>
          <cell r="Q3652">
            <v>7324.36</v>
          </cell>
        </row>
        <row r="3653">
          <cell r="A3653" t="str">
            <v>ZC058</v>
          </cell>
          <cell r="B3653" t="str">
            <v>轴承</v>
          </cell>
          <cell r="C3653" t="str">
            <v>7216</v>
          </cell>
          <cell r="D3653" t="str">
            <v>套</v>
          </cell>
          <cell r="E3653">
            <v>8</v>
          </cell>
          <cell r="F3653">
            <v>20</v>
          </cell>
          <cell r="G3653">
            <v>1111.2</v>
          </cell>
          <cell r="I3653">
            <v>1111.2</v>
          </cell>
          <cell r="J3653">
            <v>12</v>
          </cell>
          <cell r="K3653">
            <v>666.72</v>
          </cell>
          <cell r="L3653">
            <v>-44.71</v>
          </cell>
          <cell r="M3653">
            <v>622.01</v>
          </cell>
          <cell r="N3653">
            <v>16</v>
          </cell>
          <cell r="O3653">
            <v>888.96</v>
          </cell>
          <cell r="P3653">
            <v>-38.31</v>
          </cell>
          <cell r="Q3653">
            <v>850.65</v>
          </cell>
        </row>
        <row r="3654">
          <cell r="A3654" t="str">
            <v>ZC059</v>
          </cell>
          <cell r="B3654" t="str">
            <v>轴承</v>
          </cell>
          <cell r="C3654" t="str">
            <v>7218</v>
          </cell>
          <cell r="D3654" t="str">
            <v>套</v>
          </cell>
          <cell r="F3654">
            <v>20</v>
          </cell>
          <cell r="G3654">
            <v>2666.6</v>
          </cell>
          <cell r="I3654">
            <v>2666.6</v>
          </cell>
          <cell r="J3654">
            <v>8</v>
          </cell>
          <cell r="K3654">
            <v>1066.6400000000001</v>
          </cell>
          <cell r="M3654">
            <v>1066.6400000000001</v>
          </cell>
          <cell r="N3654">
            <v>12</v>
          </cell>
          <cell r="O3654">
            <v>1599.96</v>
          </cell>
          <cell r="Q3654">
            <v>1599.96</v>
          </cell>
        </row>
        <row r="3655">
          <cell r="A3655" t="str">
            <v>ZC060</v>
          </cell>
          <cell r="B3655" t="str">
            <v>轴承</v>
          </cell>
          <cell r="C3655" t="str">
            <v>7224</v>
          </cell>
          <cell r="D3655" t="str">
            <v>套</v>
          </cell>
          <cell r="E3655">
            <v>2</v>
          </cell>
          <cell r="F3655">
            <v>25</v>
          </cell>
          <cell r="G3655">
            <v>4256.3999999999996</v>
          </cell>
          <cell r="H3655">
            <v>-0.15</v>
          </cell>
          <cell r="I3655">
            <v>4256.25</v>
          </cell>
          <cell r="J3655">
            <v>18</v>
          </cell>
          <cell r="K3655">
            <v>3064.59</v>
          </cell>
          <cell r="L3655">
            <v>46.85</v>
          </cell>
          <cell r="M3655">
            <v>3111.44</v>
          </cell>
          <cell r="N3655">
            <v>9</v>
          </cell>
          <cell r="O3655">
            <v>1532.37</v>
          </cell>
          <cell r="P3655">
            <v>-69.42</v>
          </cell>
          <cell r="Q3655">
            <v>1462.95</v>
          </cell>
        </row>
        <row r="3656">
          <cell r="A3656" t="str">
            <v>ZC063</v>
          </cell>
          <cell r="B3656" t="str">
            <v>轴承</v>
          </cell>
          <cell r="C3656" t="str">
            <v>7306</v>
          </cell>
          <cell r="D3656" t="str">
            <v>套</v>
          </cell>
          <cell r="E3656">
            <v>4</v>
          </cell>
          <cell r="J3656">
            <v>4</v>
          </cell>
          <cell r="K3656">
            <v>71.8</v>
          </cell>
          <cell r="L3656">
            <v>-9.08</v>
          </cell>
          <cell r="M3656">
            <v>62.72</v>
          </cell>
        </row>
        <row r="3657">
          <cell r="A3657" t="str">
            <v>ZC064</v>
          </cell>
          <cell r="B3657" t="str">
            <v>轴承</v>
          </cell>
          <cell r="C3657" t="str">
            <v>7308</v>
          </cell>
          <cell r="D3657" t="str">
            <v>套</v>
          </cell>
          <cell r="F3657">
            <v>4</v>
          </cell>
          <cell r="G3657">
            <v>60</v>
          </cell>
          <cell r="I3657">
            <v>60</v>
          </cell>
          <cell r="J3657">
            <v>1</v>
          </cell>
          <cell r="K3657">
            <v>15</v>
          </cell>
          <cell r="M3657">
            <v>15</v>
          </cell>
          <cell r="N3657">
            <v>3</v>
          </cell>
          <cell r="O3657">
            <v>45</v>
          </cell>
          <cell r="Q3657">
            <v>45</v>
          </cell>
        </row>
        <row r="3658">
          <cell r="A3658" t="str">
            <v>ZC067</v>
          </cell>
          <cell r="B3658" t="str">
            <v>轴承</v>
          </cell>
          <cell r="C3658" t="str">
            <v>7508</v>
          </cell>
          <cell r="D3658" t="str">
            <v>套</v>
          </cell>
          <cell r="E3658">
            <v>1</v>
          </cell>
          <cell r="F3658">
            <v>5</v>
          </cell>
          <cell r="G3658">
            <v>121.8</v>
          </cell>
          <cell r="I3658">
            <v>121.8</v>
          </cell>
          <cell r="J3658">
            <v>6</v>
          </cell>
          <cell r="K3658">
            <v>146.16</v>
          </cell>
          <cell r="L3658">
            <v>-7</v>
          </cell>
          <cell r="M3658">
            <v>139.16</v>
          </cell>
        </row>
        <row r="3659">
          <cell r="A3659" t="str">
            <v>ZC072</v>
          </cell>
          <cell r="B3659" t="str">
            <v>轴承</v>
          </cell>
          <cell r="C3659" t="str">
            <v>7516</v>
          </cell>
          <cell r="D3659" t="str">
            <v>套</v>
          </cell>
          <cell r="E3659">
            <v>90</v>
          </cell>
          <cell r="F3659">
            <v>1346</v>
          </cell>
          <cell r="G3659">
            <v>78229.52</v>
          </cell>
          <cell r="I3659">
            <v>78229.52</v>
          </cell>
          <cell r="J3659">
            <v>1264</v>
          </cell>
          <cell r="K3659">
            <v>73463.679999999993</v>
          </cell>
          <cell r="L3659">
            <v>-405.15</v>
          </cell>
          <cell r="M3659">
            <v>73058.53</v>
          </cell>
          <cell r="N3659">
            <v>172</v>
          </cell>
          <cell r="O3659">
            <v>9996.64</v>
          </cell>
          <cell r="P3659">
            <v>156.75</v>
          </cell>
          <cell r="Q3659">
            <v>10153.39</v>
          </cell>
        </row>
        <row r="3660">
          <cell r="A3660" t="str">
            <v>ZC073</v>
          </cell>
          <cell r="B3660" t="str">
            <v>轴承</v>
          </cell>
          <cell r="C3660" t="str">
            <v>7518</v>
          </cell>
          <cell r="D3660" t="str">
            <v>套</v>
          </cell>
          <cell r="E3660">
            <v>142</v>
          </cell>
          <cell r="F3660">
            <v>184</v>
          </cell>
          <cell r="G3660">
            <v>14940.8</v>
          </cell>
          <cell r="I3660">
            <v>14940.8</v>
          </cell>
          <cell r="J3660">
            <v>264</v>
          </cell>
          <cell r="K3660">
            <v>21436.799999999999</v>
          </cell>
          <cell r="L3660">
            <v>-1108.6099999999999</v>
          </cell>
          <cell r="M3660">
            <v>20328.189999999999</v>
          </cell>
          <cell r="N3660">
            <v>62</v>
          </cell>
          <cell r="O3660">
            <v>5034.3999999999996</v>
          </cell>
          <cell r="P3660">
            <v>165.73</v>
          </cell>
          <cell r="Q3660">
            <v>5200.13</v>
          </cell>
        </row>
        <row r="3661">
          <cell r="A3661" t="str">
            <v>ZC075</v>
          </cell>
          <cell r="B3661" t="str">
            <v>轴承</v>
          </cell>
          <cell r="C3661" t="str">
            <v>7521</v>
          </cell>
          <cell r="D3661" t="str">
            <v>套</v>
          </cell>
          <cell r="E3661">
            <v>122</v>
          </cell>
          <cell r="F3661">
            <v>290</v>
          </cell>
          <cell r="G3661">
            <v>34006.85</v>
          </cell>
          <cell r="I3661">
            <v>34006.85</v>
          </cell>
          <cell r="J3661">
            <v>382</v>
          </cell>
          <cell r="K3661">
            <v>44795.23</v>
          </cell>
          <cell r="L3661">
            <v>-1348.54</v>
          </cell>
          <cell r="M3661">
            <v>43446.69</v>
          </cell>
          <cell r="N3661">
            <v>30</v>
          </cell>
          <cell r="O3661">
            <v>3517.96</v>
          </cell>
          <cell r="P3661">
            <v>511.01</v>
          </cell>
          <cell r="Q3661">
            <v>4028.97</v>
          </cell>
        </row>
        <row r="3662">
          <cell r="A3662" t="str">
            <v>ZC076</v>
          </cell>
          <cell r="B3662" t="str">
            <v>轴承</v>
          </cell>
          <cell r="C3662" t="str">
            <v>32226[7526]</v>
          </cell>
          <cell r="D3662" t="str">
            <v>套</v>
          </cell>
          <cell r="F3662">
            <v>30</v>
          </cell>
          <cell r="G3662">
            <v>3600</v>
          </cell>
          <cell r="I3662">
            <v>3600</v>
          </cell>
          <cell r="J3662">
            <v>18</v>
          </cell>
          <cell r="K3662">
            <v>2160</v>
          </cell>
          <cell r="L3662">
            <v>562.11</v>
          </cell>
          <cell r="M3662">
            <v>2722.11</v>
          </cell>
          <cell r="N3662">
            <v>12</v>
          </cell>
          <cell r="O3662">
            <v>1440</v>
          </cell>
          <cell r="P3662">
            <v>-562.11</v>
          </cell>
          <cell r="Q3662">
            <v>877.89</v>
          </cell>
        </row>
        <row r="3663">
          <cell r="A3663" t="str">
            <v>ZC079</v>
          </cell>
          <cell r="B3663" t="str">
            <v>轴承</v>
          </cell>
          <cell r="C3663" t="str">
            <v>8104</v>
          </cell>
          <cell r="D3663" t="str">
            <v>套</v>
          </cell>
          <cell r="F3663">
            <v>20</v>
          </cell>
          <cell r="G3663">
            <v>96</v>
          </cell>
          <cell r="I3663">
            <v>96</v>
          </cell>
          <cell r="J3663">
            <v>18</v>
          </cell>
          <cell r="K3663">
            <v>86.4</v>
          </cell>
          <cell r="L3663">
            <v>-2.4</v>
          </cell>
          <cell r="M3663">
            <v>84</v>
          </cell>
          <cell r="N3663">
            <v>2</v>
          </cell>
          <cell r="O3663">
            <v>9.6</v>
          </cell>
          <cell r="P3663">
            <v>2.4</v>
          </cell>
          <cell r="Q3663">
            <v>12</v>
          </cell>
        </row>
        <row r="3664">
          <cell r="A3664" t="str">
            <v>ZC080</v>
          </cell>
          <cell r="B3664" t="str">
            <v>轴承</v>
          </cell>
          <cell r="C3664" t="str">
            <v>8105</v>
          </cell>
          <cell r="D3664" t="str">
            <v>套</v>
          </cell>
          <cell r="E3664">
            <v>4</v>
          </cell>
          <cell r="F3664">
            <v>14</v>
          </cell>
          <cell r="G3664">
            <v>148.4</v>
          </cell>
          <cell r="I3664">
            <v>148.4</v>
          </cell>
          <cell r="J3664">
            <v>12</v>
          </cell>
          <cell r="K3664">
            <v>127.2</v>
          </cell>
          <cell r="L3664">
            <v>-47.3</v>
          </cell>
          <cell r="M3664">
            <v>79.900000000000006</v>
          </cell>
          <cell r="N3664">
            <v>6</v>
          </cell>
          <cell r="O3664">
            <v>63.6</v>
          </cell>
          <cell r="P3664">
            <v>24.33</v>
          </cell>
          <cell r="Q3664">
            <v>87.93</v>
          </cell>
        </row>
        <row r="3665">
          <cell r="A3665" t="str">
            <v>ZC085</v>
          </cell>
          <cell r="B3665" t="str">
            <v>轴承</v>
          </cell>
          <cell r="C3665" t="str">
            <v>8111</v>
          </cell>
          <cell r="D3665" t="str">
            <v>套</v>
          </cell>
          <cell r="E3665">
            <v>3</v>
          </cell>
          <cell r="F3665">
            <v>5</v>
          </cell>
          <cell r="G3665">
            <v>42.01</v>
          </cell>
          <cell r="H3665">
            <v>-0.01</v>
          </cell>
          <cell r="I3665">
            <v>42</v>
          </cell>
          <cell r="J3665">
            <v>7</v>
          </cell>
          <cell r="K3665">
            <v>58.8</v>
          </cell>
          <cell r="L3665">
            <v>-0.08</v>
          </cell>
          <cell r="M3665">
            <v>58.72</v>
          </cell>
          <cell r="N3665">
            <v>1</v>
          </cell>
          <cell r="O3665">
            <v>8.4499999999999993</v>
          </cell>
          <cell r="P3665">
            <v>-0.01</v>
          </cell>
          <cell r="Q3665">
            <v>8.44</v>
          </cell>
        </row>
        <row r="3666">
          <cell r="A3666" t="str">
            <v>ZC090</v>
          </cell>
          <cell r="B3666" t="str">
            <v>轴承</v>
          </cell>
          <cell r="C3666" t="str">
            <v>8204</v>
          </cell>
          <cell r="D3666" t="str">
            <v>套</v>
          </cell>
          <cell r="E3666">
            <v>2</v>
          </cell>
          <cell r="F3666">
            <v>5</v>
          </cell>
          <cell r="G3666">
            <v>35.04</v>
          </cell>
          <cell r="I3666">
            <v>35.04</v>
          </cell>
          <cell r="J3666">
            <v>6</v>
          </cell>
          <cell r="K3666">
            <v>42.06</v>
          </cell>
          <cell r="L3666">
            <v>-3.62</v>
          </cell>
          <cell r="M3666">
            <v>38.44</v>
          </cell>
          <cell r="N3666">
            <v>1</v>
          </cell>
          <cell r="O3666">
            <v>6.97</v>
          </cell>
          <cell r="P3666">
            <v>0.01</v>
          </cell>
          <cell r="Q3666">
            <v>6.98</v>
          </cell>
        </row>
        <row r="3667">
          <cell r="A3667" t="str">
            <v>ZC091</v>
          </cell>
          <cell r="B3667" t="str">
            <v>轴承</v>
          </cell>
          <cell r="C3667" t="str">
            <v>8205</v>
          </cell>
          <cell r="D3667" t="str">
            <v>套</v>
          </cell>
          <cell r="E3667">
            <v>5</v>
          </cell>
          <cell r="F3667">
            <v>25</v>
          </cell>
          <cell r="G3667">
            <v>187.5</v>
          </cell>
          <cell r="I3667">
            <v>187.5</v>
          </cell>
          <cell r="J3667">
            <v>24</v>
          </cell>
          <cell r="K3667">
            <v>180</v>
          </cell>
          <cell r="L3667">
            <v>-1.48</v>
          </cell>
          <cell r="M3667">
            <v>178.52</v>
          </cell>
          <cell r="N3667">
            <v>6</v>
          </cell>
          <cell r="O3667">
            <v>45</v>
          </cell>
          <cell r="P3667">
            <v>0.03</v>
          </cell>
          <cell r="Q3667">
            <v>45.03</v>
          </cell>
        </row>
        <row r="3668">
          <cell r="A3668" t="str">
            <v>ZC092</v>
          </cell>
          <cell r="B3668" t="str">
            <v>轴承</v>
          </cell>
          <cell r="C3668" t="str">
            <v>8206</v>
          </cell>
          <cell r="D3668" t="str">
            <v>套</v>
          </cell>
          <cell r="F3668">
            <v>10</v>
          </cell>
          <cell r="G3668">
            <v>80</v>
          </cell>
          <cell r="I3668">
            <v>80</v>
          </cell>
          <cell r="J3668">
            <v>9</v>
          </cell>
          <cell r="K3668">
            <v>72</v>
          </cell>
          <cell r="L3668">
            <v>-0.36</v>
          </cell>
          <cell r="M3668">
            <v>71.64</v>
          </cell>
          <cell r="N3668">
            <v>1</v>
          </cell>
          <cell r="O3668">
            <v>8</v>
          </cell>
          <cell r="P3668">
            <v>0.36</v>
          </cell>
          <cell r="Q3668">
            <v>8.36</v>
          </cell>
        </row>
        <row r="3669">
          <cell r="A3669" t="str">
            <v>ZC093</v>
          </cell>
          <cell r="B3669" t="str">
            <v>轴承</v>
          </cell>
          <cell r="C3669" t="str">
            <v>8207</v>
          </cell>
          <cell r="D3669" t="str">
            <v>套</v>
          </cell>
          <cell r="E3669">
            <v>4</v>
          </cell>
          <cell r="F3669">
            <v>22</v>
          </cell>
          <cell r="G3669">
            <v>352</v>
          </cell>
          <cell r="I3669">
            <v>352</v>
          </cell>
          <cell r="J3669">
            <v>21</v>
          </cell>
          <cell r="K3669">
            <v>336</v>
          </cell>
          <cell r="L3669">
            <v>-66.98</v>
          </cell>
          <cell r="M3669">
            <v>269.02</v>
          </cell>
          <cell r="N3669">
            <v>5</v>
          </cell>
          <cell r="O3669">
            <v>80</v>
          </cell>
          <cell r="P3669">
            <v>56.1</v>
          </cell>
          <cell r="Q3669">
            <v>136.1</v>
          </cell>
        </row>
        <row r="3670">
          <cell r="A3670" t="str">
            <v>ZC095</v>
          </cell>
          <cell r="B3670" t="str">
            <v>轴承</v>
          </cell>
          <cell r="C3670" t="str">
            <v>8210</v>
          </cell>
          <cell r="D3670" t="str">
            <v>套</v>
          </cell>
          <cell r="E3670">
            <v>2</v>
          </cell>
          <cell r="J3670">
            <v>2</v>
          </cell>
          <cell r="K3670">
            <v>33.340000000000003</v>
          </cell>
          <cell r="L3670">
            <v>3.48</v>
          </cell>
          <cell r="M3670">
            <v>36.82</v>
          </cell>
        </row>
        <row r="3671">
          <cell r="A3671" t="str">
            <v>ZC098</v>
          </cell>
          <cell r="B3671" t="str">
            <v>轴承</v>
          </cell>
          <cell r="C3671" t="str">
            <v>8215</v>
          </cell>
          <cell r="D3671" t="str">
            <v>套</v>
          </cell>
          <cell r="E3671">
            <v>1</v>
          </cell>
          <cell r="F3671">
            <v>1</v>
          </cell>
          <cell r="G3671">
            <v>15</v>
          </cell>
          <cell r="I3671">
            <v>15</v>
          </cell>
          <cell r="J3671">
            <v>1</v>
          </cell>
          <cell r="K3671">
            <v>15</v>
          </cell>
          <cell r="L3671">
            <v>3.4</v>
          </cell>
          <cell r="M3671">
            <v>18.399999999999999</v>
          </cell>
          <cell r="N3671">
            <v>1</v>
          </cell>
          <cell r="O3671">
            <v>15</v>
          </cell>
          <cell r="P3671">
            <v>3.4</v>
          </cell>
          <cell r="Q3671">
            <v>18.399999999999999</v>
          </cell>
        </row>
        <row r="3672">
          <cell r="A3672" t="str">
            <v>ZC105</v>
          </cell>
          <cell r="B3672" t="str">
            <v>轴承</v>
          </cell>
          <cell r="C3672" t="str">
            <v>5112</v>
          </cell>
          <cell r="D3672" t="str">
            <v>套</v>
          </cell>
          <cell r="E3672">
            <v>1</v>
          </cell>
          <cell r="J3672">
            <v>1</v>
          </cell>
          <cell r="K3672">
            <v>10</v>
          </cell>
          <cell r="L3672">
            <v>-0.13</v>
          </cell>
          <cell r="M3672">
            <v>9.8699999999999992</v>
          </cell>
        </row>
        <row r="3673">
          <cell r="A3673" t="str">
            <v>ZC106</v>
          </cell>
          <cell r="B3673" t="str">
            <v>轴承</v>
          </cell>
          <cell r="C3673" t="str">
            <v>46218</v>
          </cell>
          <cell r="D3673" t="str">
            <v>套</v>
          </cell>
          <cell r="E3673">
            <v>19</v>
          </cell>
          <cell r="J3673">
            <v>19</v>
          </cell>
          <cell r="K3673">
            <v>2052.64</v>
          </cell>
          <cell r="L3673">
            <v>-164.81</v>
          </cell>
          <cell r="M3673">
            <v>1887.83</v>
          </cell>
        </row>
        <row r="3674">
          <cell r="A3674" t="str">
            <v>ZC107</v>
          </cell>
          <cell r="B3674" t="str">
            <v>轴承</v>
          </cell>
          <cell r="C3674" t="str">
            <v>3003132</v>
          </cell>
          <cell r="D3674" t="str">
            <v>套</v>
          </cell>
          <cell r="E3674">
            <v>4</v>
          </cell>
          <cell r="F3674">
            <v>37</v>
          </cell>
          <cell r="G3674">
            <v>21425.19</v>
          </cell>
          <cell r="H3674">
            <v>0.03</v>
          </cell>
          <cell r="I3674">
            <v>21425.22</v>
          </cell>
          <cell r="J3674">
            <v>20</v>
          </cell>
          <cell r="K3674">
            <v>11581.2</v>
          </cell>
          <cell r="L3674">
            <v>-1214.97</v>
          </cell>
          <cell r="M3674">
            <v>10366.23</v>
          </cell>
          <cell r="N3674">
            <v>21</v>
          </cell>
          <cell r="O3674">
            <v>12160.21</v>
          </cell>
          <cell r="P3674">
            <v>813.14</v>
          </cell>
          <cell r="Q3674">
            <v>12973.35</v>
          </cell>
        </row>
        <row r="3675">
          <cell r="A3675" t="str">
            <v>ZC112</v>
          </cell>
          <cell r="B3675" t="str">
            <v>轴承</v>
          </cell>
          <cell r="C3675" t="str">
            <v>46206</v>
          </cell>
          <cell r="D3675" t="str">
            <v>套</v>
          </cell>
          <cell r="F3675">
            <v>6</v>
          </cell>
          <cell r="G3675">
            <v>246.21</v>
          </cell>
          <cell r="H3675">
            <v>0.03</v>
          </cell>
          <cell r="I3675">
            <v>246.24</v>
          </cell>
          <cell r="J3675">
            <v>6</v>
          </cell>
          <cell r="K3675">
            <v>246.21</v>
          </cell>
          <cell r="L3675">
            <v>0.03</v>
          </cell>
          <cell r="M3675">
            <v>246.24</v>
          </cell>
        </row>
        <row r="3676">
          <cell r="A3676" t="str">
            <v>ZC122</v>
          </cell>
          <cell r="B3676" t="str">
            <v>轴承</v>
          </cell>
          <cell r="C3676" t="str">
            <v>7517</v>
          </cell>
          <cell r="D3676" t="str">
            <v>套</v>
          </cell>
          <cell r="E3676">
            <v>5</v>
          </cell>
          <cell r="F3676">
            <v>10</v>
          </cell>
          <cell r="G3676">
            <v>782.05</v>
          </cell>
          <cell r="H3676">
            <v>0.05</v>
          </cell>
          <cell r="I3676">
            <v>782.1</v>
          </cell>
          <cell r="J3676">
            <v>8</v>
          </cell>
          <cell r="K3676">
            <v>625.64</v>
          </cell>
          <cell r="L3676">
            <v>-50.83</v>
          </cell>
          <cell r="M3676">
            <v>574.80999999999995</v>
          </cell>
          <cell r="N3676">
            <v>7</v>
          </cell>
          <cell r="O3676">
            <v>547.44000000000005</v>
          </cell>
          <cell r="P3676">
            <v>-2.99</v>
          </cell>
          <cell r="Q3676">
            <v>544.45000000000005</v>
          </cell>
        </row>
        <row r="3677">
          <cell r="A3677" t="str">
            <v>ZC123</v>
          </cell>
          <cell r="B3677" t="str">
            <v>轴承</v>
          </cell>
          <cell r="C3677" t="str">
            <v>2007120</v>
          </cell>
          <cell r="D3677" t="str">
            <v>套</v>
          </cell>
          <cell r="E3677">
            <v>4</v>
          </cell>
          <cell r="F3677">
            <v>8</v>
          </cell>
          <cell r="G3677">
            <v>905.29</v>
          </cell>
          <cell r="H3677">
            <v>-0.01</v>
          </cell>
          <cell r="I3677">
            <v>905.28</v>
          </cell>
          <cell r="J3677">
            <v>10</v>
          </cell>
          <cell r="K3677">
            <v>1131.6099999999999</v>
          </cell>
          <cell r="L3677">
            <v>-155.9</v>
          </cell>
          <cell r="M3677">
            <v>975.71</v>
          </cell>
          <cell r="N3677">
            <v>2</v>
          </cell>
          <cell r="O3677">
            <v>226.33</v>
          </cell>
          <cell r="P3677">
            <v>61.72</v>
          </cell>
          <cell r="Q3677">
            <v>288.05</v>
          </cell>
        </row>
        <row r="3678">
          <cell r="A3678" t="str">
            <v>ZC130</v>
          </cell>
          <cell r="B3678" t="str">
            <v>轴承</v>
          </cell>
          <cell r="C3678" t="str">
            <v>36218</v>
          </cell>
          <cell r="D3678" t="str">
            <v>套</v>
          </cell>
          <cell r="E3678">
            <v>1</v>
          </cell>
          <cell r="J3678">
            <v>1</v>
          </cell>
          <cell r="K3678">
            <v>108.04</v>
          </cell>
          <cell r="L3678">
            <v>-2.4300000000000002</v>
          </cell>
          <cell r="M3678">
            <v>105.61</v>
          </cell>
        </row>
        <row r="3679">
          <cell r="A3679" t="str">
            <v>ZC132</v>
          </cell>
          <cell r="B3679" t="str">
            <v>轴承</v>
          </cell>
          <cell r="C3679" t="str">
            <v>3519</v>
          </cell>
          <cell r="D3679" t="str">
            <v>套</v>
          </cell>
          <cell r="E3679">
            <v>11</v>
          </cell>
          <cell r="F3679">
            <v>18</v>
          </cell>
          <cell r="G3679">
            <v>3367.8</v>
          </cell>
          <cell r="I3679">
            <v>3367.8</v>
          </cell>
          <cell r="J3679">
            <v>17</v>
          </cell>
          <cell r="K3679">
            <v>3180.7</v>
          </cell>
          <cell r="L3679">
            <v>-44.72</v>
          </cell>
          <cell r="M3679">
            <v>3135.98</v>
          </cell>
          <cell r="N3679">
            <v>12</v>
          </cell>
          <cell r="O3679">
            <v>2245.1999999999998</v>
          </cell>
          <cell r="P3679">
            <v>17.559999999999999</v>
          </cell>
          <cell r="Q3679">
            <v>2262.7600000000002</v>
          </cell>
        </row>
        <row r="3680">
          <cell r="A3680" t="str">
            <v>ZC133</v>
          </cell>
          <cell r="B3680" t="str">
            <v>轴承</v>
          </cell>
          <cell r="C3680" t="str">
            <v>53512</v>
          </cell>
          <cell r="D3680" t="str">
            <v>套</v>
          </cell>
          <cell r="E3680">
            <v>4</v>
          </cell>
          <cell r="J3680">
            <v>4</v>
          </cell>
          <cell r="K3680">
            <v>340</v>
          </cell>
          <cell r="L3680">
            <v>-4.49</v>
          </cell>
          <cell r="M3680">
            <v>335.51</v>
          </cell>
        </row>
        <row r="3681">
          <cell r="A3681" t="str">
            <v>ZC137</v>
          </cell>
          <cell r="B3681" t="str">
            <v>轴承</v>
          </cell>
          <cell r="C3681" t="str">
            <v>8113</v>
          </cell>
          <cell r="D3681" t="str">
            <v>套</v>
          </cell>
          <cell r="F3681">
            <v>4</v>
          </cell>
          <cell r="G3681">
            <v>48</v>
          </cell>
          <cell r="I3681">
            <v>48</v>
          </cell>
          <cell r="J3681">
            <v>3</v>
          </cell>
          <cell r="K3681">
            <v>36</v>
          </cell>
          <cell r="M3681">
            <v>36</v>
          </cell>
          <cell r="N3681">
            <v>1</v>
          </cell>
          <cell r="O3681">
            <v>12</v>
          </cell>
          <cell r="Q3681">
            <v>12</v>
          </cell>
        </row>
        <row r="3682">
          <cell r="A3682" t="str">
            <v>ZC138</v>
          </cell>
          <cell r="B3682" t="str">
            <v>轴承</v>
          </cell>
          <cell r="C3682" t="str">
            <v>8112</v>
          </cell>
          <cell r="D3682" t="str">
            <v>套</v>
          </cell>
          <cell r="E3682">
            <v>9</v>
          </cell>
          <cell r="F3682">
            <v>7</v>
          </cell>
          <cell r="G3682">
            <v>70</v>
          </cell>
          <cell r="I3682">
            <v>70</v>
          </cell>
          <cell r="J3682">
            <v>16</v>
          </cell>
          <cell r="K3682">
            <v>160</v>
          </cell>
          <cell r="M3682">
            <v>160</v>
          </cell>
        </row>
        <row r="3683">
          <cell r="A3683" t="str">
            <v>ZC139</v>
          </cell>
          <cell r="B3683" t="str">
            <v>轴承</v>
          </cell>
          <cell r="C3683" t="str">
            <v>211</v>
          </cell>
          <cell r="D3683" t="str">
            <v>套</v>
          </cell>
          <cell r="F3683">
            <v>3</v>
          </cell>
          <cell r="G3683">
            <v>45</v>
          </cell>
          <cell r="I3683">
            <v>45</v>
          </cell>
          <cell r="J3683">
            <v>2</v>
          </cell>
          <cell r="K3683">
            <v>30</v>
          </cell>
          <cell r="M3683">
            <v>30</v>
          </cell>
          <cell r="N3683">
            <v>1</v>
          </cell>
          <cell r="O3683">
            <v>15</v>
          </cell>
          <cell r="Q3683">
            <v>15</v>
          </cell>
        </row>
        <row r="3684">
          <cell r="A3684" t="str">
            <v>ZC141</v>
          </cell>
          <cell r="B3684" t="str">
            <v>轴承</v>
          </cell>
          <cell r="C3684" t="str">
            <v>1616</v>
          </cell>
          <cell r="D3684" t="str">
            <v>套</v>
          </cell>
          <cell r="F3684">
            <v>4</v>
          </cell>
          <cell r="G3684">
            <v>610.88</v>
          </cell>
          <cell r="I3684">
            <v>610.88</v>
          </cell>
          <cell r="J3684">
            <v>4</v>
          </cell>
          <cell r="K3684">
            <v>610.88</v>
          </cell>
          <cell r="M3684">
            <v>610.88</v>
          </cell>
        </row>
        <row r="3685">
          <cell r="A3685" t="str">
            <v>ZC143</v>
          </cell>
          <cell r="B3685" t="str">
            <v>轴承</v>
          </cell>
          <cell r="C3685" t="str">
            <v>7314</v>
          </cell>
          <cell r="D3685" t="str">
            <v>套</v>
          </cell>
          <cell r="F3685">
            <v>18</v>
          </cell>
          <cell r="G3685">
            <v>946.08</v>
          </cell>
          <cell r="I3685">
            <v>946.08</v>
          </cell>
          <cell r="J3685">
            <v>18</v>
          </cell>
          <cell r="K3685">
            <v>946.08</v>
          </cell>
          <cell r="M3685">
            <v>946.08</v>
          </cell>
        </row>
        <row r="3686">
          <cell r="A3686" t="str">
            <v>ZC144</v>
          </cell>
          <cell r="B3686" t="str">
            <v>轴承</v>
          </cell>
          <cell r="C3686" t="str">
            <v>7315</v>
          </cell>
          <cell r="D3686" t="str">
            <v>套</v>
          </cell>
          <cell r="F3686">
            <v>6</v>
          </cell>
          <cell r="G3686">
            <v>365.28</v>
          </cell>
          <cell r="I3686">
            <v>365.28</v>
          </cell>
          <cell r="J3686">
            <v>6</v>
          </cell>
          <cell r="K3686">
            <v>365.28</v>
          </cell>
          <cell r="M3686">
            <v>365.28</v>
          </cell>
        </row>
        <row r="3687">
          <cell r="A3687" t="str">
            <v>ZC148</v>
          </cell>
          <cell r="B3687" t="str">
            <v>轴承</v>
          </cell>
          <cell r="C3687" t="str">
            <v>314</v>
          </cell>
          <cell r="D3687" t="str">
            <v>套</v>
          </cell>
          <cell r="F3687">
            <v>3</v>
          </cell>
          <cell r="G3687">
            <v>165.69</v>
          </cell>
          <cell r="I3687">
            <v>165.69</v>
          </cell>
          <cell r="J3687">
            <v>3</v>
          </cell>
          <cell r="K3687">
            <v>165.69</v>
          </cell>
          <cell r="L3687">
            <v>-8.2200000000000006</v>
          </cell>
          <cell r="M3687">
            <v>157.47</v>
          </cell>
          <cell r="P3687">
            <v>8.2200000000000006</v>
          </cell>
          <cell r="Q3687">
            <v>8.2200000000000006</v>
          </cell>
        </row>
        <row r="3688">
          <cell r="A3688" t="str">
            <v>ZC149</v>
          </cell>
          <cell r="B3688" t="str">
            <v>轴承</v>
          </cell>
          <cell r="C3688" t="str">
            <v>7507</v>
          </cell>
          <cell r="D3688" t="str">
            <v>套</v>
          </cell>
          <cell r="F3688">
            <v>13</v>
          </cell>
          <cell r="G3688">
            <v>252.2</v>
          </cell>
          <cell r="I3688">
            <v>252.2</v>
          </cell>
          <cell r="J3688">
            <v>10</v>
          </cell>
          <cell r="K3688">
            <v>194</v>
          </cell>
          <cell r="L3688">
            <v>-12.42</v>
          </cell>
          <cell r="M3688">
            <v>181.58</v>
          </cell>
          <cell r="N3688">
            <v>3</v>
          </cell>
          <cell r="O3688">
            <v>58.2</v>
          </cell>
          <cell r="P3688">
            <v>12.42</v>
          </cell>
          <cell r="Q3688">
            <v>70.62</v>
          </cell>
        </row>
        <row r="3689">
          <cell r="A3689" t="str">
            <v>ZC150</v>
          </cell>
          <cell r="B3689" t="str">
            <v>轴承</v>
          </cell>
          <cell r="C3689" t="str">
            <v>1307</v>
          </cell>
          <cell r="D3689" t="str">
            <v>套</v>
          </cell>
          <cell r="E3689">
            <v>3</v>
          </cell>
          <cell r="F3689">
            <v>4</v>
          </cell>
          <cell r="G3689">
            <v>88.4</v>
          </cell>
          <cell r="I3689">
            <v>88.4</v>
          </cell>
          <cell r="J3689">
            <v>7</v>
          </cell>
          <cell r="K3689">
            <v>154.69999999999999</v>
          </cell>
          <cell r="L3689">
            <v>-8.84</v>
          </cell>
          <cell r="M3689">
            <v>145.86000000000001</v>
          </cell>
        </row>
        <row r="3690">
          <cell r="A3690" t="str">
            <v>ZC152</v>
          </cell>
          <cell r="B3690" t="str">
            <v>轴承</v>
          </cell>
          <cell r="C3690" t="str">
            <v>7512</v>
          </cell>
          <cell r="D3690" t="str">
            <v>套</v>
          </cell>
          <cell r="F3690">
            <v>11</v>
          </cell>
          <cell r="G3690">
            <v>407</v>
          </cell>
          <cell r="I3690">
            <v>407</v>
          </cell>
          <cell r="J3690">
            <v>10</v>
          </cell>
          <cell r="K3690">
            <v>370</v>
          </cell>
          <cell r="L3690">
            <v>-4.2300000000000004</v>
          </cell>
          <cell r="M3690">
            <v>365.77</v>
          </cell>
          <cell r="N3690">
            <v>1</v>
          </cell>
          <cell r="O3690">
            <v>37</v>
          </cell>
          <cell r="P3690">
            <v>4.2300000000000004</v>
          </cell>
          <cell r="Q3690">
            <v>41.23</v>
          </cell>
        </row>
        <row r="3691">
          <cell r="A3691" t="str">
            <v>ZC153</v>
          </cell>
          <cell r="B3691" t="str">
            <v>轴承</v>
          </cell>
          <cell r="C3691" t="str">
            <v>7307</v>
          </cell>
          <cell r="D3691" t="str">
            <v>套</v>
          </cell>
          <cell r="E3691">
            <v>2</v>
          </cell>
          <cell r="J3691">
            <v>2</v>
          </cell>
          <cell r="K3691">
            <v>40</v>
          </cell>
          <cell r="L3691">
            <v>-2.4</v>
          </cell>
          <cell r="M3691">
            <v>37.6</v>
          </cell>
        </row>
        <row r="3692">
          <cell r="A3692" t="str">
            <v>ZC159</v>
          </cell>
          <cell r="B3692" t="str">
            <v>轴承</v>
          </cell>
          <cell r="C3692" t="str">
            <v>224</v>
          </cell>
          <cell r="D3692" t="str">
            <v>套</v>
          </cell>
          <cell r="E3692">
            <v>1</v>
          </cell>
          <cell r="F3692">
            <v>30</v>
          </cell>
          <cell r="G3692">
            <v>3870</v>
          </cell>
          <cell r="I3692">
            <v>3870</v>
          </cell>
          <cell r="J3692">
            <v>11</v>
          </cell>
          <cell r="K3692">
            <v>1419</v>
          </cell>
          <cell r="L3692">
            <v>-92.24</v>
          </cell>
          <cell r="M3692">
            <v>1326.76</v>
          </cell>
          <cell r="N3692">
            <v>20</v>
          </cell>
          <cell r="O3692">
            <v>2580</v>
          </cell>
          <cell r="P3692">
            <v>92.85</v>
          </cell>
          <cell r="Q3692">
            <v>2672.85</v>
          </cell>
        </row>
        <row r="3693">
          <cell r="A3693" t="str">
            <v>ZC162</v>
          </cell>
          <cell r="B3693" t="str">
            <v>轴承</v>
          </cell>
          <cell r="C3693" t="str">
            <v>7613</v>
          </cell>
          <cell r="D3693" t="str">
            <v>套</v>
          </cell>
          <cell r="F3693">
            <v>2</v>
          </cell>
          <cell r="G3693">
            <v>176.6</v>
          </cell>
          <cell r="I3693">
            <v>176.6</v>
          </cell>
          <cell r="J3693">
            <v>1</v>
          </cell>
          <cell r="K3693">
            <v>88.3</v>
          </cell>
          <cell r="M3693">
            <v>88.3</v>
          </cell>
          <cell r="N3693">
            <v>1</v>
          </cell>
          <cell r="O3693">
            <v>88.3</v>
          </cell>
          <cell r="Q3693">
            <v>88.3</v>
          </cell>
        </row>
        <row r="3694">
          <cell r="A3694" t="str">
            <v>ZC166</v>
          </cell>
          <cell r="B3694" t="str">
            <v>轴承</v>
          </cell>
          <cell r="C3694" t="str">
            <v>408</v>
          </cell>
          <cell r="D3694" t="str">
            <v>套</v>
          </cell>
          <cell r="E3694">
            <v>1</v>
          </cell>
          <cell r="F3694">
            <v>5</v>
          </cell>
          <cell r="G3694">
            <v>170.95</v>
          </cell>
          <cell r="I3694">
            <v>170.95</v>
          </cell>
          <cell r="J3694">
            <v>1</v>
          </cell>
          <cell r="K3694">
            <v>34.19</v>
          </cell>
          <cell r="L3694">
            <v>-0.39</v>
          </cell>
          <cell r="M3694">
            <v>33.799999999999997</v>
          </cell>
          <cell r="N3694">
            <v>5</v>
          </cell>
          <cell r="O3694">
            <v>170.95</v>
          </cell>
          <cell r="P3694">
            <v>-1.97</v>
          </cell>
          <cell r="Q3694">
            <v>168.98</v>
          </cell>
        </row>
        <row r="3695">
          <cell r="A3695" t="str">
            <v>ZC169</v>
          </cell>
          <cell r="B3695" t="str">
            <v>轴承</v>
          </cell>
          <cell r="C3695" t="str">
            <v>8209</v>
          </cell>
          <cell r="D3695" t="str">
            <v>套</v>
          </cell>
          <cell r="F3695">
            <v>10</v>
          </cell>
          <cell r="G3695">
            <v>125.6</v>
          </cell>
          <cell r="I3695">
            <v>125.6</v>
          </cell>
          <cell r="J3695">
            <v>3</v>
          </cell>
          <cell r="K3695">
            <v>37.68</v>
          </cell>
          <cell r="M3695">
            <v>37.68</v>
          </cell>
          <cell r="N3695">
            <v>7</v>
          </cell>
          <cell r="O3695">
            <v>87.92</v>
          </cell>
          <cell r="Q3695">
            <v>87.92</v>
          </cell>
        </row>
        <row r="3696">
          <cell r="A3696" t="str">
            <v>ZC173</v>
          </cell>
          <cell r="B3696" t="str">
            <v>轴承</v>
          </cell>
          <cell r="C3696" t="str">
            <v>7207{36207}</v>
          </cell>
          <cell r="D3696" t="str">
            <v>套</v>
          </cell>
          <cell r="E3696">
            <v>100</v>
          </cell>
          <cell r="F3696">
            <v>44</v>
          </cell>
          <cell r="G3696">
            <v>660</v>
          </cell>
          <cell r="I3696">
            <v>660</v>
          </cell>
          <cell r="J3696">
            <v>134</v>
          </cell>
          <cell r="K3696">
            <v>2010</v>
          </cell>
          <cell r="L3696">
            <v>687.71</v>
          </cell>
          <cell r="M3696">
            <v>2697.71</v>
          </cell>
          <cell r="N3696">
            <v>10</v>
          </cell>
          <cell r="O3696">
            <v>150</v>
          </cell>
          <cell r="P3696">
            <v>28.85</v>
          </cell>
          <cell r="Q3696">
            <v>178.85</v>
          </cell>
        </row>
        <row r="3697">
          <cell r="A3697" t="str">
            <v>ZC175</v>
          </cell>
          <cell r="B3697" t="str">
            <v>轴承</v>
          </cell>
          <cell r="C3697" t="str">
            <v>46228</v>
          </cell>
          <cell r="D3697" t="str">
            <v>套</v>
          </cell>
          <cell r="F3697">
            <v>24</v>
          </cell>
          <cell r="G3697">
            <v>8567.0400000000009</v>
          </cell>
          <cell r="H3697">
            <v>-995.78</v>
          </cell>
          <cell r="I3697">
            <v>7571.26</v>
          </cell>
          <cell r="J3697">
            <v>20</v>
          </cell>
          <cell r="K3697">
            <v>7139.2</v>
          </cell>
          <cell r="L3697">
            <v>-213.38</v>
          </cell>
          <cell r="M3697">
            <v>6925.82</v>
          </cell>
          <cell r="N3697">
            <v>4</v>
          </cell>
          <cell r="O3697">
            <v>1427.84</v>
          </cell>
          <cell r="P3697">
            <v>-782.4</v>
          </cell>
          <cell r="Q3697">
            <v>645.44000000000005</v>
          </cell>
        </row>
        <row r="3698">
          <cell r="A3698" t="str">
            <v>ZC178</v>
          </cell>
          <cell r="B3698" t="str">
            <v>轴承</v>
          </cell>
          <cell r="C3698" t="str">
            <v>108</v>
          </cell>
          <cell r="D3698" t="str">
            <v>套</v>
          </cell>
          <cell r="E3698">
            <v>1</v>
          </cell>
          <cell r="F3698">
            <v>4</v>
          </cell>
          <cell r="G3698">
            <v>80</v>
          </cell>
          <cell r="I3698">
            <v>80</v>
          </cell>
          <cell r="J3698">
            <v>3</v>
          </cell>
          <cell r="K3698">
            <v>60</v>
          </cell>
          <cell r="L3698">
            <v>-16.71</v>
          </cell>
          <cell r="M3698">
            <v>43.29</v>
          </cell>
          <cell r="N3698">
            <v>2</v>
          </cell>
          <cell r="O3698">
            <v>40</v>
          </cell>
          <cell r="P3698">
            <v>9.65</v>
          </cell>
          <cell r="Q3698">
            <v>49.65</v>
          </cell>
        </row>
        <row r="3699">
          <cell r="A3699" t="str">
            <v>ZC179</v>
          </cell>
          <cell r="B3699" t="str">
            <v>轴承</v>
          </cell>
          <cell r="C3699" t="str">
            <v>1315</v>
          </cell>
          <cell r="D3699" t="str">
            <v>套</v>
          </cell>
          <cell r="E3699">
            <v>3</v>
          </cell>
          <cell r="F3699">
            <v>4</v>
          </cell>
          <cell r="G3699">
            <v>486.48</v>
          </cell>
          <cell r="I3699">
            <v>486.48</v>
          </cell>
          <cell r="J3699">
            <v>4</v>
          </cell>
          <cell r="K3699">
            <v>486.48</v>
          </cell>
          <cell r="L3699">
            <v>-28.49</v>
          </cell>
          <cell r="M3699">
            <v>457.99</v>
          </cell>
          <cell r="N3699">
            <v>3</v>
          </cell>
          <cell r="O3699">
            <v>364.86</v>
          </cell>
          <cell r="P3699">
            <v>-21.37</v>
          </cell>
          <cell r="Q3699">
            <v>343.49</v>
          </cell>
        </row>
        <row r="3700">
          <cell r="A3700" t="str">
            <v>ZC180</v>
          </cell>
          <cell r="B3700" t="str">
            <v>轴承</v>
          </cell>
          <cell r="C3700" t="str">
            <v>219</v>
          </cell>
          <cell r="D3700" t="str">
            <v>套</v>
          </cell>
          <cell r="F3700">
            <v>5</v>
          </cell>
          <cell r="G3700">
            <v>241.9</v>
          </cell>
          <cell r="I3700">
            <v>241.9</v>
          </cell>
          <cell r="J3700">
            <v>5</v>
          </cell>
          <cell r="K3700">
            <v>241.9</v>
          </cell>
          <cell r="M3700">
            <v>241.9</v>
          </cell>
        </row>
        <row r="3701">
          <cell r="A3701" t="str">
            <v>ZC186</v>
          </cell>
          <cell r="B3701" t="str">
            <v>轴承</v>
          </cell>
          <cell r="C3701" t="str">
            <v>50206</v>
          </cell>
          <cell r="D3701" t="str">
            <v>只</v>
          </cell>
          <cell r="F3701">
            <v>5</v>
          </cell>
          <cell r="G3701">
            <v>72.650000000000006</v>
          </cell>
          <cell r="I3701">
            <v>72.650000000000006</v>
          </cell>
          <cell r="J3701">
            <v>3</v>
          </cell>
          <cell r="K3701">
            <v>43.59</v>
          </cell>
          <cell r="M3701">
            <v>43.59</v>
          </cell>
          <cell r="N3701">
            <v>2</v>
          </cell>
          <cell r="O3701">
            <v>29.06</v>
          </cell>
          <cell r="Q3701">
            <v>29.06</v>
          </cell>
        </row>
        <row r="3702">
          <cell r="A3702" t="str">
            <v>ZC189</v>
          </cell>
          <cell r="B3702" t="str">
            <v>轴承</v>
          </cell>
          <cell r="C3702" t="str">
            <v>8103</v>
          </cell>
          <cell r="D3702" t="str">
            <v>只</v>
          </cell>
          <cell r="E3702">
            <v>3</v>
          </cell>
          <cell r="F3702">
            <v>10</v>
          </cell>
          <cell r="G3702">
            <v>48</v>
          </cell>
          <cell r="I3702">
            <v>48</v>
          </cell>
          <cell r="J3702">
            <v>3</v>
          </cell>
          <cell r="K3702">
            <v>14.4</v>
          </cell>
          <cell r="L3702">
            <v>-0.85</v>
          </cell>
          <cell r="M3702">
            <v>13.55</v>
          </cell>
          <cell r="N3702">
            <v>10</v>
          </cell>
          <cell r="O3702">
            <v>48</v>
          </cell>
          <cell r="P3702">
            <v>-1.07</v>
          </cell>
          <cell r="Q3702">
            <v>46.93</v>
          </cell>
        </row>
        <row r="3703">
          <cell r="A3703" t="str">
            <v>ZC191</v>
          </cell>
          <cell r="B3703" t="str">
            <v>轴承</v>
          </cell>
          <cell r="C3703" t="str">
            <v>32016</v>
          </cell>
          <cell r="D3703" t="str">
            <v>只</v>
          </cell>
          <cell r="E3703">
            <v>14</v>
          </cell>
          <cell r="F3703">
            <v>57</v>
          </cell>
          <cell r="G3703">
            <v>3014.16</v>
          </cell>
          <cell r="I3703">
            <v>3014.16</v>
          </cell>
          <cell r="J3703">
            <v>48</v>
          </cell>
          <cell r="K3703">
            <v>2538.2399999999998</v>
          </cell>
          <cell r="L3703">
            <v>-1.1399999999999999</v>
          </cell>
          <cell r="M3703">
            <v>2537.1</v>
          </cell>
          <cell r="N3703">
            <v>23</v>
          </cell>
          <cell r="O3703">
            <v>1216.24</v>
          </cell>
          <cell r="P3703">
            <v>34.85</v>
          </cell>
          <cell r="Q3703">
            <v>1251.0899999999999</v>
          </cell>
        </row>
        <row r="3704">
          <cell r="A3704" t="str">
            <v>ZC193</v>
          </cell>
          <cell r="B3704" t="str">
            <v>轴承</v>
          </cell>
          <cell r="C3704" t="str">
            <v>40941/20</v>
          </cell>
          <cell r="D3704" t="str">
            <v>只</v>
          </cell>
          <cell r="F3704">
            <v>14</v>
          </cell>
          <cell r="G3704">
            <v>280</v>
          </cell>
          <cell r="I3704">
            <v>280</v>
          </cell>
          <cell r="J3704">
            <v>5</v>
          </cell>
          <cell r="K3704">
            <v>100</v>
          </cell>
          <cell r="L3704">
            <v>1.54</v>
          </cell>
          <cell r="M3704">
            <v>101.54</v>
          </cell>
          <cell r="N3704">
            <v>9</v>
          </cell>
          <cell r="O3704">
            <v>180</v>
          </cell>
          <cell r="P3704">
            <v>-1.54</v>
          </cell>
          <cell r="Q3704">
            <v>178.46</v>
          </cell>
        </row>
        <row r="3705">
          <cell r="A3705" t="str">
            <v>ZC198</v>
          </cell>
          <cell r="B3705" t="str">
            <v>复合轴承</v>
          </cell>
          <cell r="C3705" t="str">
            <v>39*35*40</v>
          </cell>
          <cell r="D3705" t="str">
            <v>只</v>
          </cell>
          <cell r="E3705">
            <v>40</v>
          </cell>
          <cell r="F3705">
            <v>40</v>
          </cell>
          <cell r="G3705">
            <v>205.2</v>
          </cell>
          <cell r="I3705">
            <v>205.2</v>
          </cell>
          <cell r="J3705">
            <v>40</v>
          </cell>
          <cell r="K3705">
            <v>205.2</v>
          </cell>
          <cell r="L3705">
            <v>10.96</v>
          </cell>
          <cell r="M3705">
            <v>216.16</v>
          </cell>
          <cell r="N3705">
            <v>40</v>
          </cell>
          <cell r="O3705">
            <v>205.2</v>
          </cell>
          <cell r="P3705">
            <v>10.95</v>
          </cell>
          <cell r="Q3705">
            <v>216.15</v>
          </cell>
        </row>
        <row r="3706">
          <cell r="A3706" t="str">
            <v>ZC212</v>
          </cell>
          <cell r="B3706" t="str">
            <v>轴承</v>
          </cell>
          <cell r="C3706" t="str">
            <v>63005</v>
          </cell>
          <cell r="D3706" t="str">
            <v>只</v>
          </cell>
          <cell r="F3706">
            <v>4</v>
          </cell>
          <cell r="G3706">
            <v>290.60000000000002</v>
          </cell>
          <cell r="I3706">
            <v>290.60000000000002</v>
          </cell>
          <cell r="J3706">
            <v>1</v>
          </cell>
          <cell r="K3706">
            <v>72.650000000000006</v>
          </cell>
          <cell r="M3706">
            <v>72.650000000000006</v>
          </cell>
          <cell r="N3706">
            <v>3</v>
          </cell>
          <cell r="O3706">
            <v>217.95</v>
          </cell>
          <cell r="Q3706">
            <v>217.95</v>
          </cell>
        </row>
        <row r="3707">
          <cell r="A3707" t="str">
            <v>ZC213</v>
          </cell>
          <cell r="B3707" t="str">
            <v>轴承</v>
          </cell>
          <cell r="C3707" t="str">
            <v>304</v>
          </cell>
          <cell r="D3707" t="str">
            <v>套</v>
          </cell>
          <cell r="F3707">
            <v>10</v>
          </cell>
          <cell r="G3707">
            <v>56.4</v>
          </cell>
          <cell r="I3707">
            <v>56.4</v>
          </cell>
          <cell r="N3707">
            <v>10</v>
          </cell>
          <cell r="O3707">
            <v>56.4</v>
          </cell>
          <cell r="Q3707">
            <v>56.4</v>
          </cell>
        </row>
        <row r="3708">
          <cell r="A3708" t="str">
            <v>ZC223</v>
          </cell>
          <cell r="B3708" t="str">
            <v>轴承</v>
          </cell>
          <cell r="C3708" t="str">
            <v>112</v>
          </cell>
          <cell r="D3708" t="str">
            <v>套</v>
          </cell>
          <cell r="E3708">
            <v>1</v>
          </cell>
          <cell r="F3708">
            <v>6</v>
          </cell>
          <cell r="G3708">
            <v>116.64</v>
          </cell>
          <cell r="I3708">
            <v>116.64</v>
          </cell>
          <cell r="J3708">
            <v>4</v>
          </cell>
          <cell r="K3708">
            <v>77.760000000000005</v>
          </cell>
          <cell r="M3708">
            <v>77.760000000000005</v>
          </cell>
          <cell r="N3708">
            <v>3</v>
          </cell>
          <cell r="O3708">
            <v>58.32</v>
          </cell>
          <cell r="Q3708">
            <v>58.32</v>
          </cell>
        </row>
        <row r="3709">
          <cell r="A3709" t="str">
            <v>ZC224</v>
          </cell>
          <cell r="B3709" t="str">
            <v>轴承</v>
          </cell>
          <cell r="C3709" t="str">
            <v>7217</v>
          </cell>
          <cell r="D3709" t="str">
            <v>套</v>
          </cell>
          <cell r="F3709">
            <v>65</v>
          </cell>
          <cell r="G3709">
            <v>4893.2</v>
          </cell>
          <cell r="I3709">
            <v>4893.2</v>
          </cell>
          <cell r="J3709">
            <v>40</v>
          </cell>
          <cell r="K3709">
            <v>3011.2</v>
          </cell>
          <cell r="L3709">
            <v>29.03</v>
          </cell>
          <cell r="M3709">
            <v>3040.23</v>
          </cell>
          <cell r="N3709">
            <v>25</v>
          </cell>
          <cell r="O3709">
            <v>1882</v>
          </cell>
          <cell r="P3709">
            <v>-29.03</v>
          </cell>
          <cell r="Q3709">
            <v>1852.97</v>
          </cell>
        </row>
        <row r="3710">
          <cell r="A3710" t="str">
            <v>ZC225</v>
          </cell>
          <cell r="B3710" t="str">
            <v>轴承</v>
          </cell>
          <cell r="C3710" t="str">
            <v>7609</v>
          </cell>
          <cell r="D3710" t="str">
            <v>套</v>
          </cell>
          <cell r="E3710">
            <v>1</v>
          </cell>
          <cell r="J3710">
            <v>1</v>
          </cell>
          <cell r="K3710">
            <v>32.31</v>
          </cell>
          <cell r="M3710">
            <v>32.31</v>
          </cell>
        </row>
        <row r="3711">
          <cell r="A3711" t="str">
            <v>ZC226</v>
          </cell>
          <cell r="B3711" t="str">
            <v>轴承</v>
          </cell>
          <cell r="C3711" t="str">
            <v>2007119</v>
          </cell>
          <cell r="D3711" t="str">
            <v>套</v>
          </cell>
          <cell r="P3711">
            <v>23.47</v>
          </cell>
          <cell r="Q3711">
            <v>23.47</v>
          </cell>
        </row>
        <row r="3712">
          <cell r="A3712" t="str">
            <v>ZC235</v>
          </cell>
          <cell r="B3712" t="str">
            <v>轴承</v>
          </cell>
          <cell r="C3712" t="str">
            <v>80026</v>
          </cell>
          <cell r="D3712" t="str">
            <v>只</v>
          </cell>
          <cell r="E3712">
            <v>45</v>
          </cell>
          <cell r="F3712">
            <v>390</v>
          </cell>
          <cell r="G3712">
            <v>811.2</v>
          </cell>
          <cell r="I3712">
            <v>811.2</v>
          </cell>
          <cell r="J3712">
            <v>415</v>
          </cell>
          <cell r="K3712">
            <v>863.2</v>
          </cell>
          <cell r="M3712">
            <v>863.2</v>
          </cell>
          <cell r="N3712">
            <v>20</v>
          </cell>
          <cell r="O3712">
            <v>41.6</v>
          </cell>
          <cell r="Q3712">
            <v>41.6</v>
          </cell>
        </row>
        <row r="3713">
          <cell r="A3713" t="str">
            <v>ZC242</v>
          </cell>
          <cell r="B3713" t="str">
            <v>轴承</v>
          </cell>
          <cell r="C3713" t="str">
            <v>6219</v>
          </cell>
          <cell r="D3713" t="str">
            <v>只</v>
          </cell>
          <cell r="E3713">
            <v>2</v>
          </cell>
          <cell r="J3713">
            <v>2</v>
          </cell>
          <cell r="K3713">
            <v>111.32</v>
          </cell>
          <cell r="M3713">
            <v>111.32</v>
          </cell>
        </row>
        <row r="3714">
          <cell r="A3714" t="str">
            <v>ZC243</v>
          </cell>
          <cell r="B3714" t="str">
            <v>轴承</v>
          </cell>
          <cell r="C3714" t="str">
            <v>6028</v>
          </cell>
          <cell r="D3714" t="str">
            <v>套</v>
          </cell>
          <cell r="F3714">
            <v>14</v>
          </cell>
          <cell r="G3714">
            <v>2357.04</v>
          </cell>
          <cell r="I3714">
            <v>2357.04</v>
          </cell>
          <cell r="J3714">
            <v>6</v>
          </cell>
          <cell r="K3714">
            <v>1010.16</v>
          </cell>
          <cell r="L3714">
            <v>0.85</v>
          </cell>
          <cell r="M3714">
            <v>1011.01</v>
          </cell>
          <cell r="N3714">
            <v>8</v>
          </cell>
          <cell r="O3714">
            <v>1346.88</v>
          </cell>
          <cell r="P3714">
            <v>-0.85</v>
          </cell>
          <cell r="Q3714">
            <v>1346.03</v>
          </cell>
        </row>
        <row r="3715">
          <cell r="A3715" t="str">
            <v>ZC258</v>
          </cell>
          <cell r="B3715" t="str">
            <v>轴承</v>
          </cell>
          <cell r="C3715" t="str">
            <v>C109</v>
          </cell>
          <cell r="D3715" t="str">
            <v>套</v>
          </cell>
          <cell r="P3715">
            <v>-0.02</v>
          </cell>
          <cell r="Q3715">
            <v>-0.02</v>
          </cell>
        </row>
        <row r="3716">
          <cell r="A3716" t="str">
            <v>ZC260</v>
          </cell>
          <cell r="B3716" t="str">
            <v>轴承</v>
          </cell>
          <cell r="C3716" t="str">
            <v>144</v>
          </cell>
          <cell r="D3716" t="str">
            <v>套</v>
          </cell>
          <cell r="F3716">
            <v>6</v>
          </cell>
          <cell r="G3716">
            <v>2141.7600000000002</v>
          </cell>
          <cell r="I3716">
            <v>2141.7600000000002</v>
          </cell>
          <cell r="J3716">
            <v>2</v>
          </cell>
          <cell r="K3716">
            <v>713.92</v>
          </cell>
          <cell r="M3716">
            <v>713.92</v>
          </cell>
          <cell r="N3716">
            <v>4</v>
          </cell>
          <cell r="O3716">
            <v>1427.84</v>
          </cell>
          <cell r="Q3716">
            <v>1427.84</v>
          </cell>
        </row>
        <row r="3717">
          <cell r="A3717" t="str">
            <v>ZC266</v>
          </cell>
          <cell r="B3717" t="str">
            <v>轴承</v>
          </cell>
          <cell r="C3717" t="str">
            <v>3615</v>
          </cell>
          <cell r="D3717" t="str">
            <v>套</v>
          </cell>
          <cell r="F3717">
            <v>2</v>
          </cell>
          <cell r="G3717">
            <v>200</v>
          </cell>
          <cell r="I3717">
            <v>200</v>
          </cell>
          <cell r="J3717">
            <v>1</v>
          </cell>
          <cell r="K3717">
            <v>100</v>
          </cell>
          <cell r="M3717">
            <v>100</v>
          </cell>
          <cell r="N3717">
            <v>1</v>
          </cell>
          <cell r="O3717">
            <v>100</v>
          </cell>
          <cell r="Q3717">
            <v>100</v>
          </cell>
        </row>
        <row r="3718">
          <cell r="A3718" t="str">
            <v>ZC267</v>
          </cell>
          <cell r="B3718" t="str">
            <v>轴承</v>
          </cell>
          <cell r="C3718" t="str">
            <v>7608</v>
          </cell>
          <cell r="D3718" t="str">
            <v>套</v>
          </cell>
          <cell r="F3718">
            <v>6</v>
          </cell>
          <cell r="G3718">
            <v>231.66</v>
          </cell>
          <cell r="I3718">
            <v>231.66</v>
          </cell>
          <cell r="J3718">
            <v>6</v>
          </cell>
          <cell r="K3718">
            <v>231.66</v>
          </cell>
          <cell r="M3718">
            <v>231.66</v>
          </cell>
        </row>
        <row r="3719">
          <cell r="A3719" t="str">
            <v>ZC268</v>
          </cell>
          <cell r="B3719" t="str">
            <v>轴承</v>
          </cell>
          <cell r="C3719" t="str">
            <v>7610</v>
          </cell>
          <cell r="D3719" t="str">
            <v>套</v>
          </cell>
          <cell r="F3719">
            <v>4</v>
          </cell>
          <cell r="G3719">
            <v>180</v>
          </cell>
          <cell r="I3719">
            <v>180</v>
          </cell>
          <cell r="J3719">
            <v>4</v>
          </cell>
          <cell r="K3719">
            <v>180</v>
          </cell>
          <cell r="M3719">
            <v>180</v>
          </cell>
        </row>
        <row r="3720">
          <cell r="A3720" t="str">
            <v>ZC269</v>
          </cell>
          <cell r="B3720" t="str">
            <v>轴承</v>
          </cell>
          <cell r="C3720" t="str">
            <v>7312</v>
          </cell>
          <cell r="D3720" t="str">
            <v>套</v>
          </cell>
          <cell r="F3720">
            <v>13</v>
          </cell>
          <cell r="G3720">
            <v>468</v>
          </cell>
          <cell r="I3720">
            <v>468</v>
          </cell>
          <cell r="J3720">
            <v>7</v>
          </cell>
          <cell r="K3720">
            <v>252</v>
          </cell>
          <cell r="L3720">
            <v>0.42</v>
          </cell>
          <cell r="M3720">
            <v>252.42</v>
          </cell>
          <cell r="N3720">
            <v>6</v>
          </cell>
          <cell r="O3720">
            <v>216</v>
          </cell>
          <cell r="P3720">
            <v>-0.42</v>
          </cell>
          <cell r="Q3720">
            <v>215.58</v>
          </cell>
        </row>
        <row r="3721">
          <cell r="A3721" t="str">
            <v>ZC270</v>
          </cell>
          <cell r="B3721" t="str">
            <v>轴承</v>
          </cell>
          <cell r="C3721" t="str">
            <v>1313</v>
          </cell>
          <cell r="D3721" t="str">
            <v>套</v>
          </cell>
          <cell r="F3721">
            <v>5</v>
          </cell>
          <cell r="G3721">
            <v>325</v>
          </cell>
          <cell r="I3721">
            <v>325</v>
          </cell>
          <cell r="J3721">
            <v>1</v>
          </cell>
          <cell r="K3721">
            <v>65</v>
          </cell>
          <cell r="M3721">
            <v>65</v>
          </cell>
          <cell r="N3721">
            <v>4</v>
          </cell>
          <cell r="O3721">
            <v>260</v>
          </cell>
          <cell r="Q3721">
            <v>260</v>
          </cell>
        </row>
        <row r="3722">
          <cell r="A3722" t="str">
            <v>ZC271</v>
          </cell>
          <cell r="B3722" t="str">
            <v>轴承</v>
          </cell>
          <cell r="C3722" t="str">
            <v>8114</v>
          </cell>
          <cell r="D3722" t="str">
            <v>套</v>
          </cell>
          <cell r="F3722">
            <v>2</v>
          </cell>
          <cell r="G3722">
            <v>30</v>
          </cell>
          <cell r="I3722">
            <v>30</v>
          </cell>
          <cell r="J3722">
            <v>1</v>
          </cell>
          <cell r="K3722">
            <v>15</v>
          </cell>
          <cell r="M3722">
            <v>15</v>
          </cell>
          <cell r="N3722">
            <v>1</v>
          </cell>
          <cell r="O3722">
            <v>15</v>
          </cell>
          <cell r="Q3722">
            <v>15</v>
          </cell>
        </row>
        <row r="3723">
          <cell r="A3723" t="str">
            <v>ZC273</v>
          </cell>
          <cell r="B3723" t="str">
            <v>轴承</v>
          </cell>
          <cell r="C3723" t="str">
            <v>7532</v>
          </cell>
          <cell r="D3723" t="str">
            <v>套</v>
          </cell>
          <cell r="F3723">
            <v>3</v>
          </cell>
          <cell r="G3723">
            <v>1607.4</v>
          </cell>
          <cell r="I3723">
            <v>1607.4</v>
          </cell>
          <cell r="J3723">
            <v>3</v>
          </cell>
          <cell r="K3723">
            <v>1607.4</v>
          </cell>
          <cell r="M3723">
            <v>1607.4</v>
          </cell>
        </row>
        <row r="3724">
          <cell r="A3724" t="str">
            <v>ZC274</v>
          </cell>
          <cell r="B3724" t="str">
            <v>轴承</v>
          </cell>
          <cell r="C3724" t="str">
            <v>7622</v>
          </cell>
          <cell r="D3724" t="str">
            <v>套</v>
          </cell>
          <cell r="F3724">
            <v>3</v>
          </cell>
          <cell r="G3724">
            <v>1065.9000000000001</v>
          </cell>
          <cell r="I3724">
            <v>1065.9000000000001</v>
          </cell>
          <cell r="J3724">
            <v>3</v>
          </cell>
          <cell r="K3724">
            <v>1065.9000000000001</v>
          </cell>
          <cell r="M3724">
            <v>1065.9000000000001</v>
          </cell>
        </row>
        <row r="3725">
          <cell r="A3725" t="str">
            <v>ZC277</v>
          </cell>
          <cell r="B3725" t="str">
            <v>轴承</v>
          </cell>
          <cell r="C3725" t="str">
            <v>1306</v>
          </cell>
          <cell r="D3725" t="str">
            <v>套</v>
          </cell>
          <cell r="F3725">
            <v>4</v>
          </cell>
          <cell r="G3725">
            <v>56.64</v>
          </cell>
          <cell r="I3725">
            <v>56.64</v>
          </cell>
          <cell r="J3725">
            <v>1</v>
          </cell>
          <cell r="K3725">
            <v>14.16</v>
          </cell>
          <cell r="M3725">
            <v>14.16</v>
          </cell>
          <cell r="N3725">
            <v>3</v>
          </cell>
          <cell r="O3725">
            <v>42.48</v>
          </cell>
          <cell r="Q3725">
            <v>42.48</v>
          </cell>
        </row>
        <row r="3726">
          <cell r="A3726" t="str">
            <v>ZC278</v>
          </cell>
          <cell r="B3726" t="str">
            <v>轴承</v>
          </cell>
          <cell r="C3726" t="str">
            <v>2308-1608</v>
          </cell>
          <cell r="D3726" t="str">
            <v>套</v>
          </cell>
          <cell r="F3726">
            <v>1</v>
          </cell>
          <cell r="G3726">
            <v>35.15</v>
          </cell>
          <cell r="I3726">
            <v>35.15</v>
          </cell>
          <cell r="J3726">
            <v>1</v>
          </cell>
          <cell r="K3726">
            <v>35.15</v>
          </cell>
          <cell r="M3726">
            <v>35.15</v>
          </cell>
        </row>
        <row r="3727">
          <cell r="A3727" t="str">
            <v>ZC279</v>
          </cell>
          <cell r="B3727" t="str">
            <v>轴承</v>
          </cell>
          <cell r="C3727" t="str">
            <v>2007121-32021</v>
          </cell>
          <cell r="D3727" t="str">
            <v>套</v>
          </cell>
          <cell r="F3727">
            <v>2</v>
          </cell>
          <cell r="G3727">
            <v>180.2</v>
          </cell>
          <cell r="I3727">
            <v>180.2</v>
          </cell>
          <cell r="J3727">
            <v>2</v>
          </cell>
          <cell r="K3727">
            <v>180.2</v>
          </cell>
          <cell r="M3727">
            <v>180.2</v>
          </cell>
        </row>
        <row r="3728">
          <cell r="A3728" t="str">
            <v>ZC280</v>
          </cell>
          <cell r="B3728" t="str">
            <v>轴承</v>
          </cell>
          <cell r="C3728" t="str">
            <v>D3182120</v>
          </cell>
          <cell r="D3728" t="str">
            <v>套</v>
          </cell>
          <cell r="F3728">
            <v>1</v>
          </cell>
          <cell r="G3728">
            <v>380</v>
          </cell>
          <cell r="I3728">
            <v>380</v>
          </cell>
          <cell r="J3728">
            <v>1</v>
          </cell>
          <cell r="K3728">
            <v>380</v>
          </cell>
          <cell r="M3728">
            <v>380</v>
          </cell>
        </row>
        <row r="3729">
          <cell r="A3729" t="str">
            <v>ZC281</v>
          </cell>
          <cell r="B3729" t="str">
            <v>轴承</v>
          </cell>
          <cell r="C3729" t="str">
            <v>316</v>
          </cell>
          <cell r="D3729" t="str">
            <v>套</v>
          </cell>
          <cell r="F3729">
            <v>1</v>
          </cell>
          <cell r="G3729">
            <v>66</v>
          </cell>
          <cell r="I3729">
            <v>66</v>
          </cell>
          <cell r="J3729">
            <v>1</v>
          </cell>
          <cell r="K3729">
            <v>66</v>
          </cell>
          <cell r="M3729">
            <v>66</v>
          </cell>
        </row>
        <row r="3730">
          <cell r="A3730" t="str">
            <v>ZC282</v>
          </cell>
          <cell r="B3730" t="str">
            <v>轴承</v>
          </cell>
          <cell r="C3730" t="str">
            <v>32316</v>
          </cell>
          <cell r="D3730" t="str">
            <v>套</v>
          </cell>
          <cell r="F3730">
            <v>1</v>
          </cell>
          <cell r="G3730">
            <v>50</v>
          </cell>
          <cell r="I3730">
            <v>50</v>
          </cell>
          <cell r="N3730">
            <v>1</v>
          </cell>
          <cell r="O3730">
            <v>50</v>
          </cell>
          <cell r="Q3730">
            <v>50</v>
          </cell>
        </row>
        <row r="3731">
          <cell r="A3731" t="str">
            <v>ZC283</v>
          </cell>
          <cell r="B3731" t="str">
            <v>轴承</v>
          </cell>
          <cell r="C3731" t="str">
            <v>7008</v>
          </cell>
          <cell r="D3731" t="str">
            <v>套</v>
          </cell>
          <cell r="F3731">
            <v>4</v>
          </cell>
          <cell r="G3731">
            <v>260</v>
          </cell>
          <cell r="I3731">
            <v>260</v>
          </cell>
          <cell r="J3731">
            <v>1</v>
          </cell>
          <cell r="K3731">
            <v>65</v>
          </cell>
          <cell r="M3731">
            <v>65</v>
          </cell>
          <cell r="N3731">
            <v>3</v>
          </cell>
          <cell r="O3731">
            <v>195</v>
          </cell>
          <cell r="Q3731">
            <v>195</v>
          </cell>
        </row>
        <row r="3732">
          <cell r="A3732" t="str">
            <v>ZC284</v>
          </cell>
          <cell r="B3732" t="str">
            <v>轴承</v>
          </cell>
          <cell r="C3732" t="str">
            <v>7203</v>
          </cell>
          <cell r="D3732" t="str">
            <v>套</v>
          </cell>
          <cell r="F3732">
            <v>2</v>
          </cell>
          <cell r="G3732">
            <v>14</v>
          </cell>
          <cell r="I3732">
            <v>14</v>
          </cell>
          <cell r="J3732">
            <v>2</v>
          </cell>
          <cell r="K3732">
            <v>14</v>
          </cell>
          <cell r="M3732">
            <v>14</v>
          </cell>
        </row>
        <row r="3733">
          <cell r="A3733" t="str">
            <v>ZD004</v>
          </cell>
          <cell r="B3733" t="str">
            <v>轴挡</v>
          </cell>
          <cell r="C3733" t="str">
            <v>Q15</v>
          </cell>
          <cell r="D3733" t="str">
            <v>只</v>
          </cell>
          <cell r="F3733">
            <v>1000</v>
          </cell>
          <cell r="G3733">
            <v>240</v>
          </cell>
          <cell r="H3733">
            <v>-111.79</v>
          </cell>
          <cell r="I3733">
            <v>128.21</v>
          </cell>
          <cell r="J3733">
            <v>32</v>
          </cell>
          <cell r="K3733">
            <v>7.68</v>
          </cell>
          <cell r="L3733">
            <v>-0.08</v>
          </cell>
          <cell r="M3733">
            <v>7.6</v>
          </cell>
          <cell r="N3733">
            <v>968</v>
          </cell>
          <cell r="O3733">
            <v>232.32</v>
          </cell>
          <cell r="P3733">
            <v>-111.71</v>
          </cell>
          <cell r="Q3733">
            <v>120.61</v>
          </cell>
        </row>
        <row r="3734">
          <cell r="A3734" t="str">
            <v>ZD006</v>
          </cell>
          <cell r="B3734" t="str">
            <v>轴挡</v>
          </cell>
          <cell r="C3734" t="str">
            <v>Q17</v>
          </cell>
          <cell r="D3734" t="str">
            <v>只</v>
          </cell>
          <cell r="F3734">
            <v>1000</v>
          </cell>
          <cell r="G3734">
            <v>260</v>
          </cell>
          <cell r="I3734">
            <v>260</v>
          </cell>
          <cell r="J3734">
            <v>460</v>
          </cell>
          <cell r="K3734">
            <v>119.6</v>
          </cell>
          <cell r="L3734">
            <v>-7.56</v>
          </cell>
          <cell r="M3734">
            <v>112.04</v>
          </cell>
          <cell r="N3734">
            <v>540</v>
          </cell>
          <cell r="O3734">
            <v>140.4</v>
          </cell>
          <cell r="P3734">
            <v>7.56</v>
          </cell>
          <cell r="Q3734">
            <v>147.96</v>
          </cell>
        </row>
        <row r="3735">
          <cell r="A3735" t="str">
            <v>ZD007</v>
          </cell>
          <cell r="B3735" t="str">
            <v>轴挡</v>
          </cell>
          <cell r="C3735" t="str">
            <v>Q20</v>
          </cell>
          <cell r="D3735" t="str">
            <v>只</v>
          </cell>
          <cell r="F3735">
            <v>1700</v>
          </cell>
          <cell r="G3735">
            <v>476</v>
          </cell>
          <cell r="H3735">
            <v>-25.23</v>
          </cell>
          <cell r="I3735">
            <v>450.77</v>
          </cell>
          <cell r="J3735">
            <v>709</v>
          </cell>
          <cell r="K3735">
            <v>198.52</v>
          </cell>
          <cell r="L3735">
            <v>-59.69</v>
          </cell>
          <cell r="M3735">
            <v>138.83000000000001</v>
          </cell>
          <cell r="N3735">
            <v>991</v>
          </cell>
          <cell r="O3735">
            <v>277.48</v>
          </cell>
          <cell r="P3735">
            <v>34.46</v>
          </cell>
          <cell r="Q3735">
            <v>311.94</v>
          </cell>
        </row>
        <row r="3736">
          <cell r="A3736" t="str">
            <v>ZD010</v>
          </cell>
          <cell r="B3736" t="str">
            <v>轴挡</v>
          </cell>
          <cell r="C3736" t="str">
            <v>Q28</v>
          </cell>
          <cell r="D3736" t="str">
            <v>只</v>
          </cell>
          <cell r="F3736">
            <v>10</v>
          </cell>
          <cell r="G3736">
            <v>3.3</v>
          </cell>
          <cell r="H3736">
            <v>0.12</v>
          </cell>
          <cell r="I3736">
            <v>3.42</v>
          </cell>
          <cell r="J3736">
            <v>3</v>
          </cell>
          <cell r="K3736">
            <v>0.99</v>
          </cell>
          <cell r="L3736">
            <v>0.04</v>
          </cell>
          <cell r="M3736">
            <v>1.03</v>
          </cell>
          <cell r="N3736">
            <v>7</v>
          </cell>
          <cell r="O3736">
            <v>2.31</v>
          </cell>
          <cell r="P3736">
            <v>0.08</v>
          </cell>
          <cell r="Q3736">
            <v>2.39</v>
          </cell>
        </row>
        <row r="3737">
          <cell r="A3737" t="str">
            <v>ZD011</v>
          </cell>
          <cell r="B3737" t="str">
            <v>轴挡</v>
          </cell>
          <cell r="C3737" t="str">
            <v>Q30</v>
          </cell>
          <cell r="D3737" t="str">
            <v>只</v>
          </cell>
          <cell r="F3737">
            <v>400</v>
          </cell>
          <cell r="G3737">
            <v>136</v>
          </cell>
          <cell r="I3737">
            <v>136</v>
          </cell>
          <cell r="J3737">
            <v>132</v>
          </cell>
          <cell r="K3737">
            <v>44.88</v>
          </cell>
          <cell r="L3737">
            <v>-8.4600000000000009</v>
          </cell>
          <cell r="M3737">
            <v>36.42</v>
          </cell>
          <cell r="N3737">
            <v>268</v>
          </cell>
          <cell r="O3737">
            <v>91.12</v>
          </cell>
          <cell r="P3737">
            <v>8.4600000000000009</v>
          </cell>
          <cell r="Q3737">
            <v>99.58</v>
          </cell>
        </row>
        <row r="3738">
          <cell r="A3738" t="str">
            <v>ZD014</v>
          </cell>
          <cell r="B3738" t="str">
            <v>轴挡</v>
          </cell>
          <cell r="C3738" t="str">
            <v>Q35</v>
          </cell>
          <cell r="D3738" t="str">
            <v>只</v>
          </cell>
          <cell r="F3738">
            <v>600</v>
          </cell>
          <cell r="G3738">
            <v>228</v>
          </cell>
          <cell r="H3738">
            <v>-100.26</v>
          </cell>
          <cell r="I3738">
            <v>127.74</v>
          </cell>
          <cell r="J3738">
            <v>508</v>
          </cell>
          <cell r="K3738">
            <v>193.04</v>
          </cell>
          <cell r="L3738">
            <v>-84.05</v>
          </cell>
          <cell r="M3738">
            <v>108.99</v>
          </cell>
          <cell r="N3738">
            <v>92</v>
          </cell>
          <cell r="O3738">
            <v>34.96</v>
          </cell>
          <cell r="P3738">
            <v>-16.21</v>
          </cell>
          <cell r="Q3738">
            <v>18.75</v>
          </cell>
        </row>
        <row r="3739">
          <cell r="A3739" t="str">
            <v>ZD015</v>
          </cell>
          <cell r="B3739" t="str">
            <v>轴挡</v>
          </cell>
          <cell r="C3739" t="str">
            <v>Q36</v>
          </cell>
          <cell r="D3739" t="str">
            <v>只</v>
          </cell>
        </row>
        <row r="3740">
          <cell r="A3740" t="str">
            <v>ZD016</v>
          </cell>
          <cell r="B3740" t="str">
            <v>轴挡</v>
          </cell>
          <cell r="C3740" t="str">
            <v>Q37</v>
          </cell>
          <cell r="D3740" t="str">
            <v>只</v>
          </cell>
          <cell r="L3740">
            <v>0.01</v>
          </cell>
          <cell r="M3740">
            <v>0.01</v>
          </cell>
          <cell r="P3740">
            <v>-0.01</v>
          </cell>
          <cell r="Q3740">
            <v>-0.01</v>
          </cell>
        </row>
        <row r="3741">
          <cell r="A3741" t="str">
            <v>ZD018</v>
          </cell>
          <cell r="B3741" t="str">
            <v>轴挡</v>
          </cell>
          <cell r="C3741" t="str">
            <v>Q40</v>
          </cell>
          <cell r="D3741" t="str">
            <v>只</v>
          </cell>
          <cell r="F3741">
            <v>50</v>
          </cell>
          <cell r="G3741">
            <v>22.5</v>
          </cell>
          <cell r="H3741">
            <v>0.01</v>
          </cell>
          <cell r="I3741">
            <v>22.51</v>
          </cell>
          <cell r="J3741">
            <v>4</v>
          </cell>
          <cell r="K3741">
            <v>1.8</v>
          </cell>
          <cell r="L3741">
            <v>-1</v>
          </cell>
          <cell r="M3741">
            <v>0.8</v>
          </cell>
          <cell r="N3741">
            <v>46</v>
          </cell>
          <cell r="O3741">
            <v>20.7</v>
          </cell>
          <cell r="P3741">
            <v>1.01</v>
          </cell>
          <cell r="Q3741">
            <v>21.71</v>
          </cell>
        </row>
        <row r="3742">
          <cell r="A3742" t="str">
            <v>ZD025</v>
          </cell>
          <cell r="B3742" t="str">
            <v>轴挡</v>
          </cell>
          <cell r="C3742" t="str">
            <v>Q55</v>
          </cell>
          <cell r="D3742" t="str">
            <v>只</v>
          </cell>
        </row>
        <row r="3743">
          <cell r="A3743" t="str">
            <v>ZD027</v>
          </cell>
          <cell r="B3743" t="str">
            <v>轴挡</v>
          </cell>
          <cell r="C3743" t="str">
            <v>Q62</v>
          </cell>
          <cell r="D3743" t="str">
            <v>只</v>
          </cell>
        </row>
        <row r="3744">
          <cell r="A3744" t="str">
            <v>ZD033</v>
          </cell>
          <cell r="B3744" t="str">
            <v>轴挡</v>
          </cell>
          <cell r="C3744" t="str">
            <v>Q125</v>
          </cell>
          <cell r="D3744" t="str">
            <v>只</v>
          </cell>
          <cell r="F3744">
            <v>625</v>
          </cell>
          <cell r="G3744">
            <v>1562.5</v>
          </cell>
          <cell r="H3744">
            <v>-351.41</v>
          </cell>
          <cell r="I3744">
            <v>1211.0899999999999</v>
          </cell>
          <cell r="J3744">
            <v>415</v>
          </cell>
          <cell r="K3744">
            <v>1037.5</v>
          </cell>
          <cell r="L3744">
            <v>-200.89</v>
          </cell>
          <cell r="M3744">
            <v>836.61</v>
          </cell>
          <cell r="N3744">
            <v>210</v>
          </cell>
          <cell r="O3744">
            <v>525</v>
          </cell>
          <cell r="P3744">
            <v>-150.52000000000001</v>
          </cell>
          <cell r="Q3744">
            <v>374.48</v>
          </cell>
        </row>
        <row r="3745">
          <cell r="A3745" t="str">
            <v>ZD034</v>
          </cell>
          <cell r="B3745" t="str">
            <v>轴挡</v>
          </cell>
          <cell r="C3745" t="str">
            <v>Q150</v>
          </cell>
          <cell r="D3745" t="str">
            <v>只</v>
          </cell>
          <cell r="F3745">
            <v>48</v>
          </cell>
          <cell r="G3745">
            <v>144</v>
          </cell>
          <cell r="H3745">
            <v>-36.54</v>
          </cell>
          <cell r="I3745">
            <v>107.46</v>
          </cell>
          <cell r="J3745">
            <v>12</v>
          </cell>
          <cell r="K3745">
            <v>36</v>
          </cell>
          <cell r="L3745">
            <v>-0.59</v>
          </cell>
          <cell r="M3745">
            <v>35.409999999999997</v>
          </cell>
          <cell r="N3745">
            <v>36</v>
          </cell>
          <cell r="O3745">
            <v>108</v>
          </cell>
          <cell r="P3745">
            <v>-35.950000000000003</v>
          </cell>
          <cell r="Q3745">
            <v>72.05</v>
          </cell>
        </row>
        <row r="3746">
          <cell r="A3746" t="str">
            <v>ZJ001</v>
          </cell>
          <cell r="B3746" t="str">
            <v>单头扳手</v>
          </cell>
          <cell r="C3746" t="str">
            <v>22"</v>
          </cell>
          <cell r="D3746" t="str">
            <v>把</v>
          </cell>
          <cell r="E3746">
            <v>66</v>
          </cell>
          <cell r="F3746">
            <v>-66</v>
          </cell>
          <cell r="G3746">
            <v>-594</v>
          </cell>
          <cell r="I3746">
            <v>-594</v>
          </cell>
          <cell r="P3746">
            <v>-7.79</v>
          </cell>
          <cell r="Q3746">
            <v>-7.79</v>
          </cell>
        </row>
        <row r="3747">
          <cell r="A3747" t="str">
            <v>ZJ003</v>
          </cell>
          <cell r="B3747" t="str">
            <v>单头扳手</v>
          </cell>
          <cell r="C3747" t="str">
            <v>32"-36"</v>
          </cell>
          <cell r="D3747" t="str">
            <v>把</v>
          </cell>
          <cell r="E3747">
            <v>186</v>
          </cell>
          <cell r="F3747">
            <v>395</v>
          </cell>
          <cell r="G3747">
            <v>4345</v>
          </cell>
          <cell r="H3747">
            <v>1022.35</v>
          </cell>
          <cell r="I3747">
            <v>5367.35</v>
          </cell>
          <cell r="J3747">
            <v>472</v>
          </cell>
          <cell r="K3747">
            <v>5192</v>
          </cell>
          <cell r="L3747">
            <v>1131.04</v>
          </cell>
          <cell r="M3747">
            <v>6323.04</v>
          </cell>
          <cell r="N3747">
            <v>109</v>
          </cell>
          <cell r="O3747">
            <v>1199</v>
          </cell>
          <cell r="P3747">
            <v>168.19</v>
          </cell>
          <cell r="Q3747">
            <v>1367.19</v>
          </cell>
        </row>
        <row r="3748">
          <cell r="A3748" t="str">
            <v>ZJ004</v>
          </cell>
          <cell r="B3748" t="str">
            <v>单头扳手</v>
          </cell>
          <cell r="C3748" t="str">
            <v>46"</v>
          </cell>
          <cell r="D3748" t="str">
            <v>把</v>
          </cell>
          <cell r="E3748">
            <v>243</v>
          </cell>
          <cell r="F3748">
            <v>880</v>
          </cell>
          <cell r="G3748">
            <v>14960</v>
          </cell>
          <cell r="H3748">
            <v>306.58999999999997</v>
          </cell>
          <cell r="I3748">
            <v>15266.59</v>
          </cell>
          <cell r="J3748">
            <v>989</v>
          </cell>
          <cell r="K3748">
            <v>16813</v>
          </cell>
          <cell r="L3748">
            <v>286.02999999999997</v>
          </cell>
          <cell r="M3748">
            <v>17099.03</v>
          </cell>
          <cell r="N3748">
            <v>134</v>
          </cell>
          <cell r="O3748">
            <v>2278</v>
          </cell>
          <cell r="P3748">
            <v>20.57</v>
          </cell>
          <cell r="Q3748">
            <v>2298.5700000000002</v>
          </cell>
        </row>
        <row r="3749">
          <cell r="A3749" t="str">
            <v>ZJ005</v>
          </cell>
          <cell r="B3749" t="str">
            <v>单头扳手</v>
          </cell>
          <cell r="C3749" t="str">
            <v>55"</v>
          </cell>
          <cell r="D3749" t="str">
            <v>把</v>
          </cell>
          <cell r="E3749">
            <v>98</v>
          </cell>
          <cell r="F3749">
            <v>630</v>
          </cell>
          <cell r="G3749">
            <v>12600</v>
          </cell>
          <cell r="H3749">
            <v>400</v>
          </cell>
          <cell r="I3749">
            <v>13000</v>
          </cell>
          <cell r="J3749">
            <v>528</v>
          </cell>
          <cell r="K3749">
            <v>10560</v>
          </cell>
          <cell r="L3749">
            <v>492.44</v>
          </cell>
          <cell r="M3749">
            <v>11052.44</v>
          </cell>
          <cell r="N3749">
            <v>200</v>
          </cell>
          <cell r="O3749">
            <v>4000</v>
          </cell>
          <cell r="P3749">
            <v>-94.29</v>
          </cell>
          <cell r="Q3749">
            <v>3905.71</v>
          </cell>
        </row>
        <row r="3750">
          <cell r="A3750" t="str">
            <v>ZJ006</v>
          </cell>
          <cell r="B3750" t="str">
            <v>单头扳手</v>
          </cell>
          <cell r="C3750" t="str">
            <v>65"</v>
          </cell>
          <cell r="D3750" t="str">
            <v>把</v>
          </cell>
          <cell r="E3750">
            <v>217</v>
          </cell>
          <cell r="F3750">
            <v>310</v>
          </cell>
          <cell r="G3750">
            <v>7750</v>
          </cell>
          <cell r="H3750">
            <v>250.42</v>
          </cell>
          <cell r="I3750">
            <v>8000.42</v>
          </cell>
          <cell r="J3750">
            <v>388</v>
          </cell>
          <cell r="K3750">
            <v>9700</v>
          </cell>
          <cell r="L3750">
            <v>193.67</v>
          </cell>
          <cell r="M3750">
            <v>9893.67</v>
          </cell>
          <cell r="N3750">
            <v>139</v>
          </cell>
          <cell r="O3750">
            <v>3475</v>
          </cell>
          <cell r="P3750">
            <v>43.46</v>
          </cell>
          <cell r="Q3750">
            <v>3518.46</v>
          </cell>
        </row>
        <row r="3751">
          <cell r="A3751" t="str">
            <v>ZJ007</v>
          </cell>
          <cell r="B3751" t="str">
            <v>单头扳手</v>
          </cell>
          <cell r="C3751" t="str">
            <v>80"</v>
          </cell>
          <cell r="D3751" t="str">
            <v>把</v>
          </cell>
          <cell r="E3751">
            <v>20</v>
          </cell>
          <cell r="F3751">
            <v>330</v>
          </cell>
          <cell r="G3751">
            <v>10560</v>
          </cell>
          <cell r="H3751">
            <v>524.1</v>
          </cell>
          <cell r="I3751">
            <v>11084.1</v>
          </cell>
          <cell r="J3751">
            <v>350</v>
          </cell>
          <cell r="K3751">
            <v>11200</v>
          </cell>
          <cell r="L3751">
            <v>898.25</v>
          </cell>
          <cell r="M3751">
            <v>12098.25</v>
          </cell>
          <cell r="P3751">
            <v>-389.74</v>
          </cell>
          <cell r="Q3751">
            <v>-389.74</v>
          </cell>
        </row>
        <row r="3752">
          <cell r="A3752" t="str">
            <v>ZJ008</v>
          </cell>
          <cell r="B3752" t="str">
            <v>防震垫铁</v>
          </cell>
          <cell r="C3752" t="str">
            <v>5#</v>
          </cell>
          <cell r="D3752" t="str">
            <v>只</v>
          </cell>
          <cell r="E3752">
            <v>1</v>
          </cell>
          <cell r="F3752">
            <v>302</v>
          </cell>
          <cell r="G3752">
            <v>24160</v>
          </cell>
          <cell r="I3752">
            <v>24160</v>
          </cell>
          <cell r="J3752">
            <v>270</v>
          </cell>
          <cell r="K3752">
            <v>21600</v>
          </cell>
          <cell r="L3752">
            <v>-9.24</v>
          </cell>
          <cell r="M3752">
            <v>21590.76</v>
          </cell>
          <cell r="N3752">
            <v>33</v>
          </cell>
          <cell r="O3752">
            <v>2640</v>
          </cell>
          <cell r="P3752">
            <v>-305.85000000000002</v>
          </cell>
          <cell r="Q3752">
            <v>2334.15</v>
          </cell>
        </row>
        <row r="3753">
          <cell r="A3753" t="str">
            <v>ZJ010</v>
          </cell>
          <cell r="B3753" t="str">
            <v>纱绳</v>
          </cell>
          <cell r="D3753" t="str">
            <v>根</v>
          </cell>
          <cell r="O3753">
            <v>-0.51</v>
          </cell>
          <cell r="P3753">
            <v>0.51</v>
          </cell>
        </row>
        <row r="3754">
          <cell r="A3754" t="str">
            <v>ZJ016</v>
          </cell>
          <cell r="B3754" t="str">
            <v>石棉带</v>
          </cell>
          <cell r="C3754" t="str">
            <v>8*100</v>
          </cell>
          <cell r="D3754" t="str">
            <v>公斤</v>
          </cell>
          <cell r="E3754">
            <v>694.6</v>
          </cell>
          <cell r="F3754">
            <v>998.22</v>
          </cell>
          <cell r="G3754">
            <v>22180.44</v>
          </cell>
          <cell r="I3754">
            <v>22180.44</v>
          </cell>
          <cell r="J3754">
            <v>1074</v>
          </cell>
          <cell r="K3754">
            <v>23864.28</v>
          </cell>
          <cell r="L3754">
            <v>-2854.85</v>
          </cell>
          <cell r="M3754">
            <v>21009.43</v>
          </cell>
          <cell r="N3754">
            <v>618.82000000000005</v>
          </cell>
          <cell r="O3754">
            <v>13750.17</v>
          </cell>
          <cell r="P3754">
            <v>-335.51</v>
          </cell>
          <cell r="Q3754">
            <v>13414.66</v>
          </cell>
        </row>
        <row r="3755">
          <cell r="A3755" t="str">
            <v>ZJ017</v>
          </cell>
          <cell r="B3755" t="str">
            <v>手动油泵</v>
          </cell>
          <cell r="D3755" t="str">
            <v>只</v>
          </cell>
          <cell r="E3755">
            <v>28</v>
          </cell>
          <cell r="F3755">
            <v>1649</v>
          </cell>
          <cell r="G3755">
            <v>126841.08</v>
          </cell>
          <cell r="H3755">
            <v>419.09</v>
          </cell>
          <cell r="I3755">
            <v>127260.17</v>
          </cell>
          <cell r="J3755">
            <v>1658</v>
          </cell>
          <cell r="K3755">
            <v>127533.36</v>
          </cell>
          <cell r="L3755">
            <v>1099.8</v>
          </cell>
          <cell r="M3755">
            <v>128633.16</v>
          </cell>
          <cell r="N3755">
            <v>19</v>
          </cell>
          <cell r="O3755">
            <v>1461.48</v>
          </cell>
          <cell r="P3755">
            <v>-1366.54</v>
          </cell>
          <cell r="Q3755">
            <v>94.94</v>
          </cell>
        </row>
        <row r="3756">
          <cell r="A3756" t="str">
            <v>ZJ018</v>
          </cell>
          <cell r="B3756" t="str">
            <v>分油器</v>
          </cell>
          <cell r="D3756" t="str">
            <v>只</v>
          </cell>
          <cell r="O3756">
            <v>-0.01</v>
          </cell>
          <cell r="P3756">
            <v>0.01</v>
          </cell>
        </row>
        <row r="3757">
          <cell r="A3757" t="str">
            <v>ZJ019</v>
          </cell>
          <cell r="B3757" t="str">
            <v>分油器</v>
          </cell>
          <cell r="C3757" t="str">
            <v>25T</v>
          </cell>
          <cell r="D3757" t="str">
            <v>只</v>
          </cell>
          <cell r="E3757">
            <v>100</v>
          </cell>
          <cell r="F3757">
            <v>524</v>
          </cell>
          <cell r="G3757">
            <v>34259.120000000003</v>
          </cell>
          <cell r="H3757">
            <v>0.46</v>
          </cell>
          <cell r="I3757">
            <v>34259.58</v>
          </cell>
          <cell r="J3757">
            <v>545</v>
          </cell>
          <cell r="K3757">
            <v>35632.1</v>
          </cell>
          <cell r="L3757">
            <v>0.82</v>
          </cell>
          <cell r="M3757">
            <v>35632.92</v>
          </cell>
          <cell r="N3757">
            <v>79</v>
          </cell>
          <cell r="O3757">
            <v>5165.0200000000004</v>
          </cell>
          <cell r="P3757">
            <v>-0.19</v>
          </cell>
          <cell r="Q3757">
            <v>5164.83</v>
          </cell>
        </row>
        <row r="3758">
          <cell r="A3758" t="str">
            <v>ZJ020</v>
          </cell>
          <cell r="B3758" t="str">
            <v>分油器</v>
          </cell>
          <cell r="C3758" t="str">
            <v>40T</v>
          </cell>
          <cell r="D3758" t="str">
            <v>只</v>
          </cell>
          <cell r="E3758">
            <v>99</v>
          </cell>
          <cell r="F3758">
            <v>1234</v>
          </cell>
          <cell r="G3758">
            <v>71191.929999999993</v>
          </cell>
          <cell r="H3758">
            <v>126.23</v>
          </cell>
          <cell r="I3758">
            <v>71318.16</v>
          </cell>
          <cell r="J3758">
            <v>1171</v>
          </cell>
          <cell r="K3758">
            <v>67557.22</v>
          </cell>
          <cell r="L3758">
            <v>654.76</v>
          </cell>
          <cell r="M3758">
            <v>68211.98</v>
          </cell>
          <cell r="N3758">
            <v>162</v>
          </cell>
          <cell r="O3758">
            <v>9346.4</v>
          </cell>
          <cell r="P3758">
            <v>-182.32</v>
          </cell>
          <cell r="Q3758">
            <v>9164.08</v>
          </cell>
        </row>
        <row r="3759">
          <cell r="A3759" t="str">
            <v>ZJ022</v>
          </cell>
          <cell r="B3759" t="str">
            <v>铝毛钉</v>
          </cell>
          <cell r="C3759" t="str">
            <v>4*8</v>
          </cell>
          <cell r="D3759" t="str">
            <v>只</v>
          </cell>
          <cell r="F3759">
            <v>29</v>
          </cell>
          <cell r="G3759">
            <v>638</v>
          </cell>
          <cell r="I3759">
            <v>638</v>
          </cell>
          <cell r="J3759">
            <v>29</v>
          </cell>
          <cell r="K3759">
            <v>638</v>
          </cell>
          <cell r="L3759">
            <v>71.23</v>
          </cell>
          <cell r="M3759">
            <v>709.23</v>
          </cell>
          <cell r="P3759">
            <v>-71.23</v>
          </cell>
          <cell r="Q3759">
            <v>-71.23</v>
          </cell>
        </row>
        <row r="3760">
          <cell r="A3760" t="str">
            <v>ZJ025</v>
          </cell>
          <cell r="B3760" t="str">
            <v>铜毛钉</v>
          </cell>
          <cell r="C3760" t="str">
            <v>4*12</v>
          </cell>
          <cell r="D3760" t="str">
            <v>公斤</v>
          </cell>
          <cell r="F3760">
            <v>125</v>
          </cell>
          <cell r="G3760">
            <v>5288.75</v>
          </cell>
          <cell r="H3760">
            <v>-94.06</v>
          </cell>
          <cell r="I3760">
            <v>5194.6899999999996</v>
          </cell>
          <cell r="J3760">
            <v>80</v>
          </cell>
          <cell r="K3760">
            <v>3384.8</v>
          </cell>
          <cell r="L3760">
            <v>-8.0500000000000007</v>
          </cell>
          <cell r="M3760">
            <v>3376.75</v>
          </cell>
          <cell r="N3760">
            <v>45</v>
          </cell>
          <cell r="O3760">
            <v>1903.93</v>
          </cell>
          <cell r="P3760">
            <v>76.430000000000007</v>
          </cell>
          <cell r="Q3760">
            <v>1980.36</v>
          </cell>
        </row>
        <row r="3761">
          <cell r="A3761" t="str">
            <v>ZJ026</v>
          </cell>
          <cell r="B3761" t="str">
            <v>铜毛钉</v>
          </cell>
          <cell r="C3761" t="str">
            <v>5*12</v>
          </cell>
          <cell r="D3761" t="str">
            <v>公斤</v>
          </cell>
          <cell r="E3761">
            <v>12.5</v>
          </cell>
          <cell r="J3761">
            <v>12.5</v>
          </cell>
          <cell r="K3761">
            <v>528.88</v>
          </cell>
          <cell r="L3761">
            <v>-6.98</v>
          </cell>
          <cell r="M3761">
            <v>521.9</v>
          </cell>
        </row>
        <row r="3762">
          <cell r="A3762" t="str">
            <v>ZJ027</v>
          </cell>
          <cell r="B3762" t="str">
            <v>铜毛钉</v>
          </cell>
          <cell r="C3762" t="str">
            <v>5*14</v>
          </cell>
          <cell r="D3762" t="str">
            <v>公斤</v>
          </cell>
          <cell r="E3762">
            <v>2.5</v>
          </cell>
          <cell r="F3762">
            <v>115</v>
          </cell>
          <cell r="G3762">
            <v>4865.6499999999996</v>
          </cell>
          <cell r="H3762">
            <v>-94.06</v>
          </cell>
          <cell r="I3762">
            <v>4771.59</v>
          </cell>
          <cell r="J3762">
            <v>107.5</v>
          </cell>
          <cell r="K3762">
            <v>4548.33</v>
          </cell>
          <cell r="L3762">
            <v>-92.69</v>
          </cell>
          <cell r="M3762">
            <v>4455.6400000000003</v>
          </cell>
          <cell r="N3762">
            <v>10</v>
          </cell>
          <cell r="O3762">
            <v>423.09</v>
          </cell>
          <cell r="P3762">
            <v>142.15</v>
          </cell>
          <cell r="Q3762">
            <v>565.24</v>
          </cell>
        </row>
        <row r="3763">
          <cell r="A3763" t="str">
            <v>ZJ030</v>
          </cell>
          <cell r="B3763" t="str">
            <v>旋盖式油杯</v>
          </cell>
          <cell r="D3763" t="str">
            <v>只</v>
          </cell>
          <cell r="E3763">
            <v>662</v>
          </cell>
          <cell r="F3763">
            <v>6000</v>
          </cell>
          <cell r="G3763">
            <v>18000</v>
          </cell>
          <cell r="H3763">
            <v>-1042.74</v>
          </cell>
          <cell r="I3763">
            <v>16957.259999999998</v>
          </cell>
          <cell r="J3763">
            <v>5920</v>
          </cell>
          <cell r="K3763">
            <v>17760</v>
          </cell>
          <cell r="L3763">
            <v>116.88</v>
          </cell>
          <cell r="M3763">
            <v>17876.88</v>
          </cell>
          <cell r="N3763">
            <v>742</v>
          </cell>
          <cell r="O3763">
            <v>2226</v>
          </cell>
          <cell r="P3763">
            <v>130.5</v>
          </cell>
          <cell r="Q3763">
            <v>2356.5</v>
          </cell>
        </row>
        <row r="3764">
          <cell r="A3764" t="str">
            <v>ZJ032</v>
          </cell>
          <cell r="B3764" t="str">
            <v>铜油杯</v>
          </cell>
          <cell r="D3764" t="str">
            <v>只</v>
          </cell>
          <cell r="E3764">
            <v>2</v>
          </cell>
          <cell r="F3764">
            <v>102</v>
          </cell>
          <cell r="G3764">
            <v>214.2</v>
          </cell>
          <cell r="H3764">
            <v>3.75</v>
          </cell>
          <cell r="I3764">
            <v>217.95</v>
          </cell>
          <cell r="J3764">
            <v>102</v>
          </cell>
          <cell r="K3764">
            <v>214.2</v>
          </cell>
          <cell r="L3764">
            <v>3.54</v>
          </cell>
          <cell r="M3764">
            <v>217.74</v>
          </cell>
          <cell r="N3764">
            <v>2</v>
          </cell>
          <cell r="O3764">
            <v>4.2</v>
          </cell>
          <cell r="P3764">
            <v>7.0000000000000007E-2</v>
          </cell>
          <cell r="Q3764">
            <v>4.2699999999999996</v>
          </cell>
        </row>
        <row r="3765">
          <cell r="A3765" t="str">
            <v>ZJ034</v>
          </cell>
          <cell r="B3765" t="str">
            <v>铜弹王油杯</v>
          </cell>
          <cell r="C3765" t="str">
            <v>10*1</v>
          </cell>
          <cell r="D3765" t="str">
            <v>只</v>
          </cell>
          <cell r="E3765">
            <v>1179</v>
          </cell>
          <cell r="F3765">
            <v>5500</v>
          </cell>
          <cell r="G3765">
            <v>5500</v>
          </cell>
          <cell r="H3765">
            <v>269.23</v>
          </cell>
          <cell r="I3765">
            <v>5769.23</v>
          </cell>
          <cell r="J3765">
            <v>4500</v>
          </cell>
          <cell r="K3765">
            <v>4500</v>
          </cell>
          <cell r="L3765">
            <v>-140.03</v>
          </cell>
          <cell r="M3765">
            <v>4359.97</v>
          </cell>
          <cell r="N3765">
            <v>2179</v>
          </cell>
          <cell r="O3765">
            <v>2179</v>
          </cell>
          <cell r="P3765">
            <v>-384.84</v>
          </cell>
          <cell r="Q3765">
            <v>1794.16</v>
          </cell>
        </row>
        <row r="3766">
          <cell r="A3766" t="str">
            <v>ZJ035</v>
          </cell>
          <cell r="B3766" t="str">
            <v>铜弯油杯</v>
          </cell>
          <cell r="D3766" t="str">
            <v>只</v>
          </cell>
          <cell r="E3766">
            <v>1100</v>
          </cell>
          <cell r="F3766">
            <v>2000</v>
          </cell>
          <cell r="G3766">
            <v>1709.4</v>
          </cell>
          <cell r="H3766">
            <v>1367.52</v>
          </cell>
          <cell r="I3766">
            <v>3076.92</v>
          </cell>
          <cell r="J3766">
            <v>1200</v>
          </cell>
          <cell r="K3766">
            <v>1025.6400000000001</v>
          </cell>
          <cell r="L3766">
            <v>107.72</v>
          </cell>
          <cell r="M3766">
            <v>1133.3599999999999</v>
          </cell>
          <cell r="N3766">
            <v>1900</v>
          </cell>
          <cell r="O3766">
            <v>1623.92</v>
          </cell>
          <cell r="P3766">
            <v>1166.3699999999999</v>
          </cell>
          <cell r="Q3766">
            <v>2790.29</v>
          </cell>
        </row>
        <row r="3767">
          <cell r="A3767" t="str">
            <v>ZJ037</v>
          </cell>
          <cell r="B3767" t="str">
            <v>油塞</v>
          </cell>
          <cell r="C3767" t="str">
            <v>4*1</v>
          </cell>
          <cell r="D3767" t="str">
            <v>只</v>
          </cell>
          <cell r="E3767">
            <v>935</v>
          </cell>
          <cell r="F3767">
            <v>4712</v>
          </cell>
          <cell r="G3767">
            <v>6125.6</v>
          </cell>
          <cell r="H3767">
            <v>12050</v>
          </cell>
          <cell r="I3767">
            <v>18175.599999999999</v>
          </cell>
          <cell r="J3767">
            <v>4373</v>
          </cell>
          <cell r="K3767">
            <v>5684.9</v>
          </cell>
          <cell r="L3767">
            <v>11918.62</v>
          </cell>
          <cell r="M3767">
            <v>17603.52</v>
          </cell>
          <cell r="N3767">
            <v>1274</v>
          </cell>
          <cell r="O3767">
            <v>1656.2</v>
          </cell>
          <cell r="P3767">
            <v>3399.56</v>
          </cell>
          <cell r="Q3767">
            <v>5055.76</v>
          </cell>
        </row>
        <row r="3768">
          <cell r="A3768" t="str">
            <v>ZJ038</v>
          </cell>
          <cell r="B3768" t="str">
            <v>软油管</v>
          </cell>
          <cell r="D3768" t="str">
            <v>根</v>
          </cell>
          <cell r="E3768">
            <v>1520</v>
          </cell>
          <cell r="F3768">
            <v>2824</v>
          </cell>
          <cell r="G3768">
            <v>107537.92</v>
          </cell>
          <cell r="H3768">
            <v>99804.58</v>
          </cell>
          <cell r="I3768">
            <v>207342.5</v>
          </cell>
          <cell r="J3768">
            <v>3525</v>
          </cell>
          <cell r="K3768">
            <v>134232</v>
          </cell>
          <cell r="L3768">
            <v>106661.83</v>
          </cell>
          <cell r="M3768">
            <v>240893.83</v>
          </cell>
          <cell r="N3768">
            <v>819</v>
          </cell>
          <cell r="O3768">
            <v>31187.52</v>
          </cell>
          <cell r="P3768">
            <v>27758.240000000002</v>
          </cell>
          <cell r="Q3768">
            <v>58945.760000000002</v>
          </cell>
        </row>
        <row r="3769">
          <cell r="A3769" t="str">
            <v>ZJ039</v>
          </cell>
          <cell r="B3769" t="str">
            <v>紫铜管</v>
          </cell>
          <cell r="D3769" t="str">
            <v>公斤</v>
          </cell>
          <cell r="F3769">
            <v>594.45000000000005</v>
          </cell>
          <cell r="G3769">
            <v>13719.91</v>
          </cell>
          <cell r="H3769">
            <v>900.99</v>
          </cell>
          <cell r="I3769">
            <v>14620.9</v>
          </cell>
          <cell r="J3769">
            <v>478.85</v>
          </cell>
          <cell r="K3769">
            <v>11051.86</v>
          </cell>
          <cell r="L3769">
            <v>2070.87</v>
          </cell>
          <cell r="M3769">
            <v>13122.73</v>
          </cell>
          <cell r="N3769">
            <v>115.6</v>
          </cell>
          <cell r="O3769">
            <v>2668.04</v>
          </cell>
          <cell r="P3769">
            <v>-922.49</v>
          </cell>
          <cell r="Q3769">
            <v>1745.55</v>
          </cell>
        </row>
        <row r="3770">
          <cell r="A3770" t="str">
            <v>ZJ040</v>
          </cell>
          <cell r="B3770" t="str">
            <v>合页</v>
          </cell>
          <cell r="D3770" t="str">
            <v>付</v>
          </cell>
          <cell r="F3770">
            <v>9714</v>
          </cell>
          <cell r="G3770">
            <v>1651.38</v>
          </cell>
          <cell r="H3770">
            <v>579.08000000000004</v>
          </cell>
          <cell r="I3770">
            <v>2230.46</v>
          </cell>
          <cell r="J3770">
            <v>9714</v>
          </cell>
          <cell r="K3770">
            <v>1651.38</v>
          </cell>
          <cell r="L3770">
            <v>1995.95</v>
          </cell>
          <cell r="M3770">
            <v>3647.33</v>
          </cell>
          <cell r="P3770">
            <v>-1416.87</v>
          </cell>
          <cell r="Q3770">
            <v>-1416.87</v>
          </cell>
        </row>
        <row r="3771">
          <cell r="A3771" t="str">
            <v>ZJ041</v>
          </cell>
          <cell r="B3771" t="str">
            <v>尼龙套</v>
          </cell>
          <cell r="D3771" t="str">
            <v>只</v>
          </cell>
          <cell r="E3771">
            <v>730</v>
          </cell>
          <cell r="F3771">
            <v>1513</v>
          </cell>
          <cell r="G3771">
            <v>1437.35</v>
          </cell>
          <cell r="H3771">
            <v>-48.03</v>
          </cell>
          <cell r="I3771">
            <v>1389.32</v>
          </cell>
          <cell r="J3771">
            <v>2243</v>
          </cell>
          <cell r="K3771">
            <v>2130.85</v>
          </cell>
          <cell r="L3771">
            <v>-141.4</v>
          </cell>
          <cell r="M3771">
            <v>1989.45</v>
          </cell>
          <cell r="P3771">
            <v>96.16</v>
          </cell>
          <cell r="Q3771">
            <v>96.16</v>
          </cell>
        </row>
        <row r="3772">
          <cell r="A3772" t="str">
            <v>ZJ042</v>
          </cell>
          <cell r="B3772" t="str">
            <v>油管接头</v>
          </cell>
          <cell r="D3772" t="str">
            <v>只</v>
          </cell>
          <cell r="E3772">
            <v>2301</v>
          </cell>
          <cell r="F3772">
            <v>23519</v>
          </cell>
          <cell r="G3772">
            <v>75260.800000000003</v>
          </cell>
          <cell r="I3772">
            <v>75260.800000000003</v>
          </cell>
          <cell r="J3772">
            <v>9230</v>
          </cell>
          <cell r="K3772">
            <v>29536</v>
          </cell>
          <cell r="L3772">
            <v>-1772.28</v>
          </cell>
          <cell r="M3772">
            <v>27763.72</v>
          </cell>
          <cell r="N3772">
            <v>16590</v>
          </cell>
          <cell r="O3772">
            <v>53088</v>
          </cell>
          <cell r="P3772">
            <v>3239.13</v>
          </cell>
          <cell r="Q3772">
            <v>56327.13</v>
          </cell>
        </row>
        <row r="3773">
          <cell r="A3773" t="str">
            <v>ZJ043</v>
          </cell>
          <cell r="B3773" t="str">
            <v>空气减压阀</v>
          </cell>
          <cell r="D3773" t="str">
            <v>只</v>
          </cell>
          <cell r="E3773">
            <v>11</v>
          </cell>
          <cell r="F3773">
            <v>566</v>
          </cell>
          <cell r="G3773">
            <v>60375.22</v>
          </cell>
          <cell r="H3773">
            <v>-4082.45</v>
          </cell>
          <cell r="I3773">
            <v>56292.77</v>
          </cell>
          <cell r="J3773">
            <v>477</v>
          </cell>
          <cell r="K3773">
            <v>50881.59</v>
          </cell>
          <cell r="L3773">
            <v>9581.68</v>
          </cell>
          <cell r="M3773">
            <v>60463.27</v>
          </cell>
          <cell r="N3773">
            <v>100</v>
          </cell>
          <cell r="O3773">
            <v>10667</v>
          </cell>
          <cell r="P3773">
            <v>-13444.7</v>
          </cell>
          <cell r="Q3773">
            <v>-2777.7</v>
          </cell>
        </row>
        <row r="3774">
          <cell r="A3774" t="str">
            <v>ZJ044</v>
          </cell>
          <cell r="B3774" t="str">
            <v>二位三通换向阀</v>
          </cell>
          <cell r="D3774" t="str">
            <v>只</v>
          </cell>
          <cell r="E3774">
            <v>12</v>
          </cell>
          <cell r="F3774">
            <v>452</v>
          </cell>
          <cell r="G3774">
            <v>55600.52</v>
          </cell>
          <cell r="H3774">
            <v>-6701.01</v>
          </cell>
          <cell r="I3774">
            <v>48899.51</v>
          </cell>
          <cell r="J3774">
            <v>265</v>
          </cell>
          <cell r="K3774">
            <v>32597.65</v>
          </cell>
          <cell r="L3774">
            <v>-3176.42</v>
          </cell>
          <cell r="M3774">
            <v>29421.23</v>
          </cell>
          <cell r="N3774">
            <v>199</v>
          </cell>
          <cell r="O3774">
            <v>24478.99</v>
          </cell>
          <cell r="P3774">
            <v>-2418.37</v>
          </cell>
          <cell r="Q3774">
            <v>22060.62</v>
          </cell>
        </row>
        <row r="3775">
          <cell r="A3775" t="str">
            <v>ZJ045</v>
          </cell>
          <cell r="B3775" t="str">
            <v>截止换向阀</v>
          </cell>
          <cell r="D3775" t="str">
            <v>只</v>
          </cell>
          <cell r="E3775">
            <v>8</v>
          </cell>
          <cell r="F3775">
            <v>40</v>
          </cell>
          <cell r="G3775">
            <v>6154</v>
          </cell>
          <cell r="H3775">
            <v>-1025.79</v>
          </cell>
          <cell r="I3775">
            <v>5128.21</v>
          </cell>
          <cell r="J3775">
            <v>38</v>
          </cell>
          <cell r="K3775">
            <v>5846.3</v>
          </cell>
          <cell r="L3775">
            <v>-767.32</v>
          </cell>
          <cell r="M3775">
            <v>5078.9799999999996</v>
          </cell>
          <cell r="N3775">
            <v>10</v>
          </cell>
          <cell r="O3775">
            <v>1538.5</v>
          </cell>
          <cell r="P3775">
            <v>-256.45</v>
          </cell>
          <cell r="Q3775">
            <v>1282.05</v>
          </cell>
        </row>
        <row r="3776">
          <cell r="A3776" t="str">
            <v>ZJ047</v>
          </cell>
          <cell r="B3776" t="str">
            <v>压力控制器</v>
          </cell>
          <cell r="D3776" t="str">
            <v>只</v>
          </cell>
          <cell r="E3776">
            <v>5</v>
          </cell>
          <cell r="F3776">
            <v>400</v>
          </cell>
          <cell r="G3776">
            <v>25640</v>
          </cell>
          <cell r="H3776">
            <v>-1302.6300000000001</v>
          </cell>
          <cell r="I3776">
            <v>24337.37</v>
          </cell>
          <cell r="J3776">
            <v>351</v>
          </cell>
          <cell r="K3776">
            <v>22499.1</v>
          </cell>
          <cell r="L3776">
            <v>-521.66</v>
          </cell>
          <cell r="M3776">
            <v>21977.439999999999</v>
          </cell>
          <cell r="N3776">
            <v>54</v>
          </cell>
          <cell r="O3776">
            <v>3461.4</v>
          </cell>
          <cell r="P3776">
            <v>-149.1</v>
          </cell>
          <cell r="Q3776">
            <v>3312.3</v>
          </cell>
        </row>
        <row r="3777">
          <cell r="A3777" t="str">
            <v>ZJ048</v>
          </cell>
          <cell r="B3777" t="str">
            <v>管接头</v>
          </cell>
          <cell r="D3777" t="str">
            <v>只</v>
          </cell>
          <cell r="E3777">
            <v>8451</v>
          </cell>
          <cell r="F3777">
            <v>16855</v>
          </cell>
          <cell r="G3777">
            <v>202260</v>
          </cell>
          <cell r="H3777">
            <v>101897.96</v>
          </cell>
          <cell r="I3777">
            <v>304157.96000000002</v>
          </cell>
          <cell r="J3777">
            <v>16497</v>
          </cell>
          <cell r="K3777">
            <v>197964</v>
          </cell>
          <cell r="L3777">
            <v>39178.92</v>
          </cell>
          <cell r="M3777">
            <v>237142.92</v>
          </cell>
          <cell r="N3777">
            <v>8809</v>
          </cell>
          <cell r="O3777">
            <v>109708</v>
          </cell>
          <cell r="P3777">
            <v>53476.81</v>
          </cell>
          <cell r="Q3777">
            <v>163184.81</v>
          </cell>
        </row>
        <row r="3778">
          <cell r="A3778" t="str">
            <v>ZJ049</v>
          </cell>
          <cell r="B3778" t="str">
            <v>消声器</v>
          </cell>
          <cell r="D3778" t="str">
            <v>只</v>
          </cell>
          <cell r="E3778">
            <v>150</v>
          </cell>
          <cell r="F3778">
            <v>500</v>
          </cell>
          <cell r="G3778">
            <v>2350</v>
          </cell>
          <cell r="H3778">
            <v>1400</v>
          </cell>
          <cell r="I3778">
            <v>3750</v>
          </cell>
          <cell r="J3778">
            <v>437</v>
          </cell>
          <cell r="K3778">
            <v>2053.9</v>
          </cell>
          <cell r="L3778">
            <v>1011.71</v>
          </cell>
          <cell r="M3778">
            <v>3065.61</v>
          </cell>
          <cell r="N3778">
            <v>213</v>
          </cell>
          <cell r="O3778">
            <v>1001.1</v>
          </cell>
          <cell r="P3778">
            <v>559.11</v>
          </cell>
          <cell r="Q3778">
            <v>1560.21</v>
          </cell>
        </row>
        <row r="3779">
          <cell r="A3779" t="str">
            <v>ZJ050</v>
          </cell>
          <cell r="B3779" t="str">
            <v>气源处理二联件</v>
          </cell>
          <cell r="D3779" t="str">
            <v>只</v>
          </cell>
          <cell r="E3779">
            <v>71</v>
          </cell>
          <cell r="F3779">
            <v>505</v>
          </cell>
          <cell r="G3779">
            <v>110064.75</v>
          </cell>
          <cell r="H3779">
            <v>20623.669999999998</v>
          </cell>
          <cell r="I3779">
            <v>130688.42</v>
          </cell>
          <cell r="J3779">
            <v>465</v>
          </cell>
          <cell r="K3779">
            <v>101346.75</v>
          </cell>
          <cell r="L3779">
            <v>15875.63</v>
          </cell>
          <cell r="M3779">
            <v>117222.38</v>
          </cell>
          <cell r="N3779">
            <v>111</v>
          </cell>
          <cell r="O3779">
            <v>24192.45</v>
          </cell>
          <cell r="P3779">
            <v>10872.48</v>
          </cell>
          <cell r="Q3779">
            <v>35064.93</v>
          </cell>
        </row>
        <row r="3780">
          <cell r="A3780" t="str">
            <v>ZJ061</v>
          </cell>
          <cell r="B3780" t="str">
            <v>储气包</v>
          </cell>
          <cell r="C3780" t="str">
            <v>80T</v>
          </cell>
          <cell r="D3780" t="str">
            <v>只</v>
          </cell>
          <cell r="P3780">
            <v>5905.99</v>
          </cell>
          <cell r="Q3780">
            <v>5905.99</v>
          </cell>
        </row>
        <row r="3781">
          <cell r="A3781" t="str">
            <v>ZJ064</v>
          </cell>
          <cell r="B3781" t="str">
            <v>生料带</v>
          </cell>
          <cell r="D3781" t="str">
            <v>盒</v>
          </cell>
          <cell r="E3781">
            <v>401</v>
          </cell>
          <cell r="F3781">
            <v>2400</v>
          </cell>
          <cell r="G3781">
            <v>7200</v>
          </cell>
          <cell r="I3781">
            <v>7200</v>
          </cell>
          <cell r="J3781">
            <v>2075</v>
          </cell>
          <cell r="K3781">
            <v>6225</v>
          </cell>
          <cell r="L3781">
            <v>-733.04</v>
          </cell>
          <cell r="M3781">
            <v>5491.96</v>
          </cell>
          <cell r="N3781">
            <v>726</v>
          </cell>
          <cell r="O3781">
            <v>2178</v>
          </cell>
          <cell r="P3781">
            <v>372.7</v>
          </cell>
          <cell r="Q3781">
            <v>2550.6999999999998</v>
          </cell>
        </row>
        <row r="3782">
          <cell r="A3782" t="str">
            <v>ZJ066</v>
          </cell>
          <cell r="B3782" t="str">
            <v>电焊条</v>
          </cell>
          <cell r="C3782" t="str">
            <v>Q3.2.Q4</v>
          </cell>
          <cell r="D3782" t="str">
            <v>公斤</v>
          </cell>
          <cell r="F3782">
            <v>2260</v>
          </cell>
          <cell r="G3782">
            <v>6567.56</v>
          </cell>
          <cell r="I3782">
            <v>6567.56</v>
          </cell>
          <cell r="J3782">
            <v>1735</v>
          </cell>
          <cell r="K3782">
            <v>5041.91</v>
          </cell>
          <cell r="L3782">
            <v>1673.03</v>
          </cell>
          <cell r="M3782">
            <v>6714.94</v>
          </cell>
          <cell r="N3782">
            <v>525</v>
          </cell>
          <cell r="O3782">
            <v>1525.65</v>
          </cell>
          <cell r="P3782">
            <v>-2193.48</v>
          </cell>
          <cell r="Q3782">
            <v>-667.83</v>
          </cell>
        </row>
        <row r="3783">
          <cell r="A3783" t="str">
            <v>ZJ067</v>
          </cell>
          <cell r="B3783" t="str">
            <v>电焊条</v>
          </cell>
          <cell r="C3783" t="str">
            <v>2.5"</v>
          </cell>
          <cell r="D3783" t="str">
            <v>公斤</v>
          </cell>
          <cell r="E3783">
            <v>140</v>
          </cell>
          <cell r="F3783">
            <v>920</v>
          </cell>
          <cell r="G3783">
            <v>2988.16</v>
          </cell>
          <cell r="H3783">
            <v>129.9</v>
          </cell>
          <cell r="I3783">
            <v>3118.06</v>
          </cell>
          <cell r="J3783">
            <v>395</v>
          </cell>
          <cell r="K3783">
            <v>1282.96</v>
          </cell>
          <cell r="L3783">
            <v>17.059999999999999</v>
          </cell>
          <cell r="M3783">
            <v>1300.02</v>
          </cell>
          <cell r="N3783">
            <v>665</v>
          </cell>
          <cell r="O3783">
            <v>2159.92</v>
          </cell>
          <cell r="P3783">
            <v>86.24</v>
          </cell>
          <cell r="Q3783">
            <v>2246.16</v>
          </cell>
        </row>
        <row r="3784">
          <cell r="A3784" t="str">
            <v>ZJ068</v>
          </cell>
          <cell r="B3784" t="str">
            <v>生铁电焊条</v>
          </cell>
          <cell r="D3784" t="str">
            <v>公斤</v>
          </cell>
          <cell r="E3784">
            <v>0.9</v>
          </cell>
          <cell r="F3784">
            <v>20</v>
          </cell>
          <cell r="G3784">
            <v>2640</v>
          </cell>
          <cell r="I3784">
            <v>2640</v>
          </cell>
          <cell r="J3784">
            <v>20</v>
          </cell>
          <cell r="K3784">
            <v>2640</v>
          </cell>
          <cell r="L3784">
            <v>-1.57</v>
          </cell>
          <cell r="M3784">
            <v>2638.43</v>
          </cell>
          <cell r="N3784">
            <v>0.9</v>
          </cell>
          <cell r="O3784">
            <v>118.8</v>
          </cell>
          <cell r="P3784">
            <v>-7.0000000000000007E-2</v>
          </cell>
          <cell r="Q3784">
            <v>118.73</v>
          </cell>
        </row>
        <row r="3785">
          <cell r="A3785" t="str">
            <v>ZJ070</v>
          </cell>
          <cell r="B3785" t="str">
            <v>黄铜皮</v>
          </cell>
          <cell r="D3785" t="str">
            <v>公斤</v>
          </cell>
          <cell r="E3785">
            <v>11.5</v>
          </cell>
          <cell r="F3785">
            <v>736.5</v>
          </cell>
          <cell r="G3785">
            <v>13846.2</v>
          </cell>
          <cell r="I3785">
            <v>13846.2</v>
          </cell>
          <cell r="J3785">
            <v>748</v>
          </cell>
          <cell r="K3785">
            <v>14062.4</v>
          </cell>
          <cell r="L3785">
            <v>383.35</v>
          </cell>
          <cell r="M3785">
            <v>14445.75</v>
          </cell>
        </row>
        <row r="3786">
          <cell r="A3786" t="str">
            <v>ZJ071</v>
          </cell>
          <cell r="B3786" t="str">
            <v>割嘴</v>
          </cell>
          <cell r="D3786" t="str">
            <v>只</v>
          </cell>
          <cell r="E3786">
            <v>62</v>
          </cell>
          <cell r="F3786">
            <v>140</v>
          </cell>
          <cell r="G3786">
            <v>2270.8000000000002</v>
          </cell>
          <cell r="I3786">
            <v>2270.8000000000002</v>
          </cell>
          <cell r="J3786">
            <v>75</v>
          </cell>
          <cell r="K3786">
            <v>1216.5</v>
          </cell>
          <cell r="L3786">
            <v>119.53</v>
          </cell>
          <cell r="M3786">
            <v>1336.03</v>
          </cell>
          <cell r="N3786">
            <v>127</v>
          </cell>
          <cell r="O3786">
            <v>2059.94</v>
          </cell>
          <cell r="P3786">
            <v>12.92</v>
          </cell>
          <cell r="Q3786">
            <v>2072.86</v>
          </cell>
        </row>
        <row r="3787">
          <cell r="A3787" t="str">
            <v>ZJ072</v>
          </cell>
          <cell r="B3787" t="str">
            <v>卸扣</v>
          </cell>
          <cell r="D3787" t="str">
            <v>只</v>
          </cell>
          <cell r="F3787">
            <v>87</v>
          </cell>
          <cell r="G3787">
            <v>5220</v>
          </cell>
          <cell r="I3787">
            <v>5220</v>
          </cell>
          <cell r="J3787">
            <v>46</v>
          </cell>
          <cell r="K3787">
            <v>2760</v>
          </cell>
          <cell r="L3787">
            <v>531.87</v>
          </cell>
          <cell r="M3787">
            <v>3291.87</v>
          </cell>
          <cell r="N3787">
            <v>41</v>
          </cell>
          <cell r="O3787">
            <v>2460</v>
          </cell>
          <cell r="P3787">
            <v>-531.87</v>
          </cell>
          <cell r="Q3787">
            <v>1928.13</v>
          </cell>
        </row>
        <row r="3788">
          <cell r="A3788" t="str">
            <v>ZJ073</v>
          </cell>
          <cell r="B3788" t="str">
            <v>硼砂</v>
          </cell>
          <cell r="D3788" t="str">
            <v>瓶</v>
          </cell>
          <cell r="E3788">
            <v>6</v>
          </cell>
          <cell r="F3788">
            <v>20</v>
          </cell>
          <cell r="G3788">
            <v>222.22</v>
          </cell>
          <cell r="I3788">
            <v>222.22</v>
          </cell>
          <cell r="J3788">
            <v>11</v>
          </cell>
          <cell r="K3788">
            <v>122.21</v>
          </cell>
          <cell r="L3788">
            <v>48.81</v>
          </cell>
          <cell r="M3788">
            <v>171.02</v>
          </cell>
          <cell r="N3788">
            <v>15</v>
          </cell>
          <cell r="O3788">
            <v>166.7</v>
          </cell>
          <cell r="P3788">
            <v>2.86</v>
          </cell>
          <cell r="Q3788">
            <v>169.56</v>
          </cell>
        </row>
        <row r="3789">
          <cell r="A3789" t="str">
            <v>ZJ074</v>
          </cell>
          <cell r="B3789" t="str">
            <v>厌氧胶</v>
          </cell>
          <cell r="D3789" t="str">
            <v>瓶</v>
          </cell>
          <cell r="E3789">
            <v>85</v>
          </cell>
          <cell r="F3789">
            <v>428</v>
          </cell>
          <cell r="G3789">
            <v>4755.51</v>
          </cell>
          <cell r="H3789">
            <v>-1140.1300000000001</v>
          </cell>
          <cell r="I3789">
            <v>3615.38</v>
          </cell>
          <cell r="J3789">
            <v>334</v>
          </cell>
          <cell r="K3789">
            <v>3711.04</v>
          </cell>
          <cell r="L3789">
            <v>-828.63</v>
          </cell>
          <cell r="M3789">
            <v>2882.41</v>
          </cell>
          <cell r="N3789">
            <v>179</v>
          </cell>
          <cell r="O3789">
            <v>1988.9</v>
          </cell>
          <cell r="P3789">
            <v>-537.41</v>
          </cell>
          <cell r="Q3789">
            <v>1451.49</v>
          </cell>
        </row>
        <row r="3790">
          <cell r="A3790" t="str">
            <v>ZJ075</v>
          </cell>
          <cell r="B3790" t="str">
            <v>干燥剂</v>
          </cell>
          <cell r="D3790" t="str">
            <v>包</v>
          </cell>
          <cell r="E3790">
            <v>809</v>
          </cell>
          <cell r="F3790">
            <v>4200</v>
          </cell>
          <cell r="G3790">
            <v>3696</v>
          </cell>
          <cell r="H3790">
            <v>-1086.3599999999999</v>
          </cell>
          <cell r="I3790">
            <v>2609.64</v>
          </cell>
          <cell r="J3790">
            <v>3800</v>
          </cell>
          <cell r="K3790">
            <v>3344</v>
          </cell>
          <cell r="L3790">
            <v>-949.54</v>
          </cell>
          <cell r="M3790">
            <v>2394.46</v>
          </cell>
          <cell r="N3790">
            <v>1209</v>
          </cell>
          <cell r="O3790">
            <v>1063.92</v>
          </cell>
          <cell r="P3790">
            <v>-139.35</v>
          </cell>
          <cell r="Q3790">
            <v>924.57</v>
          </cell>
        </row>
        <row r="3791">
          <cell r="A3791" t="str">
            <v>ZJ093</v>
          </cell>
          <cell r="B3791" t="str">
            <v>石棉垫纸</v>
          </cell>
          <cell r="D3791" t="str">
            <v>公斤</v>
          </cell>
          <cell r="F3791">
            <v>455</v>
          </cell>
          <cell r="G3791">
            <v>5055.05</v>
          </cell>
          <cell r="I3791">
            <v>5055.05</v>
          </cell>
          <cell r="J3791">
            <v>455</v>
          </cell>
          <cell r="K3791">
            <v>5055.05</v>
          </cell>
          <cell r="L3791">
            <v>277.73</v>
          </cell>
          <cell r="M3791">
            <v>5332.78</v>
          </cell>
          <cell r="P3791">
            <v>-0.01</v>
          </cell>
          <cell r="Q3791">
            <v>-0.01</v>
          </cell>
        </row>
        <row r="3792">
          <cell r="A3792" t="str">
            <v>ZJ094</v>
          </cell>
          <cell r="B3792" t="str">
            <v>电焊钳</v>
          </cell>
          <cell r="D3792" t="str">
            <v>把</v>
          </cell>
          <cell r="F3792">
            <v>12</v>
          </cell>
          <cell r="G3792">
            <v>205.2</v>
          </cell>
          <cell r="I3792">
            <v>205.2</v>
          </cell>
          <cell r="J3792">
            <v>9</v>
          </cell>
          <cell r="K3792">
            <v>153.9</v>
          </cell>
          <cell r="L3792">
            <v>-355.73</v>
          </cell>
          <cell r="M3792">
            <v>-201.83</v>
          </cell>
          <cell r="N3792">
            <v>3</v>
          </cell>
          <cell r="O3792">
            <v>51.3</v>
          </cell>
          <cell r="P3792">
            <v>7.19</v>
          </cell>
          <cell r="Q3792">
            <v>58.49</v>
          </cell>
        </row>
        <row r="3793">
          <cell r="A3793" t="str">
            <v>ZJ095</v>
          </cell>
          <cell r="B3793" t="str">
            <v>铅丝</v>
          </cell>
          <cell r="D3793" t="str">
            <v>公斤</v>
          </cell>
          <cell r="E3793">
            <v>36</v>
          </cell>
          <cell r="F3793">
            <v>872.6</v>
          </cell>
          <cell r="G3793">
            <v>2443.2800000000002</v>
          </cell>
          <cell r="H3793">
            <v>8.01</v>
          </cell>
          <cell r="I3793">
            <v>2451.29</v>
          </cell>
          <cell r="J3793">
            <v>510.6</v>
          </cell>
          <cell r="K3793">
            <v>1429.68</v>
          </cell>
          <cell r="L3793">
            <v>267.58999999999997</v>
          </cell>
          <cell r="M3793">
            <v>1697.27</v>
          </cell>
          <cell r="N3793">
            <v>398</v>
          </cell>
          <cell r="O3793">
            <v>1114.4000000000001</v>
          </cell>
          <cell r="P3793">
            <v>-280.04000000000002</v>
          </cell>
          <cell r="Q3793">
            <v>834.36</v>
          </cell>
        </row>
        <row r="3794">
          <cell r="A3794" t="str">
            <v>ZJ100</v>
          </cell>
          <cell r="B3794" t="str">
            <v>湿式离合器</v>
          </cell>
          <cell r="C3794" t="str">
            <v>SLZ-25</v>
          </cell>
          <cell r="D3794" t="str">
            <v>只</v>
          </cell>
          <cell r="E3794">
            <v>6</v>
          </cell>
          <cell r="F3794">
            <v>22</v>
          </cell>
          <cell r="G3794">
            <v>145443.1</v>
          </cell>
          <cell r="H3794">
            <v>2808.24</v>
          </cell>
          <cell r="I3794">
            <v>148251.34</v>
          </cell>
          <cell r="J3794">
            <v>28</v>
          </cell>
          <cell r="K3794">
            <v>185109.4</v>
          </cell>
          <cell r="L3794">
            <v>2658.35</v>
          </cell>
          <cell r="M3794">
            <v>187767.75</v>
          </cell>
          <cell r="P3794">
            <v>0.01</v>
          </cell>
          <cell r="Q3794">
            <v>0.01</v>
          </cell>
        </row>
        <row r="3795">
          <cell r="A3795" t="str">
            <v>ZJ101</v>
          </cell>
          <cell r="B3795" t="str">
            <v>湿式离合器</v>
          </cell>
          <cell r="C3795" t="str">
            <v>SLZ-60</v>
          </cell>
          <cell r="D3795" t="str">
            <v>只</v>
          </cell>
          <cell r="F3795">
            <v>14</v>
          </cell>
          <cell r="G3795">
            <v>113675.24</v>
          </cell>
          <cell r="H3795">
            <v>-1666.68</v>
          </cell>
          <cell r="I3795">
            <v>112008.56</v>
          </cell>
          <cell r="J3795">
            <v>9</v>
          </cell>
          <cell r="K3795">
            <v>73076.94</v>
          </cell>
          <cell r="L3795">
            <v>-1244.4100000000001</v>
          </cell>
          <cell r="M3795">
            <v>71832.53</v>
          </cell>
          <cell r="N3795">
            <v>5</v>
          </cell>
          <cell r="O3795">
            <v>40598.300000000003</v>
          </cell>
          <cell r="P3795">
            <v>-422.27</v>
          </cell>
          <cell r="Q3795">
            <v>40176.03</v>
          </cell>
        </row>
        <row r="3796">
          <cell r="A3796" t="str">
            <v>ZJ102</v>
          </cell>
          <cell r="B3796" t="str">
            <v>湿式离合器</v>
          </cell>
          <cell r="C3796" t="str">
            <v>SLZ-45</v>
          </cell>
          <cell r="D3796" t="str">
            <v>只</v>
          </cell>
          <cell r="F3796">
            <v>26</v>
          </cell>
          <cell r="G3796">
            <v>222222.25</v>
          </cell>
          <cell r="H3796">
            <v>-13803.43</v>
          </cell>
          <cell r="I3796">
            <v>208418.82</v>
          </cell>
          <cell r="J3796">
            <v>22</v>
          </cell>
          <cell r="K3796">
            <v>188034.21</v>
          </cell>
          <cell r="L3796">
            <v>2765.72</v>
          </cell>
          <cell r="M3796">
            <v>190799.93</v>
          </cell>
          <cell r="N3796">
            <v>4</v>
          </cell>
          <cell r="O3796">
            <v>34188.04</v>
          </cell>
          <cell r="P3796">
            <v>-1270</v>
          </cell>
          <cell r="Q3796">
            <v>32918.04</v>
          </cell>
        </row>
        <row r="3797">
          <cell r="A3797" t="str">
            <v>ZJ103</v>
          </cell>
          <cell r="B3797" t="str">
            <v>湿式离合器</v>
          </cell>
          <cell r="C3797" t="str">
            <v>SL2-801.80T</v>
          </cell>
          <cell r="D3797" t="str">
            <v>只</v>
          </cell>
          <cell r="F3797">
            <v>31</v>
          </cell>
          <cell r="G3797">
            <v>317948.40000000002</v>
          </cell>
          <cell r="H3797">
            <v>-13461.44</v>
          </cell>
          <cell r="I3797">
            <v>304486.96000000002</v>
          </cell>
          <cell r="J3797">
            <v>28</v>
          </cell>
          <cell r="K3797">
            <v>287179.2</v>
          </cell>
          <cell r="L3797">
            <v>-8897.3799999999992</v>
          </cell>
          <cell r="M3797">
            <v>278281.82</v>
          </cell>
          <cell r="N3797">
            <v>3</v>
          </cell>
          <cell r="O3797">
            <v>30769.200000000001</v>
          </cell>
          <cell r="P3797">
            <v>-205.12</v>
          </cell>
          <cell r="Q3797">
            <v>30564.080000000002</v>
          </cell>
        </row>
        <row r="3798">
          <cell r="A3798" t="str">
            <v>ZJ104</v>
          </cell>
          <cell r="B3798" t="str">
            <v>离合器</v>
          </cell>
          <cell r="C3798" t="str">
            <v>SL685-00</v>
          </cell>
          <cell r="D3798" t="str">
            <v>只</v>
          </cell>
          <cell r="E3798">
            <v>5</v>
          </cell>
          <cell r="F3798">
            <v>11</v>
          </cell>
          <cell r="G3798">
            <v>47947.57</v>
          </cell>
          <cell r="H3798">
            <v>9765.15</v>
          </cell>
          <cell r="I3798">
            <v>57712.72</v>
          </cell>
          <cell r="J3798">
            <v>13</v>
          </cell>
          <cell r="K3798">
            <v>56665.31</v>
          </cell>
          <cell r="L3798">
            <v>8225.0400000000009</v>
          </cell>
          <cell r="M3798">
            <v>64890.35</v>
          </cell>
          <cell r="N3798">
            <v>3</v>
          </cell>
          <cell r="O3798">
            <v>13076.61</v>
          </cell>
          <cell r="P3798">
            <v>1540.42</v>
          </cell>
          <cell r="Q3798">
            <v>14617.03</v>
          </cell>
        </row>
        <row r="3799">
          <cell r="A3799" t="str">
            <v>ZJ105</v>
          </cell>
          <cell r="B3799" t="str">
            <v>离合器</v>
          </cell>
          <cell r="C3799" t="str">
            <v>LZ430</v>
          </cell>
          <cell r="D3799" t="str">
            <v>只</v>
          </cell>
          <cell r="E3799">
            <v>4</v>
          </cell>
          <cell r="F3799">
            <v>13</v>
          </cell>
          <cell r="G3799">
            <v>28333.37</v>
          </cell>
          <cell r="H3799">
            <v>1220.49</v>
          </cell>
          <cell r="I3799">
            <v>29553.86</v>
          </cell>
          <cell r="J3799">
            <v>15</v>
          </cell>
          <cell r="K3799">
            <v>32692.35</v>
          </cell>
          <cell r="L3799">
            <v>1131.96</v>
          </cell>
          <cell r="M3799">
            <v>33824.31</v>
          </cell>
          <cell r="N3799">
            <v>2</v>
          </cell>
          <cell r="O3799">
            <v>4358.9799999999996</v>
          </cell>
          <cell r="P3799">
            <v>88.52</v>
          </cell>
          <cell r="Q3799">
            <v>4447.5</v>
          </cell>
        </row>
        <row r="3800">
          <cell r="A3800" t="str">
            <v>ZJ106</v>
          </cell>
          <cell r="B3800" t="str">
            <v>干式离合器</v>
          </cell>
          <cell r="C3800" t="str">
            <v>LZ600-00</v>
          </cell>
          <cell r="D3800" t="str">
            <v>只</v>
          </cell>
          <cell r="E3800">
            <v>3</v>
          </cell>
          <cell r="F3800">
            <v>10</v>
          </cell>
          <cell r="G3800">
            <v>41025.599999999999</v>
          </cell>
          <cell r="H3800">
            <v>3282.1</v>
          </cell>
          <cell r="I3800">
            <v>44307.7</v>
          </cell>
          <cell r="J3800">
            <v>11</v>
          </cell>
          <cell r="K3800">
            <v>45128.160000000003</v>
          </cell>
          <cell r="L3800">
            <v>2748.75</v>
          </cell>
          <cell r="M3800">
            <v>47876.91</v>
          </cell>
          <cell r="N3800">
            <v>2</v>
          </cell>
          <cell r="O3800">
            <v>8205.1200000000008</v>
          </cell>
          <cell r="P3800">
            <v>533.35</v>
          </cell>
          <cell r="Q3800">
            <v>8738.4699999999993</v>
          </cell>
        </row>
        <row r="3801">
          <cell r="A3801" t="str">
            <v>ZJ108</v>
          </cell>
          <cell r="B3801" t="str">
            <v>进口PU管</v>
          </cell>
          <cell r="D3801" t="str">
            <v>米</v>
          </cell>
          <cell r="E3801">
            <v>65</v>
          </cell>
          <cell r="F3801">
            <v>1200</v>
          </cell>
          <cell r="G3801">
            <v>7056</v>
          </cell>
          <cell r="H3801">
            <v>-1387.93</v>
          </cell>
          <cell r="I3801">
            <v>5668.07</v>
          </cell>
          <cell r="J3801">
            <v>900</v>
          </cell>
          <cell r="K3801">
            <v>5292</v>
          </cell>
          <cell r="L3801">
            <v>-1258.3599999999999</v>
          </cell>
          <cell r="M3801">
            <v>4033.64</v>
          </cell>
          <cell r="N3801">
            <v>365</v>
          </cell>
          <cell r="O3801">
            <v>2146.1999999999998</v>
          </cell>
          <cell r="P3801">
            <v>-78.88</v>
          </cell>
          <cell r="Q3801">
            <v>2067.3200000000002</v>
          </cell>
        </row>
        <row r="3802">
          <cell r="A3802" t="str">
            <v>ZJ111</v>
          </cell>
          <cell r="B3802" t="str">
            <v>焊丝</v>
          </cell>
          <cell r="D3802" t="str">
            <v>公斤</v>
          </cell>
          <cell r="E3802">
            <v>2860</v>
          </cell>
          <cell r="F3802">
            <v>9510</v>
          </cell>
          <cell r="G3802">
            <v>52305</v>
          </cell>
          <cell r="H3802">
            <v>-179.49</v>
          </cell>
          <cell r="I3802">
            <v>52125.51</v>
          </cell>
          <cell r="J3802">
            <v>11310</v>
          </cell>
          <cell r="K3802">
            <v>62205</v>
          </cell>
          <cell r="L3802">
            <v>-583.84</v>
          </cell>
          <cell r="M3802">
            <v>61621.16</v>
          </cell>
          <cell r="N3802">
            <v>1060</v>
          </cell>
          <cell r="O3802">
            <v>5830</v>
          </cell>
          <cell r="P3802">
            <v>-95.44</v>
          </cell>
          <cell r="Q3802">
            <v>5734.56</v>
          </cell>
        </row>
        <row r="3803">
          <cell r="A3803" t="str">
            <v>ZJ115</v>
          </cell>
          <cell r="B3803" t="str">
            <v>传动套</v>
          </cell>
          <cell r="C3803" t="str">
            <v>25T</v>
          </cell>
          <cell r="D3803" t="str">
            <v>只</v>
          </cell>
          <cell r="E3803">
            <v>5</v>
          </cell>
          <cell r="J3803">
            <v>5</v>
          </cell>
          <cell r="K3803">
            <v>5897.5</v>
          </cell>
          <cell r="L3803">
            <v>-1906.64</v>
          </cell>
          <cell r="M3803">
            <v>3990.86</v>
          </cell>
        </row>
        <row r="3804">
          <cell r="A3804" t="str">
            <v>ZJ118</v>
          </cell>
          <cell r="B3804" t="str">
            <v>传动套</v>
          </cell>
          <cell r="C3804" t="str">
            <v>80T</v>
          </cell>
          <cell r="D3804" t="str">
            <v>只</v>
          </cell>
          <cell r="E3804">
            <v>1</v>
          </cell>
          <cell r="J3804">
            <v>1</v>
          </cell>
          <cell r="K3804">
            <v>1606.84</v>
          </cell>
          <cell r="L3804">
            <v>35.9</v>
          </cell>
          <cell r="M3804">
            <v>1642.74</v>
          </cell>
        </row>
        <row r="3805">
          <cell r="A3805" t="str">
            <v>ZJ119</v>
          </cell>
          <cell r="B3805" t="str">
            <v>链条</v>
          </cell>
          <cell r="D3805" t="str">
            <v>根</v>
          </cell>
          <cell r="E3805">
            <v>14</v>
          </cell>
          <cell r="F3805">
            <v>50</v>
          </cell>
          <cell r="G3805">
            <v>1300</v>
          </cell>
          <cell r="I3805">
            <v>1300</v>
          </cell>
          <cell r="J3805">
            <v>46</v>
          </cell>
          <cell r="K3805">
            <v>1196</v>
          </cell>
          <cell r="L3805">
            <v>-22.35</v>
          </cell>
          <cell r="M3805">
            <v>1173.6500000000001</v>
          </cell>
          <cell r="N3805">
            <v>18</v>
          </cell>
          <cell r="O3805">
            <v>468</v>
          </cell>
          <cell r="P3805">
            <v>9.4499999999999993</v>
          </cell>
          <cell r="Q3805">
            <v>477.45</v>
          </cell>
        </row>
        <row r="3806">
          <cell r="A3806" t="str">
            <v>ZJ121</v>
          </cell>
          <cell r="B3806" t="str">
            <v>显数器</v>
          </cell>
          <cell r="D3806" t="str">
            <v>只</v>
          </cell>
          <cell r="E3806">
            <v>108</v>
          </cell>
          <cell r="F3806">
            <v>63</v>
          </cell>
          <cell r="G3806">
            <v>24769.08</v>
          </cell>
          <cell r="H3806">
            <v>-3128.06</v>
          </cell>
          <cell r="I3806">
            <v>21641.02</v>
          </cell>
          <cell r="J3806">
            <v>117</v>
          </cell>
          <cell r="K3806">
            <v>45999.72</v>
          </cell>
          <cell r="L3806">
            <v>-2625.21</v>
          </cell>
          <cell r="M3806">
            <v>43374.51</v>
          </cell>
          <cell r="N3806">
            <v>54</v>
          </cell>
          <cell r="O3806">
            <v>21230.639999999999</v>
          </cell>
          <cell r="P3806">
            <v>-1481.88</v>
          </cell>
          <cell r="Q3806">
            <v>19748.759999999998</v>
          </cell>
        </row>
        <row r="3807">
          <cell r="A3807" t="str">
            <v>ZJ123</v>
          </cell>
          <cell r="B3807" t="str">
            <v>尼龙棒</v>
          </cell>
          <cell r="D3807" t="str">
            <v>公斤</v>
          </cell>
          <cell r="E3807">
            <v>1.61</v>
          </cell>
          <cell r="F3807">
            <v>196.6</v>
          </cell>
          <cell r="G3807">
            <v>7077.6</v>
          </cell>
          <cell r="H3807">
            <v>-1177.22</v>
          </cell>
          <cell r="I3807">
            <v>5900.38</v>
          </cell>
          <cell r="J3807">
            <v>147.01</v>
          </cell>
          <cell r="K3807">
            <v>5292.36</v>
          </cell>
          <cell r="L3807">
            <v>-1287.8800000000001</v>
          </cell>
          <cell r="M3807">
            <v>4004.48</v>
          </cell>
          <cell r="N3807">
            <v>51.2</v>
          </cell>
          <cell r="O3807">
            <v>1843.2</v>
          </cell>
          <cell r="P3807">
            <v>92.7</v>
          </cell>
          <cell r="Q3807">
            <v>1935.9</v>
          </cell>
        </row>
        <row r="3808">
          <cell r="A3808" t="str">
            <v>ZJ127</v>
          </cell>
          <cell r="B3808" t="str">
            <v>电子盒</v>
          </cell>
          <cell r="D3808" t="str">
            <v>只</v>
          </cell>
          <cell r="E3808">
            <v>2</v>
          </cell>
          <cell r="J3808">
            <v>2</v>
          </cell>
          <cell r="K3808">
            <v>4.4000000000000004</v>
          </cell>
          <cell r="L3808">
            <v>-0.06</v>
          </cell>
          <cell r="M3808">
            <v>4.34</v>
          </cell>
        </row>
        <row r="3809">
          <cell r="A3809" t="str">
            <v>ZJ129</v>
          </cell>
          <cell r="B3809" t="str">
            <v>方锹</v>
          </cell>
          <cell r="D3809" t="str">
            <v>把</v>
          </cell>
          <cell r="F3809">
            <v>24</v>
          </cell>
          <cell r="G3809">
            <v>240</v>
          </cell>
          <cell r="I3809">
            <v>240</v>
          </cell>
          <cell r="N3809">
            <v>24</v>
          </cell>
          <cell r="O3809">
            <v>240</v>
          </cell>
          <cell r="Q3809">
            <v>240</v>
          </cell>
        </row>
        <row r="3810">
          <cell r="A3810" t="str">
            <v>ZJ131</v>
          </cell>
          <cell r="B3810" t="str">
            <v>白腊柄</v>
          </cell>
          <cell r="D3810" t="str">
            <v>根</v>
          </cell>
          <cell r="F3810">
            <v>60</v>
          </cell>
          <cell r="G3810">
            <v>282</v>
          </cell>
          <cell r="I3810">
            <v>282</v>
          </cell>
          <cell r="J3810">
            <v>60</v>
          </cell>
          <cell r="K3810">
            <v>282</v>
          </cell>
          <cell r="M3810">
            <v>282</v>
          </cell>
        </row>
        <row r="3811">
          <cell r="A3811" t="str">
            <v>ZJ132</v>
          </cell>
          <cell r="B3811" t="str">
            <v>电动干油泵</v>
          </cell>
          <cell r="D3811" t="str">
            <v>套</v>
          </cell>
          <cell r="E3811">
            <v>6</v>
          </cell>
          <cell r="F3811">
            <v>17</v>
          </cell>
          <cell r="G3811">
            <v>28700.080000000002</v>
          </cell>
          <cell r="H3811">
            <v>-15913.7</v>
          </cell>
          <cell r="I3811">
            <v>12786.38</v>
          </cell>
          <cell r="J3811">
            <v>20</v>
          </cell>
          <cell r="K3811">
            <v>33764.800000000003</v>
          </cell>
          <cell r="L3811">
            <v>-14544.77</v>
          </cell>
          <cell r="M3811">
            <v>19220.03</v>
          </cell>
          <cell r="N3811">
            <v>3</v>
          </cell>
          <cell r="O3811">
            <v>5064.72</v>
          </cell>
          <cell r="P3811">
            <v>-2272.75</v>
          </cell>
          <cell r="Q3811">
            <v>2791.97</v>
          </cell>
        </row>
        <row r="3812">
          <cell r="A3812" t="str">
            <v>ZJ133</v>
          </cell>
          <cell r="B3812" t="str">
            <v>空气压力管</v>
          </cell>
          <cell r="C3812" t="str">
            <v>Q25</v>
          </cell>
          <cell r="D3812" t="str">
            <v>米</v>
          </cell>
          <cell r="F3812">
            <v>5</v>
          </cell>
          <cell r="G3812">
            <v>51.28</v>
          </cell>
          <cell r="I3812">
            <v>51.28</v>
          </cell>
          <cell r="J3812">
            <v>5</v>
          </cell>
          <cell r="K3812">
            <v>51.28</v>
          </cell>
          <cell r="M3812">
            <v>51.28</v>
          </cell>
        </row>
        <row r="3813">
          <cell r="A3813" t="str">
            <v>ZJ136</v>
          </cell>
          <cell r="B3813" t="str">
            <v>炳铜</v>
          </cell>
          <cell r="D3813" t="str">
            <v>瓶</v>
          </cell>
          <cell r="F3813">
            <v>20</v>
          </cell>
          <cell r="G3813">
            <v>288</v>
          </cell>
          <cell r="H3813">
            <v>-168</v>
          </cell>
          <cell r="I3813">
            <v>120</v>
          </cell>
          <cell r="J3813">
            <v>2</v>
          </cell>
          <cell r="K3813">
            <v>28.8</v>
          </cell>
          <cell r="L3813">
            <v>-16.8</v>
          </cell>
          <cell r="M3813">
            <v>12</v>
          </cell>
          <cell r="N3813">
            <v>18</v>
          </cell>
          <cell r="O3813">
            <v>259.2</v>
          </cell>
          <cell r="P3813">
            <v>-151.19999999999999</v>
          </cell>
          <cell r="Q3813">
            <v>108</v>
          </cell>
        </row>
        <row r="3814">
          <cell r="A3814" t="str">
            <v>ZJ142</v>
          </cell>
          <cell r="B3814" t="str">
            <v>干式离合器</v>
          </cell>
          <cell r="C3814" t="str">
            <v>LZ550.80T高</v>
          </cell>
          <cell r="D3814" t="str">
            <v>只</v>
          </cell>
          <cell r="F3814">
            <v>2</v>
          </cell>
          <cell r="G3814">
            <v>6324.8</v>
          </cell>
          <cell r="I3814">
            <v>6324.8</v>
          </cell>
          <cell r="N3814">
            <v>2</v>
          </cell>
          <cell r="O3814">
            <v>6324.8</v>
          </cell>
          <cell r="P3814">
            <v>0.03</v>
          </cell>
          <cell r="Q3814">
            <v>6324.83</v>
          </cell>
        </row>
        <row r="3815">
          <cell r="A3815" t="str">
            <v>ZJ144</v>
          </cell>
          <cell r="B3815" t="str">
            <v>导气接头</v>
          </cell>
          <cell r="D3815" t="str">
            <v>只</v>
          </cell>
          <cell r="E3815">
            <v>6</v>
          </cell>
          <cell r="F3815">
            <v>246</v>
          </cell>
          <cell r="G3815">
            <v>52565.279999999999</v>
          </cell>
          <cell r="H3815">
            <v>-1666.8</v>
          </cell>
          <cell r="I3815">
            <v>50898.48</v>
          </cell>
          <cell r="J3815">
            <v>237</v>
          </cell>
          <cell r="K3815">
            <v>50642.16</v>
          </cell>
          <cell r="L3815">
            <v>-1230.04</v>
          </cell>
          <cell r="M3815">
            <v>49412.12</v>
          </cell>
          <cell r="N3815">
            <v>15</v>
          </cell>
          <cell r="O3815">
            <v>3205.2</v>
          </cell>
          <cell r="P3815">
            <v>1556.92</v>
          </cell>
          <cell r="Q3815">
            <v>4762.12</v>
          </cell>
        </row>
        <row r="3816">
          <cell r="A3816" t="str">
            <v>ZJ147</v>
          </cell>
          <cell r="B3816" t="str">
            <v>锥齿轮</v>
          </cell>
          <cell r="C3816" t="str">
            <v>110T{03038}</v>
          </cell>
          <cell r="D3816" t="str">
            <v>只</v>
          </cell>
          <cell r="F3816">
            <v>37</v>
          </cell>
          <cell r="G3816">
            <v>2752.8</v>
          </cell>
          <cell r="H3816">
            <v>-191.81</v>
          </cell>
          <cell r="I3816">
            <v>2560.9899999999998</v>
          </cell>
          <cell r="J3816">
            <v>37</v>
          </cell>
          <cell r="K3816">
            <v>2752.8</v>
          </cell>
          <cell r="L3816">
            <v>-86.32</v>
          </cell>
          <cell r="M3816">
            <v>2666.48</v>
          </cell>
          <cell r="P3816">
            <v>45.85</v>
          </cell>
          <cell r="Q3816">
            <v>45.85</v>
          </cell>
        </row>
        <row r="3817">
          <cell r="A3817" t="str">
            <v>ZJ148</v>
          </cell>
          <cell r="B3817" t="str">
            <v>锥齿轮</v>
          </cell>
          <cell r="C3817" t="str">
            <v>110T{03036}</v>
          </cell>
          <cell r="D3817" t="str">
            <v>只</v>
          </cell>
          <cell r="E3817">
            <v>1</v>
          </cell>
          <cell r="J3817">
            <v>1</v>
          </cell>
          <cell r="K3817">
            <v>84.06</v>
          </cell>
          <cell r="L3817">
            <v>141.32</v>
          </cell>
          <cell r="M3817">
            <v>225.38</v>
          </cell>
        </row>
        <row r="3818">
          <cell r="A3818" t="str">
            <v>ZJ149</v>
          </cell>
          <cell r="B3818" t="str">
            <v>锥齿轮.套筒</v>
          </cell>
          <cell r="C3818" t="str">
            <v>160T{03040}</v>
          </cell>
          <cell r="D3818" t="str">
            <v>只</v>
          </cell>
          <cell r="E3818">
            <v>1</v>
          </cell>
          <cell r="J3818">
            <v>1</v>
          </cell>
          <cell r="K3818">
            <v>111.5</v>
          </cell>
          <cell r="L3818">
            <v>-65.58</v>
          </cell>
          <cell r="M3818">
            <v>45.92</v>
          </cell>
        </row>
        <row r="3819">
          <cell r="A3819" t="str">
            <v>ZJ157</v>
          </cell>
          <cell r="B3819" t="str">
            <v>储气缸</v>
          </cell>
          <cell r="C3819" t="str">
            <v>铸造用</v>
          </cell>
          <cell r="D3819" t="str">
            <v>只</v>
          </cell>
          <cell r="F3819">
            <v>75</v>
          </cell>
          <cell r="G3819">
            <v>28846.5</v>
          </cell>
          <cell r="I3819">
            <v>28846.5</v>
          </cell>
          <cell r="J3819">
            <v>12</v>
          </cell>
          <cell r="K3819">
            <v>4615.4399999999996</v>
          </cell>
          <cell r="M3819">
            <v>4615.4399999999996</v>
          </cell>
          <cell r="N3819">
            <v>63</v>
          </cell>
          <cell r="O3819">
            <v>24231.06</v>
          </cell>
          <cell r="Q3819">
            <v>24231.06</v>
          </cell>
        </row>
        <row r="3820">
          <cell r="A3820" t="str">
            <v>ZJ158</v>
          </cell>
          <cell r="B3820" t="str">
            <v>耐磨橡胶板(不用)</v>
          </cell>
          <cell r="D3820" t="str">
            <v>公斤</v>
          </cell>
          <cell r="O3820">
            <v>0.01</v>
          </cell>
          <cell r="P3820">
            <v>-0.01</v>
          </cell>
        </row>
        <row r="3821">
          <cell r="A3821" t="str">
            <v>ZJ159</v>
          </cell>
          <cell r="B3821" t="str">
            <v>干式离合器</v>
          </cell>
          <cell r="C3821" t="str">
            <v>DG-6-160T-150T</v>
          </cell>
          <cell r="D3821" t="str">
            <v>只</v>
          </cell>
          <cell r="F3821">
            <v>11</v>
          </cell>
          <cell r="G3821">
            <v>51700</v>
          </cell>
          <cell r="H3821">
            <v>-2607.69</v>
          </cell>
          <cell r="I3821">
            <v>49092.31</v>
          </cell>
          <cell r="J3821">
            <v>9</v>
          </cell>
          <cell r="K3821">
            <v>42300</v>
          </cell>
          <cell r="L3821">
            <v>-2144.1</v>
          </cell>
          <cell r="M3821">
            <v>40155.9</v>
          </cell>
          <cell r="N3821">
            <v>2</v>
          </cell>
          <cell r="O3821">
            <v>9400</v>
          </cell>
          <cell r="P3821">
            <v>-463.59</v>
          </cell>
          <cell r="Q3821">
            <v>8936.41</v>
          </cell>
        </row>
        <row r="3822">
          <cell r="A3822" t="str">
            <v>ZJ162</v>
          </cell>
          <cell r="B3822" t="str">
            <v>过载保护装置</v>
          </cell>
          <cell r="C3822" t="str">
            <v>LS-257-T</v>
          </cell>
          <cell r="D3822" t="str">
            <v>只</v>
          </cell>
          <cell r="E3822">
            <v>52</v>
          </cell>
          <cell r="F3822">
            <v>110</v>
          </cell>
          <cell r="G3822">
            <v>324359.2</v>
          </cell>
          <cell r="H3822">
            <v>-61111.35</v>
          </cell>
          <cell r="I3822">
            <v>263247.84999999998</v>
          </cell>
          <cell r="J3822">
            <v>157</v>
          </cell>
          <cell r="K3822">
            <v>462949.04</v>
          </cell>
          <cell r="L3822">
            <v>-82041.87</v>
          </cell>
          <cell r="M3822">
            <v>380907.17</v>
          </cell>
          <cell r="N3822">
            <v>5</v>
          </cell>
          <cell r="O3822">
            <v>14743.6</v>
          </cell>
          <cell r="P3822">
            <v>-2771.58</v>
          </cell>
          <cell r="Q3822">
            <v>11972.02</v>
          </cell>
        </row>
        <row r="3823">
          <cell r="A3823" t="str">
            <v>ZJ164</v>
          </cell>
          <cell r="B3823" t="str">
            <v>电动干油泵配件</v>
          </cell>
          <cell r="C3823" t="str">
            <v>控制器</v>
          </cell>
          <cell r="D3823" t="str">
            <v>件</v>
          </cell>
          <cell r="E3823">
            <v>2</v>
          </cell>
          <cell r="F3823">
            <v>1</v>
          </cell>
          <cell r="G3823">
            <v>487.18</v>
          </cell>
          <cell r="I3823">
            <v>487.18</v>
          </cell>
          <cell r="J3823">
            <v>2</v>
          </cell>
          <cell r="K3823">
            <v>974.36</v>
          </cell>
          <cell r="M3823">
            <v>974.36</v>
          </cell>
          <cell r="N3823">
            <v>1</v>
          </cell>
          <cell r="O3823">
            <v>487.18</v>
          </cell>
          <cell r="Q3823">
            <v>487.18</v>
          </cell>
        </row>
        <row r="3824">
          <cell r="A3824" t="str">
            <v>ZJ165</v>
          </cell>
          <cell r="B3824" t="str">
            <v>安全阀</v>
          </cell>
          <cell r="D3824" t="str">
            <v>只</v>
          </cell>
          <cell r="E3824">
            <v>54</v>
          </cell>
          <cell r="F3824">
            <v>100</v>
          </cell>
          <cell r="G3824">
            <v>1786</v>
          </cell>
          <cell r="H3824">
            <v>1714</v>
          </cell>
          <cell r="I3824">
            <v>3500</v>
          </cell>
          <cell r="J3824">
            <v>79</v>
          </cell>
          <cell r="K3824">
            <v>1410.94</v>
          </cell>
          <cell r="L3824">
            <v>220.06</v>
          </cell>
          <cell r="M3824">
            <v>1631</v>
          </cell>
          <cell r="N3824">
            <v>75</v>
          </cell>
          <cell r="O3824">
            <v>1339.5</v>
          </cell>
          <cell r="P3824">
            <v>1285.5</v>
          </cell>
          <cell r="Q3824">
            <v>2625</v>
          </cell>
        </row>
        <row r="3825">
          <cell r="A3825" t="str">
            <v>ZJ169</v>
          </cell>
          <cell r="B3825" t="str">
            <v>油机玻璃</v>
          </cell>
          <cell r="D3825" t="str">
            <v>块</v>
          </cell>
          <cell r="E3825">
            <v>73</v>
          </cell>
          <cell r="F3825">
            <v>190</v>
          </cell>
          <cell r="G3825">
            <v>9418.2999999999993</v>
          </cell>
          <cell r="H3825">
            <v>-1479.25</v>
          </cell>
          <cell r="I3825">
            <v>7939.05</v>
          </cell>
          <cell r="J3825">
            <v>138</v>
          </cell>
          <cell r="K3825">
            <v>6840.66</v>
          </cell>
          <cell r="M3825">
            <v>6840.66</v>
          </cell>
          <cell r="N3825">
            <v>125</v>
          </cell>
          <cell r="O3825">
            <v>6196.25</v>
          </cell>
          <cell r="P3825">
            <v>-1479.25</v>
          </cell>
          <cell r="Q3825">
            <v>4717</v>
          </cell>
        </row>
        <row r="3826">
          <cell r="A3826" t="str">
            <v>ZJ172</v>
          </cell>
          <cell r="B3826" t="str">
            <v>绝缘体</v>
          </cell>
          <cell r="C3826" t="str">
            <v>500</v>
          </cell>
          <cell r="D3826" t="str">
            <v>只</v>
          </cell>
          <cell r="F3826">
            <v>20</v>
          </cell>
          <cell r="G3826">
            <v>240</v>
          </cell>
          <cell r="I3826">
            <v>240</v>
          </cell>
          <cell r="J3826">
            <v>20</v>
          </cell>
          <cell r="K3826">
            <v>240</v>
          </cell>
          <cell r="L3826">
            <v>-34.53</v>
          </cell>
          <cell r="M3826">
            <v>205.47</v>
          </cell>
          <cell r="P3826">
            <v>69.06</v>
          </cell>
          <cell r="Q3826">
            <v>69.06</v>
          </cell>
        </row>
        <row r="3827">
          <cell r="A3827" t="str">
            <v>ZJ173</v>
          </cell>
          <cell r="B3827" t="str">
            <v>导电嘴</v>
          </cell>
          <cell r="C3827" t="str">
            <v>500</v>
          </cell>
          <cell r="D3827" t="str">
            <v>只</v>
          </cell>
          <cell r="F3827">
            <v>200</v>
          </cell>
          <cell r="G3827">
            <v>400</v>
          </cell>
          <cell r="I3827">
            <v>400</v>
          </cell>
          <cell r="J3827">
            <v>83</v>
          </cell>
          <cell r="K3827">
            <v>166</v>
          </cell>
          <cell r="L3827">
            <v>19.489999999999998</v>
          </cell>
          <cell r="M3827">
            <v>185.49</v>
          </cell>
          <cell r="N3827">
            <v>117</v>
          </cell>
          <cell r="O3827">
            <v>234</v>
          </cell>
          <cell r="P3827">
            <v>11.02</v>
          </cell>
          <cell r="Q3827">
            <v>245.02</v>
          </cell>
        </row>
        <row r="3828">
          <cell r="A3828" t="str">
            <v>ZJ174</v>
          </cell>
          <cell r="B3828" t="str">
            <v>喷嘴</v>
          </cell>
          <cell r="C3828" t="str">
            <v>500</v>
          </cell>
          <cell r="D3828" t="str">
            <v>只</v>
          </cell>
          <cell r="F3828">
            <v>20</v>
          </cell>
          <cell r="G3828">
            <v>260</v>
          </cell>
          <cell r="I3828">
            <v>260</v>
          </cell>
          <cell r="J3828">
            <v>20</v>
          </cell>
          <cell r="K3828">
            <v>260</v>
          </cell>
          <cell r="L3828">
            <v>47.22</v>
          </cell>
          <cell r="M3828">
            <v>307.22000000000003</v>
          </cell>
          <cell r="P3828">
            <v>37.78</v>
          </cell>
          <cell r="Q3828">
            <v>37.78</v>
          </cell>
        </row>
        <row r="3829">
          <cell r="A3829" t="str">
            <v>ZJ175</v>
          </cell>
          <cell r="B3829" t="str">
            <v>瓷嘴</v>
          </cell>
          <cell r="D3829" t="str">
            <v>只</v>
          </cell>
          <cell r="P3829">
            <v>10.9</v>
          </cell>
          <cell r="Q3829">
            <v>10.9</v>
          </cell>
        </row>
        <row r="3830">
          <cell r="A3830" t="str">
            <v>ZJ177</v>
          </cell>
          <cell r="B3830" t="str">
            <v>安全阀</v>
          </cell>
          <cell r="C3830" t="str">
            <v>A27H-10</v>
          </cell>
          <cell r="D3830" t="str">
            <v>只</v>
          </cell>
          <cell r="E3830">
            <v>18</v>
          </cell>
          <cell r="F3830">
            <v>150</v>
          </cell>
          <cell r="G3830">
            <v>10255.5</v>
          </cell>
          <cell r="H3830">
            <v>-5005.5</v>
          </cell>
          <cell r="I3830">
            <v>5250</v>
          </cell>
          <cell r="J3830">
            <v>164</v>
          </cell>
          <cell r="K3830">
            <v>11212.68</v>
          </cell>
          <cell r="L3830">
            <v>-5472.68</v>
          </cell>
          <cell r="M3830">
            <v>5740</v>
          </cell>
          <cell r="N3830">
            <v>4</v>
          </cell>
          <cell r="O3830">
            <v>273.48</v>
          </cell>
          <cell r="P3830">
            <v>-133.47999999999999</v>
          </cell>
          <cell r="Q3830">
            <v>140</v>
          </cell>
        </row>
        <row r="3831">
          <cell r="A3831" t="str">
            <v>ZJ180</v>
          </cell>
          <cell r="B3831" t="str">
            <v>传动套</v>
          </cell>
          <cell r="C3831" t="str">
            <v>160Y</v>
          </cell>
          <cell r="D3831" t="str">
            <v>套</v>
          </cell>
          <cell r="E3831">
            <v>5</v>
          </cell>
          <cell r="J3831">
            <v>3</v>
          </cell>
          <cell r="K3831">
            <v>1248.72</v>
          </cell>
          <cell r="L3831">
            <v>68.040000000000006</v>
          </cell>
          <cell r="M3831">
            <v>1316.76</v>
          </cell>
          <cell r="N3831">
            <v>2</v>
          </cell>
          <cell r="O3831">
            <v>832.48</v>
          </cell>
          <cell r="P3831">
            <v>45.35</v>
          </cell>
          <cell r="Q3831">
            <v>877.83</v>
          </cell>
        </row>
        <row r="3832">
          <cell r="A3832" t="str">
            <v>ZJ183</v>
          </cell>
          <cell r="B3832" t="str">
            <v>干式离合器</v>
          </cell>
          <cell r="C3832" t="str">
            <v>DG-1/LZ380/25T</v>
          </cell>
          <cell r="D3832" t="str">
            <v>只</v>
          </cell>
          <cell r="E3832">
            <v>1</v>
          </cell>
          <cell r="F3832">
            <v>5</v>
          </cell>
          <cell r="G3832">
            <v>9145.2999999999993</v>
          </cell>
          <cell r="H3832">
            <v>1470.08</v>
          </cell>
          <cell r="I3832">
            <v>10615.38</v>
          </cell>
          <cell r="J3832">
            <v>6</v>
          </cell>
          <cell r="K3832">
            <v>10974.36</v>
          </cell>
          <cell r="L3832">
            <v>1470.08</v>
          </cell>
          <cell r="M3832">
            <v>12444.44</v>
          </cell>
        </row>
        <row r="3833">
          <cell r="A3833" t="str">
            <v>ZJ184</v>
          </cell>
          <cell r="B3833" t="str">
            <v>湿式离合器</v>
          </cell>
          <cell r="C3833" t="str">
            <v>SLE-150T</v>
          </cell>
          <cell r="D3833" t="str">
            <v>只</v>
          </cell>
          <cell r="F3833">
            <v>10</v>
          </cell>
          <cell r="G3833">
            <v>136752.1</v>
          </cell>
          <cell r="H3833">
            <v>5982.94</v>
          </cell>
          <cell r="I3833">
            <v>142735.04000000001</v>
          </cell>
          <cell r="J3833">
            <v>7</v>
          </cell>
          <cell r="K3833">
            <v>95726.47</v>
          </cell>
          <cell r="L3833">
            <v>1196.5999999999999</v>
          </cell>
          <cell r="M3833">
            <v>96923.07</v>
          </cell>
          <cell r="N3833">
            <v>3</v>
          </cell>
          <cell r="O3833">
            <v>41025.629999999997</v>
          </cell>
          <cell r="P3833">
            <v>4102.58</v>
          </cell>
          <cell r="Q3833">
            <v>45128.21</v>
          </cell>
        </row>
        <row r="3834">
          <cell r="A3834" t="str">
            <v>ZJ185</v>
          </cell>
          <cell r="B3834" t="str">
            <v>湿式离合器</v>
          </cell>
          <cell r="C3834" t="str">
            <v>SLE-110T</v>
          </cell>
          <cell r="D3834" t="str">
            <v>只</v>
          </cell>
          <cell r="F3834">
            <v>12</v>
          </cell>
          <cell r="G3834">
            <v>184615.44</v>
          </cell>
          <cell r="H3834">
            <v>-27179.52</v>
          </cell>
          <cell r="I3834">
            <v>157435.92000000001</v>
          </cell>
          <cell r="J3834">
            <v>12</v>
          </cell>
          <cell r="K3834">
            <v>184615.44</v>
          </cell>
          <cell r="L3834">
            <v>-31282.080000000002</v>
          </cell>
          <cell r="M3834">
            <v>153333.35999999999</v>
          </cell>
          <cell r="P3834">
            <v>14358.99</v>
          </cell>
          <cell r="Q3834">
            <v>14358.99</v>
          </cell>
        </row>
        <row r="3835">
          <cell r="A3835" t="str">
            <v>ZJ189</v>
          </cell>
          <cell r="B3835" t="str">
            <v>铰链套</v>
          </cell>
          <cell r="D3835" t="str">
            <v>只</v>
          </cell>
          <cell r="F3835">
            <v>1815</v>
          </cell>
          <cell r="G3835">
            <v>3085.5</v>
          </cell>
          <cell r="H3835">
            <v>-1534.22</v>
          </cell>
          <cell r="I3835">
            <v>1551.28</v>
          </cell>
          <cell r="J3835">
            <v>1815</v>
          </cell>
          <cell r="K3835">
            <v>3085.5</v>
          </cell>
          <cell r="L3835">
            <v>-1578.13</v>
          </cell>
          <cell r="M3835">
            <v>1507.37</v>
          </cell>
        </row>
        <row r="3836">
          <cell r="A3836" t="str">
            <v>ZJ190</v>
          </cell>
          <cell r="B3836" t="str">
            <v>防震垫铁</v>
          </cell>
          <cell r="C3836" t="str">
            <v>6#</v>
          </cell>
          <cell r="D3836" t="str">
            <v>只</v>
          </cell>
          <cell r="F3836">
            <v>268</v>
          </cell>
          <cell r="G3836">
            <v>43062.239999999998</v>
          </cell>
          <cell r="H3836">
            <v>-437.37</v>
          </cell>
          <cell r="I3836">
            <v>42624.87</v>
          </cell>
          <cell r="J3836">
            <v>236</v>
          </cell>
          <cell r="K3836">
            <v>37920.480000000003</v>
          </cell>
          <cell r="L3836">
            <v>40.99</v>
          </cell>
          <cell r="M3836">
            <v>37961.47</v>
          </cell>
          <cell r="N3836">
            <v>32</v>
          </cell>
          <cell r="O3836">
            <v>5141.76</v>
          </cell>
          <cell r="P3836">
            <v>68.34</v>
          </cell>
          <cell r="Q3836">
            <v>5210.1000000000004</v>
          </cell>
        </row>
        <row r="3837">
          <cell r="A3837" t="str">
            <v>ZJ191</v>
          </cell>
          <cell r="B3837" t="str">
            <v>防震垫铁</v>
          </cell>
          <cell r="C3837" t="str">
            <v>7#</v>
          </cell>
          <cell r="D3837" t="str">
            <v>只</v>
          </cell>
          <cell r="F3837">
            <v>146</v>
          </cell>
          <cell r="G3837">
            <v>34937.800000000003</v>
          </cell>
          <cell r="H3837">
            <v>-272.98</v>
          </cell>
          <cell r="I3837">
            <v>34664.82</v>
          </cell>
          <cell r="J3837">
            <v>116</v>
          </cell>
          <cell r="K3837">
            <v>27758.799999999999</v>
          </cell>
          <cell r="L3837">
            <v>-304.66000000000003</v>
          </cell>
          <cell r="M3837">
            <v>27454.14</v>
          </cell>
          <cell r="N3837">
            <v>30</v>
          </cell>
          <cell r="O3837">
            <v>7179</v>
          </cell>
          <cell r="P3837">
            <v>31.68</v>
          </cell>
          <cell r="Q3837">
            <v>7210.68</v>
          </cell>
        </row>
        <row r="3838">
          <cell r="A3838" t="str">
            <v>ZJ193</v>
          </cell>
          <cell r="B3838" t="str">
            <v>铜铆钉</v>
          </cell>
          <cell r="C3838" t="str">
            <v>3*8</v>
          </cell>
          <cell r="D3838" t="str">
            <v>公斤</v>
          </cell>
          <cell r="F3838">
            <v>10</v>
          </cell>
          <cell r="G3838">
            <v>341.9</v>
          </cell>
          <cell r="I3838">
            <v>341.9</v>
          </cell>
          <cell r="J3838">
            <v>10</v>
          </cell>
          <cell r="K3838">
            <v>341.9</v>
          </cell>
          <cell r="M3838">
            <v>341.9</v>
          </cell>
        </row>
        <row r="3839">
          <cell r="A3839" t="str">
            <v>ZJ195</v>
          </cell>
          <cell r="B3839" t="str">
            <v>弯芦铜接头</v>
          </cell>
          <cell r="D3839" t="str">
            <v>只</v>
          </cell>
          <cell r="P3839">
            <v>18.260000000000002</v>
          </cell>
          <cell r="Q3839">
            <v>18.260000000000002</v>
          </cell>
        </row>
        <row r="3840">
          <cell r="A3840" t="str">
            <v>ZJ199</v>
          </cell>
          <cell r="B3840" t="str">
            <v>干式离合器</v>
          </cell>
          <cell r="C3840" t="str">
            <v>45T/DG-2</v>
          </cell>
          <cell r="D3840" t="str">
            <v>只</v>
          </cell>
          <cell r="E3840">
            <v>10</v>
          </cell>
          <cell r="F3840">
            <v>40</v>
          </cell>
          <cell r="G3840">
            <v>81535.199999999997</v>
          </cell>
          <cell r="H3840">
            <v>9408.51</v>
          </cell>
          <cell r="I3840">
            <v>90943.71</v>
          </cell>
          <cell r="J3840">
            <v>15</v>
          </cell>
          <cell r="K3840">
            <v>30575.7</v>
          </cell>
          <cell r="L3840">
            <v>2631.76</v>
          </cell>
          <cell r="M3840">
            <v>33207.46</v>
          </cell>
          <cell r="N3840">
            <v>35</v>
          </cell>
          <cell r="O3840">
            <v>71343.3</v>
          </cell>
          <cell r="P3840">
            <v>7944.06</v>
          </cell>
          <cell r="Q3840">
            <v>79287.360000000001</v>
          </cell>
        </row>
        <row r="3841">
          <cell r="A3841" t="str">
            <v>ZJ204</v>
          </cell>
          <cell r="B3841" t="str">
            <v>传动套</v>
          </cell>
          <cell r="C3841" t="str">
            <v>150T(200t)</v>
          </cell>
          <cell r="D3841" t="str">
            <v>套</v>
          </cell>
          <cell r="E3841">
            <v>1</v>
          </cell>
          <cell r="F3841">
            <v>4</v>
          </cell>
          <cell r="G3841">
            <v>8649.6</v>
          </cell>
          <cell r="I3841">
            <v>8649.6</v>
          </cell>
          <cell r="J3841">
            <v>5</v>
          </cell>
          <cell r="K3841">
            <v>10812</v>
          </cell>
          <cell r="L3841">
            <v>-649.6</v>
          </cell>
          <cell r="M3841">
            <v>10162.4</v>
          </cell>
          <cell r="P3841">
            <v>649.59</v>
          </cell>
          <cell r="Q3841">
            <v>649.59</v>
          </cell>
        </row>
        <row r="3842">
          <cell r="A3842" t="str">
            <v>ZJ209</v>
          </cell>
          <cell r="B3842" t="str">
            <v>油标</v>
          </cell>
          <cell r="D3842" t="str">
            <v>块</v>
          </cell>
          <cell r="F3842">
            <v>46</v>
          </cell>
          <cell r="G3842">
            <v>644.91999999999996</v>
          </cell>
          <cell r="I3842">
            <v>644.91999999999996</v>
          </cell>
          <cell r="N3842">
            <v>46</v>
          </cell>
          <cell r="O3842">
            <v>644.91999999999996</v>
          </cell>
          <cell r="Q3842">
            <v>644.91999999999996</v>
          </cell>
        </row>
        <row r="3843">
          <cell r="A3843" t="str">
            <v>ZJ216</v>
          </cell>
          <cell r="B3843" t="str">
            <v>指示盘.指针</v>
          </cell>
          <cell r="C3843" t="str">
            <v>60T.80T</v>
          </cell>
          <cell r="D3843" t="str">
            <v>套</v>
          </cell>
          <cell r="F3843">
            <v>67</v>
          </cell>
          <cell r="G3843">
            <v>1218.06</v>
          </cell>
          <cell r="H3843">
            <v>-244.13</v>
          </cell>
          <cell r="I3843">
            <v>973.93</v>
          </cell>
          <cell r="J3843">
            <v>50</v>
          </cell>
          <cell r="K3843">
            <v>909</v>
          </cell>
          <cell r="L3843">
            <v>-181.42</v>
          </cell>
          <cell r="M3843">
            <v>727.58</v>
          </cell>
          <cell r="N3843">
            <v>17</v>
          </cell>
          <cell r="O3843">
            <v>309.06</v>
          </cell>
          <cell r="P3843">
            <v>-62.71</v>
          </cell>
          <cell r="Q3843">
            <v>246.35</v>
          </cell>
        </row>
        <row r="3844">
          <cell r="A3844" t="str">
            <v>ZJ217</v>
          </cell>
          <cell r="B3844" t="str">
            <v>指示盘.指针</v>
          </cell>
          <cell r="C3844" t="str">
            <v>110T</v>
          </cell>
          <cell r="D3844" t="str">
            <v>套</v>
          </cell>
          <cell r="F3844">
            <v>34</v>
          </cell>
          <cell r="G3844">
            <v>909.5</v>
          </cell>
          <cell r="I3844">
            <v>909.5</v>
          </cell>
          <cell r="J3844">
            <v>27</v>
          </cell>
          <cell r="K3844">
            <v>722.25</v>
          </cell>
          <cell r="L3844">
            <v>-4.45</v>
          </cell>
          <cell r="M3844">
            <v>717.8</v>
          </cell>
          <cell r="N3844">
            <v>7</v>
          </cell>
          <cell r="O3844">
            <v>187.25</v>
          </cell>
          <cell r="P3844">
            <v>4.45</v>
          </cell>
          <cell r="Q3844">
            <v>191.7</v>
          </cell>
        </row>
        <row r="3845">
          <cell r="A3845" t="str">
            <v>ZJ218</v>
          </cell>
          <cell r="B3845" t="str">
            <v>球阀</v>
          </cell>
          <cell r="D3845" t="str">
            <v>只</v>
          </cell>
          <cell r="E3845">
            <v>27</v>
          </cell>
          <cell r="F3845">
            <v>490</v>
          </cell>
          <cell r="G3845">
            <v>26950</v>
          </cell>
          <cell r="H3845">
            <v>40800</v>
          </cell>
          <cell r="I3845">
            <v>67750</v>
          </cell>
          <cell r="J3845">
            <v>452</v>
          </cell>
          <cell r="K3845">
            <v>24860</v>
          </cell>
          <cell r="L3845">
            <v>37455.22</v>
          </cell>
          <cell r="M3845">
            <v>62315.22</v>
          </cell>
          <cell r="N3845">
            <v>65</v>
          </cell>
          <cell r="O3845">
            <v>3575</v>
          </cell>
          <cell r="P3845">
            <v>5836.41</v>
          </cell>
          <cell r="Q3845">
            <v>9411.41</v>
          </cell>
        </row>
        <row r="3846">
          <cell r="A3846" t="str">
            <v>ZJ219</v>
          </cell>
          <cell r="B3846" t="str">
            <v>放水阀</v>
          </cell>
          <cell r="D3846" t="str">
            <v>只</v>
          </cell>
          <cell r="E3846">
            <v>84</v>
          </cell>
          <cell r="F3846">
            <v>655</v>
          </cell>
          <cell r="G3846">
            <v>6550</v>
          </cell>
          <cell r="H3846">
            <v>9825</v>
          </cell>
          <cell r="I3846">
            <v>16375</v>
          </cell>
          <cell r="J3846">
            <v>507</v>
          </cell>
          <cell r="K3846">
            <v>5070</v>
          </cell>
          <cell r="L3846">
            <v>7605</v>
          </cell>
          <cell r="M3846">
            <v>12675</v>
          </cell>
          <cell r="N3846">
            <v>232</v>
          </cell>
          <cell r="O3846">
            <v>2320</v>
          </cell>
          <cell r="P3846">
            <v>3480</v>
          </cell>
          <cell r="Q3846">
            <v>5800</v>
          </cell>
        </row>
        <row r="3847">
          <cell r="A3847" t="str">
            <v>ZJ220</v>
          </cell>
          <cell r="B3847" t="str">
            <v>快换接头</v>
          </cell>
          <cell r="D3847" t="str">
            <v>只</v>
          </cell>
          <cell r="E3847">
            <v>65</v>
          </cell>
          <cell r="F3847">
            <v>702</v>
          </cell>
          <cell r="G3847">
            <v>10530</v>
          </cell>
          <cell r="H3847">
            <v>14520</v>
          </cell>
          <cell r="I3847">
            <v>25050</v>
          </cell>
          <cell r="J3847">
            <v>587</v>
          </cell>
          <cell r="K3847">
            <v>8805</v>
          </cell>
          <cell r="L3847">
            <v>11915.47</v>
          </cell>
          <cell r="M3847">
            <v>20720.47</v>
          </cell>
          <cell r="N3847">
            <v>180</v>
          </cell>
          <cell r="O3847">
            <v>2700</v>
          </cell>
          <cell r="P3847">
            <v>4067.03</v>
          </cell>
          <cell r="Q3847">
            <v>6767.03</v>
          </cell>
        </row>
        <row r="3848">
          <cell r="A3848" t="str">
            <v>ZJ223</v>
          </cell>
          <cell r="B3848" t="str">
            <v>干式离合器</v>
          </cell>
          <cell r="C3848" t="str">
            <v>DG-3/60T</v>
          </cell>
          <cell r="D3848" t="str">
            <v>只</v>
          </cell>
          <cell r="F3848">
            <v>8</v>
          </cell>
          <cell r="G3848">
            <v>19282.080000000002</v>
          </cell>
          <cell r="H3848">
            <v>-0.02</v>
          </cell>
          <cell r="I3848">
            <v>19282.060000000001</v>
          </cell>
          <cell r="J3848">
            <v>8</v>
          </cell>
          <cell r="K3848">
            <v>19282.080000000002</v>
          </cell>
          <cell r="L3848">
            <v>-0.02</v>
          </cell>
          <cell r="M3848">
            <v>19282.060000000001</v>
          </cell>
        </row>
        <row r="3849">
          <cell r="A3849" t="str">
            <v>ZJ224</v>
          </cell>
          <cell r="B3849" t="str">
            <v>指示盘／指针</v>
          </cell>
          <cell r="C3849" t="str">
            <v>25T</v>
          </cell>
          <cell r="D3849" t="str">
            <v>套</v>
          </cell>
          <cell r="E3849">
            <v>17</v>
          </cell>
          <cell r="F3849">
            <v>38</v>
          </cell>
          <cell r="G3849">
            <v>211.28</v>
          </cell>
          <cell r="I3849">
            <v>211.28</v>
          </cell>
          <cell r="J3849">
            <v>24</v>
          </cell>
          <cell r="K3849">
            <v>133.44</v>
          </cell>
          <cell r="M3849">
            <v>133.44</v>
          </cell>
          <cell r="N3849">
            <v>31</v>
          </cell>
          <cell r="O3849">
            <v>172.36</v>
          </cell>
          <cell r="Q3849">
            <v>172.36</v>
          </cell>
        </row>
        <row r="3850">
          <cell r="A3850" t="str">
            <v>ZJ225</v>
          </cell>
          <cell r="B3850" t="str">
            <v>指示盘／指针</v>
          </cell>
          <cell r="C3850" t="str">
            <v>45T</v>
          </cell>
          <cell r="D3850" t="str">
            <v>套</v>
          </cell>
          <cell r="E3850">
            <v>20</v>
          </cell>
          <cell r="F3850">
            <v>21</v>
          </cell>
          <cell r="G3850">
            <v>175.35</v>
          </cell>
          <cell r="I3850">
            <v>175.35</v>
          </cell>
          <cell r="J3850">
            <v>30</v>
          </cell>
          <cell r="K3850">
            <v>250.5</v>
          </cell>
          <cell r="M3850">
            <v>250.5</v>
          </cell>
          <cell r="N3850">
            <v>11</v>
          </cell>
          <cell r="O3850">
            <v>91.85</v>
          </cell>
          <cell r="Q3850">
            <v>91.85</v>
          </cell>
        </row>
        <row r="3851">
          <cell r="A3851" t="str">
            <v>ZJ228</v>
          </cell>
          <cell r="B3851" t="str">
            <v>水暖配件</v>
          </cell>
          <cell r="D3851" t="str">
            <v>批</v>
          </cell>
          <cell r="F3851">
            <v>1</v>
          </cell>
          <cell r="G3851">
            <v>4370.09</v>
          </cell>
          <cell r="I3851">
            <v>4370.09</v>
          </cell>
          <cell r="N3851">
            <v>1</v>
          </cell>
          <cell r="O3851">
            <v>4370.09</v>
          </cell>
          <cell r="Q3851">
            <v>4370.09</v>
          </cell>
        </row>
        <row r="3852">
          <cell r="A3852" t="str">
            <v>ZJ229</v>
          </cell>
          <cell r="B3852" t="str">
            <v>水暖配件</v>
          </cell>
          <cell r="D3852" t="str">
            <v>批</v>
          </cell>
          <cell r="F3852">
            <v>4</v>
          </cell>
          <cell r="G3852">
            <v>5946</v>
          </cell>
          <cell r="H3852">
            <v>-264.45999999999998</v>
          </cell>
          <cell r="I3852">
            <v>5681.54</v>
          </cell>
          <cell r="J3852">
            <v>4</v>
          </cell>
          <cell r="K3852">
            <v>5946</v>
          </cell>
          <cell r="L3852">
            <v>-264.45999999999998</v>
          </cell>
          <cell r="M3852">
            <v>5681.54</v>
          </cell>
        </row>
        <row r="3853">
          <cell r="A3853" t="str">
            <v>ZJ230</v>
          </cell>
          <cell r="B3853" t="str">
            <v>油标</v>
          </cell>
          <cell r="C3853" t="str">
            <v>4.2*1.5</v>
          </cell>
          <cell r="D3853" t="str">
            <v>只</v>
          </cell>
          <cell r="F3853">
            <v>5</v>
          </cell>
          <cell r="G3853">
            <v>34.200000000000003</v>
          </cell>
          <cell r="I3853">
            <v>34.200000000000003</v>
          </cell>
          <cell r="J3853">
            <v>2</v>
          </cell>
          <cell r="K3853">
            <v>13.68</v>
          </cell>
          <cell r="M3853">
            <v>13.68</v>
          </cell>
          <cell r="N3853">
            <v>3</v>
          </cell>
          <cell r="O3853">
            <v>20.52</v>
          </cell>
          <cell r="Q3853">
            <v>20.52</v>
          </cell>
        </row>
        <row r="3854">
          <cell r="A3854" t="str">
            <v>ZJ231</v>
          </cell>
          <cell r="B3854" t="str">
            <v>液压油管接头</v>
          </cell>
          <cell r="D3854" t="str">
            <v>套</v>
          </cell>
          <cell r="F3854">
            <v>2</v>
          </cell>
          <cell r="G3854">
            <v>150</v>
          </cell>
          <cell r="I3854">
            <v>150</v>
          </cell>
          <cell r="N3854">
            <v>2</v>
          </cell>
          <cell r="O3854">
            <v>150</v>
          </cell>
          <cell r="Q3854">
            <v>150</v>
          </cell>
        </row>
        <row r="3855">
          <cell r="A3855" t="str">
            <v>ZJ232</v>
          </cell>
          <cell r="B3855" t="str">
            <v>湿式离合器</v>
          </cell>
          <cell r="C3855" t="str">
            <v>TH21-200T</v>
          </cell>
          <cell r="D3855" t="str">
            <v>只</v>
          </cell>
          <cell r="F3855">
            <v>3</v>
          </cell>
          <cell r="G3855">
            <v>58974.36</v>
          </cell>
          <cell r="H3855">
            <v>-1025.6400000000001</v>
          </cell>
          <cell r="I3855">
            <v>57948.72</v>
          </cell>
          <cell r="J3855">
            <v>1</v>
          </cell>
          <cell r="K3855">
            <v>19658.12</v>
          </cell>
          <cell r="M3855">
            <v>19658.12</v>
          </cell>
          <cell r="N3855">
            <v>2</v>
          </cell>
          <cell r="O3855">
            <v>39316.239999999998</v>
          </cell>
          <cell r="P3855">
            <v>-1025.6400000000001</v>
          </cell>
          <cell r="Q3855">
            <v>38290.6</v>
          </cell>
        </row>
        <row r="3856">
          <cell r="A3856" t="str">
            <v>ZJ233</v>
          </cell>
          <cell r="B3856" t="str">
            <v>油分芯</v>
          </cell>
          <cell r="C3856" t="str">
            <v>EP200</v>
          </cell>
          <cell r="D3856" t="str">
            <v>只</v>
          </cell>
          <cell r="F3856">
            <v>1</v>
          </cell>
          <cell r="G3856">
            <v>2111.11</v>
          </cell>
          <cell r="I3856">
            <v>2111.11</v>
          </cell>
          <cell r="J3856">
            <v>1</v>
          </cell>
          <cell r="K3856">
            <v>2111.11</v>
          </cell>
          <cell r="M3856">
            <v>2111.11</v>
          </cell>
        </row>
        <row r="3857">
          <cell r="A3857" t="str">
            <v>ZJ234</v>
          </cell>
          <cell r="B3857" t="str">
            <v>油滤芯</v>
          </cell>
          <cell r="D3857" t="str">
            <v>只</v>
          </cell>
          <cell r="F3857">
            <v>3</v>
          </cell>
          <cell r="G3857">
            <v>564</v>
          </cell>
          <cell r="H3857">
            <v>-1.61</v>
          </cell>
          <cell r="I3857">
            <v>562.39</v>
          </cell>
          <cell r="J3857">
            <v>3</v>
          </cell>
          <cell r="K3857">
            <v>564</v>
          </cell>
          <cell r="L3857">
            <v>-1.61</v>
          </cell>
          <cell r="M3857">
            <v>562.39</v>
          </cell>
        </row>
        <row r="3858">
          <cell r="A3858" t="str">
            <v>ZJ235</v>
          </cell>
          <cell r="B3858" t="str">
            <v>油管</v>
          </cell>
          <cell r="C3858" t="str">
            <v>EP200-0309</v>
          </cell>
          <cell r="D3858" t="str">
            <v>根</v>
          </cell>
          <cell r="F3858">
            <v>1</v>
          </cell>
          <cell r="G3858">
            <v>382.05</v>
          </cell>
          <cell r="I3858">
            <v>382.05</v>
          </cell>
          <cell r="J3858">
            <v>1</v>
          </cell>
          <cell r="K3858">
            <v>382.05</v>
          </cell>
          <cell r="M3858">
            <v>382.05</v>
          </cell>
        </row>
        <row r="3859">
          <cell r="A3859" t="str">
            <v>ZJ236</v>
          </cell>
          <cell r="B3859" t="str">
            <v>干式离合器</v>
          </cell>
          <cell r="C3859" t="str">
            <v>LZ755。S/250T</v>
          </cell>
          <cell r="D3859" t="str">
            <v>台</v>
          </cell>
          <cell r="F3859">
            <v>1</v>
          </cell>
          <cell r="G3859">
            <v>6837.61</v>
          </cell>
          <cell r="I3859">
            <v>6837.61</v>
          </cell>
          <cell r="J3859">
            <v>1</v>
          </cell>
          <cell r="K3859">
            <v>6837.61</v>
          </cell>
          <cell r="M3859">
            <v>6837.61</v>
          </cell>
        </row>
        <row r="3860">
          <cell r="A3860" t="str">
            <v>ZJ237</v>
          </cell>
          <cell r="B3860" t="str">
            <v>离合器</v>
          </cell>
          <cell r="C3860" t="str">
            <v>KB020</v>
          </cell>
          <cell r="D3860" t="str">
            <v>台</v>
          </cell>
          <cell r="F3860">
            <v>1</v>
          </cell>
          <cell r="G3860">
            <v>4072.65</v>
          </cell>
          <cell r="I3860">
            <v>4072.65</v>
          </cell>
          <cell r="N3860">
            <v>1</v>
          </cell>
          <cell r="O3860">
            <v>4072.65</v>
          </cell>
          <cell r="Q3860">
            <v>4072.65</v>
          </cell>
        </row>
        <row r="3861">
          <cell r="A3861" t="str">
            <v>ZJ238</v>
          </cell>
          <cell r="B3861" t="str">
            <v>指示盘-指针</v>
          </cell>
          <cell r="C3861" t="str">
            <v>200T</v>
          </cell>
          <cell r="D3861" t="str">
            <v>套</v>
          </cell>
          <cell r="F3861">
            <v>5</v>
          </cell>
          <cell r="G3861">
            <v>214.8</v>
          </cell>
          <cell r="I3861">
            <v>214.8</v>
          </cell>
          <cell r="J3861">
            <v>4</v>
          </cell>
          <cell r="K3861">
            <v>171.84</v>
          </cell>
          <cell r="L3861">
            <v>-20.83</v>
          </cell>
          <cell r="M3861">
            <v>151.01</v>
          </cell>
          <cell r="N3861">
            <v>1</v>
          </cell>
          <cell r="O3861">
            <v>42.96</v>
          </cell>
          <cell r="P3861">
            <v>20.83</v>
          </cell>
          <cell r="Q3861">
            <v>63.79</v>
          </cell>
        </row>
        <row r="3862">
          <cell r="A3862" t="str">
            <v>ZJ239</v>
          </cell>
          <cell r="B3862" t="str">
            <v>离合器磨擦片</v>
          </cell>
          <cell r="C3862" t="str">
            <v>45T-DG-2</v>
          </cell>
          <cell r="D3862" t="str">
            <v>片</v>
          </cell>
          <cell r="F3862">
            <v>6</v>
          </cell>
          <cell r="G3862">
            <v>1794.9</v>
          </cell>
          <cell r="H3862">
            <v>-0.03</v>
          </cell>
          <cell r="I3862">
            <v>1794.87</v>
          </cell>
          <cell r="J3862">
            <v>6</v>
          </cell>
          <cell r="K3862">
            <v>1794.9</v>
          </cell>
          <cell r="L3862">
            <v>-0.03</v>
          </cell>
          <cell r="M3862">
            <v>1794.87</v>
          </cell>
        </row>
        <row r="3863">
          <cell r="A3863" t="str">
            <v>ZJ240</v>
          </cell>
          <cell r="B3863" t="str">
            <v>垫块</v>
          </cell>
          <cell r="D3863" t="str">
            <v>只</v>
          </cell>
          <cell r="F3863">
            <v>40</v>
          </cell>
          <cell r="G3863">
            <v>6200</v>
          </cell>
          <cell r="I3863">
            <v>6200</v>
          </cell>
          <cell r="N3863">
            <v>40</v>
          </cell>
          <cell r="O3863">
            <v>6200</v>
          </cell>
          <cell r="Q3863">
            <v>6200</v>
          </cell>
        </row>
        <row r="3864">
          <cell r="A3864" t="str">
            <v>ZJ241</v>
          </cell>
          <cell r="B3864" t="str">
            <v>干式离合器</v>
          </cell>
          <cell r="C3864" t="str">
            <v>JA31-160t</v>
          </cell>
          <cell r="D3864" t="str">
            <v>台</v>
          </cell>
          <cell r="F3864">
            <v>5</v>
          </cell>
          <cell r="G3864">
            <v>123931.6</v>
          </cell>
          <cell r="I3864">
            <v>123931.6</v>
          </cell>
          <cell r="N3864">
            <v>5</v>
          </cell>
          <cell r="O3864">
            <v>123931.6</v>
          </cell>
          <cell r="Q3864">
            <v>123931.6</v>
          </cell>
        </row>
        <row r="3865">
          <cell r="A3865" t="str">
            <v>ZJ242</v>
          </cell>
          <cell r="B3865" t="str">
            <v>单头扳手</v>
          </cell>
          <cell r="C3865" t="str">
            <v>200T</v>
          </cell>
          <cell r="D3865" t="str">
            <v>只</v>
          </cell>
          <cell r="F3865">
            <v>10</v>
          </cell>
          <cell r="G3865">
            <v>800</v>
          </cell>
          <cell r="I3865">
            <v>800</v>
          </cell>
          <cell r="N3865">
            <v>10</v>
          </cell>
          <cell r="O3865">
            <v>800</v>
          </cell>
          <cell r="Q3865">
            <v>800</v>
          </cell>
        </row>
        <row r="3866">
          <cell r="A3866" t="str">
            <v>ZT006</v>
          </cell>
          <cell r="B3866" t="str">
            <v>止退垫圈</v>
          </cell>
          <cell r="C3866" t="str">
            <v>Q39</v>
          </cell>
          <cell r="D3866" t="str">
            <v>只</v>
          </cell>
          <cell r="L3866">
            <v>0.01</v>
          </cell>
          <cell r="M3866">
            <v>0.01</v>
          </cell>
          <cell r="P3866">
            <v>-0.01</v>
          </cell>
          <cell r="Q3866">
            <v>-0.01</v>
          </cell>
        </row>
        <row r="3867">
          <cell r="A3867" t="str">
            <v>ZT010</v>
          </cell>
          <cell r="B3867" t="str">
            <v>止退垫圈</v>
          </cell>
          <cell r="C3867" t="str">
            <v>Q49</v>
          </cell>
          <cell r="D3867" t="str">
            <v>只</v>
          </cell>
        </row>
        <row r="3868">
          <cell r="A3868" t="str">
            <v>ZT013</v>
          </cell>
          <cell r="B3868" t="str">
            <v>止退垫圈</v>
          </cell>
          <cell r="C3868" t="str">
            <v>Q60</v>
          </cell>
          <cell r="D3868" t="str">
            <v>只</v>
          </cell>
          <cell r="F3868">
            <v>30</v>
          </cell>
          <cell r="G3868">
            <v>40.5</v>
          </cell>
          <cell r="I3868">
            <v>40.5</v>
          </cell>
          <cell r="J3868">
            <v>8</v>
          </cell>
          <cell r="K3868">
            <v>10.8</v>
          </cell>
          <cell r="L3868">
            <v>0.74</v>
          </cell>
          <cell r="M3868">
            <v>11.54</v>
          </cell>
          <cell r="N3868">
            <v>22</v>
          </cell>
          <cell r="O3868">
            <v>29.7</v>
          </cell>
          <cell r="P3868">
            <v>-0.74</v>
          </cell>
          <cell r="Q3868">
            <v>28.96</v>
          </cell>
        </row>
        <row r="3869">
          <cell r="A3869" t="str">
            <v>ZT019</v>
          </cell>
          <cell r="B3869" t="str">
            <v>止退垫圈</v>
          </cell>
          <cell r="C3869" t="str">
            <v>Q120</v>
          </cell>
          <cell r="D3869" t="str">
            <v>只</v>
          </cell>
          <cell r="F3869">
            <v>50</v>
          </cell>
          <cell r="G3869">
            <v>149.5</v>
          </cell>
          <cell r="I3869">
            <v>149.5</v>
          </cell>
          <cell r="J3869">
            <v>8</v>
          </cell>
          <cell r="K3869">
            <v>23.92</v>
          </cell>
          <cell r="M3869">
            <v>23.92</v>
          </cell>
          <cell r="N3869">
            <v>42</v>
          </cell>
          <cell r="O3869">
            <v>125.58</v>
          </cell>
          <cell r="Q3869">
            <v>125.58</v>
          </cell>
        </row>
        <row r="3870">
          <cell r="A3870" t="str">
            <v>ZZ001</v>
          </cell>
          <cell r="B3870" t="str">
            <v>机身</v>
          </cell>
          <cell r="C3870" t="str">
            <v>25T</v>
          </cell>
          <cell r="D3870" t="str">
            <v>台</v>
          </cell>
          <cell r="E3870">
            <v>10</v>
          </cell>
          <cell r="J3870">
            <v>10</v>
          </cell>
          <cell r="K3870">
            <v>18665.400000000001</v>
          </cell>
          <cell r="L3870">
            <v>2023.32</v>
          </cell>
          <cell r="M3870">
            <v>20688.72</v>
          </cell>
          <cell r="P3870">
            <v>-2023.32</v>
          </cell>
          <cell r="Q3870">
            <v>-2023.32</v>
          </cell>
        </row>
        <row r="3871">
          <cell r="A3871" t="str">
            <v>ZZ011</v>
          </cell>
          <cell r="B3871" t="str">
            <v>大齿轮</v>
          </cell>
          <cell r="C3871" t="str">
            <v>25T</v>
          </cell>
          <cell r="D3871" t="str">
            <v>只</v>
          </cell>
          <cell r="E3871">
            <v>10</v>
          </cell>
          <cell r="J3871">
            <v>10</v>
          </cell>
          <cell r="K3871">
            <v>6700</v>
          </cell>
          <cell r="L3871">
            <v>-1526.7</v>
          </cell>
          <cell r="M3871">
            <v>5173.3</v>
          </cell>
          <cell r="P3871">
            <v>1526.7</v>
          </cell>
          <cell r="Q3871">
            <v>1526.7</v>
          </cell>
        </row>
        <row r="3872">
          <cell r="A3872" t="str">
            <v>ZZ023</v>
          </cell>
          <cell r="B3872" t="str">
            <v>机身</v>
          </cell>
          <cell r="C3872" t="str">
            <v>63T</v>
          </cell>
          <cell r="D3872" t="str">
            <v>台</v>
          </cell>
          <cell r="E3872">
            <v>10</v>
          </cell>
          <cell r="J3872">
            <v>10</v>
          </cell>
          <cell r="K3872">
            <v>64038.400000000001</v>
          </cell>
          <cell r="L3872">
            <v>-14700.9</v>
          </cell>
          <cell r="M3872">
            <v>49337.5</v>
          </cell>
          <cell r="P3872">
            <v>14700.9</v>
          </cell>
          <cell r="Q3872">
            <v>14700.9</v>
          </cell>
        </row>
        <row r="3873">
          <cell r="A3873" t="str">
            <v>ZZ028</v>
          </cell>
          <cell r="B3873" t="str">
            <v>床身</v>
          </cell>
          <cell r="C3873" t="str">
            <v>40T</v>
          </cell>
          <cell r="D3873" t="str">
            <v>台</v>
          </cell>
          <cell r="E3873">
            <v>5</v>
          </cell>
          <cell r="J3873">
            <v>5</v>
          </cell>
          <cell r="K3873">
            <v>21760</v>
          </cell>
          <cell r="L3873">
            <v>4773.6400000000003</v>
          </cell>
          <cell r="M3873">
            <v>26533.64</v>
          </cell>
          <cell r="P3873">
            <v>-4773.6400000000003</v>
          </cell>
          <cell r="Q3873">
            <v>-4773.6400000000003</v>
          </cell>
        </row>
        <row r="3874">
          <cell r="A3874" t="str">
            <v>DJ009</v>
          </cell>
          <cell r="B3874" t="str">
            <v>齿条</v>
          </cell>
          <cell r="C3874" t="str">
            <v>6.3-10t</v>
          </cell>
          <cell r="D3874" t="str">
            <v>件</v>
          </cell>
          <cell r="E3874">
            <v>333</v>
          </cell>
          <cell r="F3874">
            <v>338</v>
          </cell>
          <cell r="G3874">
            <v>608.4</v>
          </cell>
          <cell r="H3874">
            <v>1668.42</v>
          </cell>
          <cell r="I3874">
            <v>2276.8200000000002</v>
          </cell>
          <cell r="J3874">
            <v>490</v>
          </cell>
          <cell r="K3874">
            <v>882</v>
          </cell>
          <cell r="L3874">
            <v>2332.9</v>
          </cell>
          <cell r="M3874">
            <v>3214.9</v>
          </cell>
          <cell r="N3874">
            <v>181</v>
          </cell>
          <cell r="O3874">
            <v>325.8</v>
          </cell>
          <cell r="P3874">
            <v>1191.7</v>
          </cell>
          <cell r="Q3874">
            <v>1517.5</v>
          </cell>
        </row>
        <row r="3875">
          <cell r="A3875" t="str">
            <v>DJ013</v>
          </cell>
          <cell r="B3875" t="str">
            <v>弯棒</v>
          </cell>
          <cell r="C3875" t="str">
            <v>6.3T;10T</v>
          </cell>
          <cell r="D3875" t="str">
            <v>件</v>
          </cell>
          <cell r="E3875">
            <v>259</v>
          </cell>
          <cell r="F3875">
            <v>404</v>
          </cell>
          <cell r="G3875">
            <v>1454.4</v>
          </cell>
          <cell r="H3875">
            <v>748.55</v>
          </cell>
          <cell r="I3875">
            <v>2202.9499999999998</v>
          </cell>
          <cell r="J3875">
            <v>527</v>
          </cell>
          <cell r="K3875">
            <v>1897.2</v>
          </cell>
          <cell r="L3875">
            <v>2052.2800000000002</v>
          </cell>
          <cell r="M3875">
            <v>3949.48</v>
          </cell>
          <cell r="N3875">
            <v>136</v>
          </cell>
          <cell r="O3875">
            <v>489.6</v>
          </cell>
          <cell r="P3875">
            <v>46.23</v>
          </cell>
          <cell r="Q3875">
            <v>535.83000000000004</v>
          </cell>
        </row>
        <row r="3876">
          <cell r="A3876" t="str">
            <v>DJ014</v>
          </cell>
          <cell r="B3876" t="str">
            <v>工作键</v>
          </cell>
          <cell r="C3876" t="str">
            <v>10t</v>
          </cell>
          <cell r="D3876" t="str">
            <v>件</v>
          </cell>
          <cell r="E3876">
            <v>454</v>
          </cell>
          <cell r="F3876">
            <v>2300</v>
          </cell>
          <cell r="G3876">
            <v>14490</v>
          </cell>
          <cell r="H3876">
            <v>14245.08</v>
          </cell>
          <cell r="I3876">
            <v>28735.08</v>
          </cell>
          <cell r="J3876">
            <v>720</v>
          </cell>
          <cell r="K3876">
            <v>4536</v>
          </cell>
          <cell r="L3876">
            <v>3226.46</v>
          </cell>
          <cell r="M3876">
            <v>7762.46</v>
          </cell>
          <cell r="N3876">
            <v>2034</v>
          </cell>
          <cell r="O3876">
            <v>12814.2</v>
          </cell>
          <cell r="P3876">
            <v>13373.06</v>
          </cell>
          <cell r="Q3876">
            <v>26187.26</v>
          </cell>
        </row>
        <row r="3877">
          <cell r="A3877" t="str">
            <v>DJ018</v>
          </cell>
          <cell r="B3877" t="str">
            <v>中套</v>
          </cell>
          <cell r="C3877" t="str">
            <v>16t</v>
          </cell>
          <cell r="D3877" t="str">
            <v>件</v>
          </cell>
          <cell r="P3877">
            <v>-7911.83</v>
          </cell>
          <cell r="Q3877">
            <v>-7911.83</v>
          </cell>
        </row>
        <row r="3878">
          <cell r="A3878" t="str">
            <v>DJ019</v>
          </cell>
          <cell r="B3878" t="str">
            <v>齿条</v>
          </cell>
          <cell r="C3878" t="str">
            <v>16t</v>
          </cell>
          <cell r="D3878" t="str">
            <v>件</v>
          </cell>
          <cell r="E3878">
            <v>783</v>
          </cell>
          <cell r="F3878">
            <v>1828</v>
          </cell>
          <cell r="G3878">
            <v>14441.2</v>
          </cell>
          <cell r="H3878">
            <v>23506.73</v>
          </cell>
          <cell r="I3878">
            <v>37947.93</v>
          </cell>
          <cell r="J3878">
            <v>2045</v>
          </cell>
          <cell r="K3878">
            <v>16155.5</v>
          </cell>
          <cell r="L3878">
            <v>16510.36</v>
          </cell>
          <cell r="M3878">
            <v>32665.86</v>
          </cell>
          <cell r="N3878">
            <v>566</v>
          </cell>
          <cell r="O3878">
            <v>4471.3999999999996</v>
          </cell>
          <cell r="P3878">
            <v>7877.75</v>
          </cell>
          <cell r="Q3878">
            <v>12349.15</v>
          </cell>
        </row>
        <row r="3879">
          <cell r="A3879" t="str">
            <v>DJ020</v>
          </cell>
          <cell r="B3879" t="str">
            <v>弯棒</v>
          </cell>
          <cell r="C3879" t="str">
            <v>16t</v>
          </cell>
          <cell r="D3879" t="str">
            <v>件</v>
          </cell>
          <cell r="E3879">
            <v>20</v>
          </cell>
          <cell r="F3879">
            <v>1430</v>
          </cell>
          <cell r="G3879">
            <v>21593</v>
          </cell>
          <cell r="H3879">
            <v>26693.25</v>
          </cell>
          <cell r="I3879">
            <v>48286.25</v>
          </cell>
          <cell r="J3879">
            <v>1450</v>
          </cell>
          <cell r="K3879">
            <v>21895</v>
          </cell>
          <cell r="L3879">
            <v>26729.43</v>
          </cell>
          <cell r="M3879">
            <v>48624.43</v>
          </cell>
        </row>
        <row r="3880">
          <cell r="A3880" t="str">
            <v>DJ021</v>
          </cell>
          <cell r="B3880" t="str">
            <v>推料器</v>
          </cell>
          <cell r="C3880" t="str">
            <v>16t</v>
          </cell>
          <cell r="D3880" t="str">
            <v>件</v>
          </cell>
          <cell r="E3880">
            <v>398</v>
          </cell>
          <cell r="F3880">
            <v>911</v>
          </cell>
          <cell r="G3880">
            <v>6923.6</v>
          </cell>
          <cell r="H3880">
            <v>7422.92</v>
          </cell>
          <cell r="I3880">
            <v>14346.52</v>
          </cell>
          <cell r="J3880">
            <v>1309</v>
          </cell>
          <cell r="K3880">
            <v>9948.4</v>
          </cell>
          <cell r="L3880">
            <v>10687.82</v>
          </cell>
          <cell r="M3880">
            <v>20636.22</v>
          </cell>
        </row>
        <row r="3881">
          <cell r="A3881" t="str">
            <v>DJ022</v>
          </cell>
          <cell r="B3881" t="str">
            <v>工作键</v>
          </cell>
          <cell r="C3881" t="str">
            <v>16-25t</v>
          </cell>
          <cell r="D3881" t="str">
            <v>件</v>
          </cell>
          <cell r="E3881">
            <v>1</v>
          </cell>
          <cell r="F3881">
            <v>1527</v>
          </cell>
          <cell r="G3881">
            <v>234928.95</v>
          </cell>
          <cell r="H3881">
            <v>-199011.52</v>
          </cell>
          <cell r="I3881">
            <v>35917.43</v>
          </cell>
          <cell r="J3881">
            <v>1527</v>
          </cell>
          <cell r="K3881">
            <v>234928.95</v>
          </cell>
          <cell r="L3881">
            <v>-199006.09</v>
          </cell>
          <cell r="M3881">
            <v>35922.86</v>
          </cell>
          <cell r="N3881">
            <v>1</v>
          </cell>
          <cell r="O3881">
            <v>153.85</v>
          </cell>
          <cell r="P3881">
            <v>-125.65</v>
          </cell>
          <cell r="Q3881">
            <v>28.2</v>
          </cell>
        </row>
        <row r="3882">
          <cell r="A3882" t="str">
            <v>DJ025</v>
          </cell>
          <cell r="B3882" t="str">
            <v>推料器</v>
          </cell>
          <cell r="C3882" t="str">
            <v>25t</v>
          </cell>
          <cell r="D3882" t="str">
            <v>件</v>
          </cell>
          <cell r="E3882">
            <v>200</v>
          </cell>
          <cell r="F3882">
            <v>585</v>
          </cell>
          <cell r="G3882">
            <v>7558.2</v>
          </cell>
          <cell r="H3882">
            <v>6472.74</v>
          </cell>
          <cell r="I3882">
            <v>14030.94</v>
          </cell>
          <cell r="J3882">
            <v>727</v>
          </cell>
          <cell r="K3882">
            <v>9392.84</v>
          </cell>
          <cell r="L3882">
            <v>5996.92</v>
          </cell>
          <cell r="M3882">
            <v>15389.76</v>
          </cell>
          <cell r="N3882">
            <v>58</v>
          </cell>
          <cell r="O3882">
            <v>749.36</v>
          </cell>
          <cell r="P3882">
            <v>831.76</v>
          </cell>
          <cell r="Q3882">
            <v>1581.12</v>
          </cell>
        </row>
        <row r="3883">
          <cell r="A3883" t="str">
            <v>DJ027</v>
          </cell>
          <cell r="B3883" t="str">
            <v>曲轴</v>
          </cell>
          <cell r="C3883" t="str">
            <v>25t</v>
          </cell>
          <cell r="D3883" t="str">
            <v>支</v>
          </cell>
          <cell r="F3883">
            <v>790</v>
          </cell>
          <cell r="G3883">
            <v>191970</v>
          </cell>
          <cell r="H3883">
            <v>102519.95</v>
          </cell>
          <cell r="I3883">
            <v>294489.95</v>
          </cell>
          <cell r="J3883">
            <v>659</v>
          </cell>
          <cell r="K3883">
            <v>160137</v>
          </cell>
          <cell r="L3883">
            <v>83047.41</v>
          </cell>
          <cell r="M3883">
            <v>243184.41</v>
          </cell>
          <cell r="N3883">
            <v>131</v>
          </cell>
          <cell r="O3883">
            <v>31833</v>
          </cell>
          <cell r="P3883">
            <v>15965.31</v>
          </cell>
          <cell r="Q3883">
            <v>47798.31</v>
          </cell>
        </row>
        <row r="3884">
          <cell r="A3884" t="str">
            <v>DJ030</v>
          </cell>
          <cell r="B3884" t="str">
            <v>凸轮</v>
          </cell>
          <cell r="C3884" t="str">
            <v>16T</v>
          </cell>
          <cell r="D3884" t="str">
            <v>件</v>
          </cell>
          <cell r="E3884">
            <v>1</v>
          </cell>
          <cell r="F3884">
            <v>1024</v>
          </cell>
          <cell r="G3884">
            <v>5632</v>
          </cell>
          <cell r="H3884">
            <v>1743.58</v>
          </cell>
          <cell r="I3884">
            <v>7375.58</v>
          </cell>
          <cell r="J3884">
            <v>1025</v>
          </cell>
          <cell r="K3884">
            <v>5637.5</v>
          </cell>
          <cell r="L3884">
            <v>1746.61</v>
          </cell>
          <cell r="M3884">
            <v>7384.11</v>
          </cell>
        </row>
        <row r="3885">
          <cell r="A3885" t="str">
            <v>DJ033</v>
          </cell>
          <cell r="B3885" t="str">
            <v>工作键块</v>
          </cell>
          <cell r="C3885" t="str">
            <v>40-63t</v>
          </cell>
          <cell r="D3885" t="str">
            <v>件</v>
          </cell>
          <cell r="E3885">
            <v>535</v>
          </cell>
          <cell r="F3885">
            <v>1625</v>
          </cell>
          <cell r="G3885">
            <v>8937.5</v>
          </cell>
          <cell r="H3885">
            <v>3745.5</v>
          </cell>
          <cell r="I3885">
            <v>12683</v>
          </cell>
          <cell r="J3885">
            <v>2060</v>
          </cell>
          <cell r="K3885">
            <v>11330</v>
          </cell>
          <cell r="L3885">
            <v>2351.13</v>
          </cell>
          <cell r="M3885">
            <v>13681.13</v>
          </cell>
          <cell r="N3885">
            <v>100</v>
          </cell>
          <cell r="O3885">
            <v>550</v>
          </cell>
          <cell r="P3885">
            <v>320.16000000000003</v>
          </cell>
          <cell r="Q3885">
            <v>870.16</v>
          </cell>
        </row>
        <row r="3886">
          <cell r="A3886" t="str">
            <v>DJ036</v>
          </cell>
          <cell r="B3886" t="str">
            <v>推料器</v>
          </cell>
          <cell r="C3886" t="str">
            <v>40t</v>
          </cell>
          <cell r="D3886" t="str">
            <v>件</v>
          </cell>
          <cell r="E3886">
            <v>265</v>
          </cell>
          <cell r="F3886">
            <v>202</v>
          </cell>
          <cell r="G3886">
            <v>5171.2</v>
          </cell>
          <cell r="H3886">
            <v>9391.81</v>
          </cell>
          <cell r="I3886">
            <v>14563.01</v>
          </cell>
          <cell r="J3886">
            <v>467</v>
          </cell>
          <cell r="K3886">
            <v>11955.2</v>
          </cell>
          <cell r="L3886">
            <v>17474.37</v>
          </cell>
          <cell r="M3886">
            <v>29429.57</v>
          </cell>
        </row>
        <row r="3887">
          <cell r="A3887" t="str">
            <v>DJ037</v>
          </cell>
          <cell r="B3887" t="str">
            <v>接合键-键尾</v>
          </cell>
          <cell r="C3887" t="str">
            <v>40-63t</v>
          </cell>
          <cell r="D3887" t="str">
            <v>件</v>
          </cell>
          <cell r="E3887">
            <v>271</v>
          </cell>
          <cell r="F3887">
            <v>627</v>
          </cell>
          <cell r="G3887">
            <v>4389</v>
          </cell>
          <cell r="H3887">
            <v>4257.38</v>
          </cell>
          <cell r="I3887">
            <v>8646.3799999999992</v>
          </cell>
          <cell r="J3887">
            <v>793</v>
          </cell>
          <cell r="K3887">
            <v>5551</v>
          </cell>
          <cell r="L3887">
            <v>3432.48</v>
          </cell>
          <cell r="M3887">
            <v>8983.48</v>
          </cell>
          <cell r="N3887">
            <v>105</v>
          </cell>
          <cell r="O3887">
            <v>735</v>
          </cell>
          <cell r="P3887">
            <v>910.18</v>
          </cell>
          <cell r="Q3887">
            <v>1645.18</v>
          </cell>
        </row>
        <row r="3888">
          <cell r="A3888" t="str">
            <v>DJ038</v>
          </cell>
          <cell r="B3888" t="str">
            <v>连杆片</v>
          </cell>
          <cell r="C3888" t="str">
            <v>40t</v>
          </cell>
          <cell r="D3888" t="str">
            <v>件</v>
          </cell>
          <cell r="E3888">
            <v>564</v>
          </cell>
          <cell r="F3888">
            <v>550</v>
          </cell>
          <cell r="G3888">
            <v>1870</v>
          </cell>
          <cell r="H3888">
            <v>1226.49</v>
          </cell>
          <cell r="I3888">
            <v>3096.49</v>
          </cell>
          <cell r="J3888">
            <v>620</v>
          </cell>
          <cell r="K3888">
            <v>2108</v>
          </cell>
          <cell r="L3888">
            <v>943.04</v>
          </cell>
          <cell r="M3888">
            <v>3051.04</v>
          </cell>
          <cell r="N3888">
            <v>494</v>
          </cell>
          <cell r="O3888">
            <v>1679.6</v>
          </cell>
          <cell r="P3888">
            <v>315.02999999999997</v>
          </cell>
          <cell r="Q3888">
            <v>1994.63</v>
          </cell>
        </row>
        <row r="3889">
          <cell r="A3889" t="str">
            <v>DJ039</v>
          </cell>
          <cell r="B3889" t="str">
            <v>齿条</v>
          </cell>
          <cell r="C3889" t="str">
            <v>40t-63T</v>
          </cell>
          <cell r="D3889" t="str">
            <v>件</v>
          </cell>
          <cell r="E3889">
            <v>201</v>
          </cell>
          <cell r="F3889">
            <v>772</v>
          </cell>
          <cell r="G3889">
            <v>5790</v>
          </cell>
          <cell r="H3889">
            <v>1483.9</v>
          </cell>
          <cell r="I3889">
            <v>7273.9</v>
          </cell>
          <cell r="J3889">
            <v>409</v>
          </cell>
          <cell r="K3889">
            <v>3067.5</v>
          </cell>
          <cell r="L3889">
            <v>3226.75</v>
          </cell>
          <cell r="M3889">
            <v>6294.25</v>
          </cell>
          <cell r="N3889">
            <v>564</v>
          </cell>
          <cell r="O3889">
            <v>4230</v>
          </cell>
          <cell r="P3889">
            <v>781.6</v>
          </cell>
          <cell r="Q3889">
            <v>5011.6000000000004</v>
          </cell>
        </row>
        <row r="3890">
          <cell r="A3890" t="str">
            <v>DJ040</v>
          </cell>
          <cell r="B3890" t="str">
            <v>内套</v>
          </cell>
          <cell r="C3890" t="str">
            <v>40-63t</v>
          </cell>
          <cell r="D3890" t="str">
            <v>件</v>
          </cell>
          <cell r="E3890">
            <v>66</v>
          </cell>
          <cell r="F3890">
            <v>849</v>
          </cell>
          <cell r="G3890">
            <v>76410</v>
          </cell>
          <cell r="H3890">
            <v>64088.17</v>
          </cell>
          <cell r="I3890">
            <v>140498.17000000001</v>
          </cell>
          <cell r="J3890">
            <v>674</v>
          </cell>
          <cell r="K3890">
            <v>60660</v>
          </cell>
          <cell r="L3890">
            <v>54785.48</v>
          </cell>
          <cell r="M3890">
            <v>115445.48</v>
          </cell>
          <cell r="N3890">
            <v>241</v>
          </cell>
          <cell r="O3890">
            <v>21690</v>
          </cell>
          <cell r="P3890">
            <v>20744.580000000002</v>
          </cell>
          <cell r="Q3890">
            <v>42434.58</v>
          </cell>
        </row>
        <row r="3891">
          <cell r="A3891" t="str">
            <v>DJ043</v>
          </cell>
          <cell r="B3891" t="str">
            <v>套</v>
          </cell>
          <cell r="C3891" t="str">
            <v>40t</v>
          </cell>
          <cell r="D3891" t="str">
            <v>件</v>
          </cell>
          <cell r="E3891">
            <v>11</v>
          </cell>
          <cell r="F3891">
            <v>37</v>
          </cell>
          <cell r="G3891">
            <v>7992</v>
          </cell>
          <cell r="H3891">
            <v>4169.95</v>
          </cell>
          <cell r="I3891">
            <v>12161.95</v>
          </cell>
          <cell r="J3891">
            <v>30</v>
          </cell>
          <cell r="K3891">
            <v>6480</v>
          </cell>
          <cell r="L3891">
            <v>4912.5200000000004</v>
          </cell>
          <cell r="M3891">
            <v>11392.52</v>
          </cell>
          <cell r="N3891">
            <v>18</v>
          </cell>
          <cell r="O3891">
            <v>3888</v>
          </cell>
          <cell r="P3891">
            <v>3093.42</v>
          </cell>
          <cell r="Q3891">
            <v>6981.42</v>
          </cell>
        </row>
        <row r="3892">
          <cell r="A3892" t="str">
            <v>DJ045</v>
          </cell>
          <cell r="B3892" t="str">
            <v>曲轴</v>
          </cell>
          <cell r="C3892" t="str">
            <v>45t</v>
          </cell>
          <cell r="D3892" t="str">
            <v>支</v>
          </cell>
          <cell r="E3892">
            <v>6</v>
          </cell>
          <cell r="F3892">
            <v>50</v>
          </cell>
          <cell r="G3892">
            <v>24000</v>
          </cell>
          <cell r="H3892">
            <v>3560</v>
          </cell>
          <cell r="I3892">
            <v>27560</v>
          </cell>
          <cell r="J3892">
            <v>42</v>
          </cell>
          <cell r="K3892">
            <v>20160</v>
          </cell>
          <cell r="L3892">
            <v>2455.38</v>
          </cell>
          <cell r="M3892">
            <v>22615.38</v>
          </cell>
          <cell r="N3892">
            <v>14</v>
          </cell>
          <cell r="O3892">
            <v>6720</v>
          </cell>
          <cell r="P3892">
            <v>1332.58</v>
          </cell>
          <cell r="Q3892">
            <v>8052.58</v>
          </cell>
        </row>
        <row r="3893">
          <cell r="A3893" t="str">
            <v>DJ046</v>
          </cell>
          <cell r="B3893" t="str">
            <v>衬套</v>
          </cell>
          <cell r="C3893" t="str">
            <v>45t</v>
          </cell>
          <cell r="D3893" t="str">
            <v>只</v>
          </cell>
          <cell r="E3893">
            <v>14</v>
          </cell>
          <cell r="F3893">
            <v>10</v>
          </cell>
          <cell r="G3893">
            <v>970</v>
          </cell>
          <cell r="H3893">
            <v>1423.52</v>
          </cell>
          <cell r="I3893">
            <v>2393.52</v>
          </cell>
          <cell r="J3893">
            <v>19</v>
          </cell>
          <cell r="K3893">
            <v>1843</v>
          </cell>
          <cell r="L3893">
            <v>3080.93</v>
          </cell>
          <cell r="M3893">
            <v>4923.93</v>
          </cell>
          <cell r="N3893">
            <v>5</v>
          </cell>
          <cell r="O3893">
            <v>485</v>
          </cell>
          <cell r="P3893">
            <v>928.11</v>
          </cell>
          <cell r="Q3893">
            <v>1413.11</v>
          </cell>
        </row>
        <row r="3894">
          <cell r="A3894" t="str">
            <v>DJ049</v>
          </cell>
          <cell r="B3894" t="str">
            <v>曲轴</v>
          </cell>
          <cell r="C3894" t="str">
            <v>60t</v>
          </cell>
          <cell r="D3894" t="str">
            <v>支</v>
          </cell>
          <cell r="E3894">
            <v>12</v>
          </cell>
          <cell r="F3894">
            <v>23</v>
          </cell>
          <cell r="G3894">
            <v>14490</v>
          </cell>
          <cell r="H3894">
            <v>2832.31</v>
          </cell>
          <cell r="I3894">
            <v>17322.310000000001</v>
          </cell>
          <cell r="J3894">
            <v>20</v>
          </cell>
          <cell r="K3894">
            <v>12600</v>
          </cell>
          <cell r="L3894">
            <v>1409.11</v>
          </cell>
          <cell r="M3894">
            <v>14009.11</v>
          </cell>
          <cell r="N3894">
            <v>15</v>
          </cell>
          <cell r="O3894">
            <v>9450</v>
          </cell>
          <cell r="P3894">
            <v>2012.47</v>
          </cell>
          <cell r="Q3894">
            <v>11462.47</v>
          </cell>
        </row>
        <row r="3895">
          <cell r="A3895" t="str">
            <v>DJ051</v>
          </cell>
          <cell r="B3895" t="str">
            <v>套</v>
          </cell>
          <cell r="C3895" t="str">
            <v>60t</v>
          </cell>
          <cell r="D3895" t="str">
            <v>只</v>
          </cell>
          <cell r="E3895">
            <v>29</v>
          </cell>
          <cell r="F3895">
            <v>3</v>
          </cell>
          <cell r="G3895">
            <v>471</v>
          </cell>
          <cell r="H3895">
            <v>674.11</v>
          </cell>
          <cell r="I3895">
            <v>1145.1099999999999</v>
          </cell>
          <cell r="J3895">
            <v>32</v>
          </cell>
          <cell r="K3895">
            <v>5024</v>
          </cell>
          <cell r="L3895">
            <v>8016.03</v>
          </cell>
          <cell r="M3895">
            <v>13040.03</v>
          </cell>
        </row>
        <row r="3896">
          <cell r="A3896" t="str">
            <v>DJ053</v>
          </cell>
          <cell r="B3896" t="str">
            <v>中套</v>
          </cell>
          <cell r="C3896" t="str">
            <v>63t</v>
          </cell>
          <cell r="D3896" t="str">
            <v>件</v>
          </cell>
          <cell r="E3896">
            <v>32</v>
          </cell>
          <cell r="F3896">
            <v>740</v>
          </cell>
          <cell r="G3896">
            <v>111518</v>
          </cell>
          <cell r="H3896">
            <v>116090.79</v>
          </cell>
          <cell r="I3896">
            <v>227608.79</v>
          </cell>
          <cell r="J3896">
            <v>742</v>
          </cell>
          <cell r="K3896">
            <v>111819.4</v>
          </cell>
          <cell r="L3896">
            <v>113672.44</v>
          </cell>
          <cell r="M3896">
            <v>225491.84</v>
          </cell>
          <cell r="N3896">
            <v>30</v>
          </cell>
          <cell r="O3896">
            <v>4521</v>
          </cell>
          <cell r="P3896">
            <v>5750.05</v>
          </cell>
          <cell r="Q3896">
            <v>10271.049999999999</v>
          </cell>
        </row>
        <row r="3897">
          <cell r="A3897" t="str">
            <v>DJ054</v>
          </cell>
          <cell r="B3897" t="str">
            <v>曲轴</v>
          </cell>
          <cell r="C3897" t="str">
            <v>63t</v>
          </cell>
          <cell r="D3897" t="str">
            <v>件</v>
          </cell>
          <cell r="F3897">
            <v>380</v>
          </cell>
          <cell r="G3897">
            <v>448970</v>
          </cell>
          <cell r="H3897">
            <v>77983.600000000006</v>
          </cell>
          <cell r="I3897">
            <v>526953.6</v>
          </cell>
          <cell r="J3897">
            <v>378</v>
          </cell>
          <cell r="K3897">
            <v>446607</v>
          </cell>
          <cell r="L3897">
            <v>73884.42</v>
          </cell>
          <cell r="M3897">
            <v>520491.42</v>
          </cell>
          <cell r="N3897">
            <v>2</v>
          </cell>
          <cell r="O3897">
            <v>2363</v>
          </cell>
          <cell r="P3897">
            <v>-1221.8900000000001</v>
          </cell>
          <cell r="Q3897">
            <v>1141.1099999999999</v>
          </cell>
        </row>
        <row r="3898">
          <cell r="A3898" t="str">
            <v>DJ056</v>
          </cell>
          <cell r="B3898" t="str">
            <v>凸轮片</v>
          </cell>
          <cell r="C3898" t="str">
            <v>63t</v>
          </cell>
          <cell r="D3898" t="str">
            <v>件</v>
          </cell>
          <cell r="E3898">
            <v>75</v>
          </cell>
          <cell r="F3898">
            <v>649</v>
          </cell>
          <cell r="G3898">
            <v>28426.2</v>
          </cell>
          <cell r="H3898">
            <v>14408.3</v>
          </cell>
          <cell r="I3898">
            <v>42834.5</v>
          </cell>
          <cell r="J3898">
            <v>541</v>
          </cell>
          <cell r="K3898">
            <v>23695.8</v>
          </cell>
          <cell r="L3898">
            <v>11190.54</v>
          </cell>
          <cell r="M3898">
            <v>34886.339999999997</v>
          </cell>
          <cell r="N3898">
            <v>183</v>
          </cell>
          <cell r="O3898">
            <v>8015.4</v>
          </cell>
          <cell r="P3898">
            <v>4691.8500000000004</v>
          </cell>
          <cell r="Q3898">
            <v>12707.25</v>
          </cell>
        </row>
        <row r="3899">
          <cell r="A3899" t="str">
            <v>DJ057</v>
          </cell>
          <cell r="B3899" t="str">
            <v>推料器</v>
          </cell>
          <cell r="C3899" t="str">
            <v>63t</v>
          </cell>
          <cell r="D3899" t="str">
            <v>件</v>
          </cell>
          <cell r="E3899">
            <v>8</v>
          </cell>
          <cell r="F3899">
            <v>365</v>
          </cell>
          <cell r="G3899">
            <v>33945</v>
          </cell>
          <cell r="H3899">
            <v>6687.34</v>
          </cell>
          <cell r="I3899">
            <v>40632.339999999997</v>
          </cell>
          <cell r="J3899">
            <v>373</v>
          </cell>
          <cell r="K3899">
            <v>34689</v>
          </cell>
          <cell r="L3899">
            <v>6716.57</v>
          </cell>
          <cell r="M3899">
            <v>41405.57</v>
          </cell>
        </row>
        <row r="3900">
          <cell r="A3900" t="str">
            <v>DJ058</v>
          </cell>
          <cell r="B3900" t="str">
            <v>弯棒</v>
          </cell>
          <cell r="C3900" t="str">
            <v>63t</v>
          </cell>
          <cell r="D3900" t="str">
            <v>件</v>
          </cell>
          <cell r="E3900">
            <v>166</v>
          </cell>
          <cell r="F3900">
            <v>222</v>
          </cell>
          <cell r="G3900">
            <v>4107</v>
          </cell>
          <cell r="H3900">
            <v>5145.2</v>
          </cell>
          <cell r="I3900">
            <v>9252.2000000000007</v>
          </cell>
          <cell r="J3900">
            <v>388</v>
          </cell>
          <cell r="K3900">
            <v>7178</v>
          </cell>
          <cell r="L3900">
            <v>6564.1</v>
          </cell>
          <cell r="M3900">
            <v>13742.1</v>
          </cell>
        </row>
        <row r="3901">
          <cell r="A3901" t="str">
            <v>DJ062</v>
          </cell>
          <cell r="B3901" t="str">
            <v>套</v>
          </cell>
          <cell r="C3901" t="str">
            <v>63t</v>
          </cell>
          <cell r="D3901" t="str">
            <v>只</v>
          </cell>
          <cell r="E3901">
            <v>2</v>
          </cell>
          <cell r="F3901">
            <v>55</v>
          </cell>
          <cell r="G3901">
            <v>18700</v>
          </cell>
          <cell r="H3901">
            <v>4976.1000000000004</v>
          </cell>
          <cell r="I3901">
            <v>23676.1</v>
          </cell>
          <cell r="J3901">
            <v>30</v>
          </cell>
          <cell r="K3901">
            <v>10200</v>
          </cell>
          <cell r="L3901">
            <v>5623.35</v>
          </cell>
          <cell r="M3901">
            <v>15823.35</v>
          </cell>
          <cell r="N3901">
            <v>27</v>
          </cell>
          <cell r="O3901">
            <v>9180</v>
          </cell>
          <cell r="P3901">
            <v>1359.94</v>
          </cell>
          <cell r="Q3901">
            <v>10539.94</v>
          </cell>
        </row>
        <row r="3902">
          <cell r="A3902" t="str">
            <v>DJ063</v>
          </cell>
          <cell r="B3902" t="str">
            <v>套</v>
          </cell>
          <cell r="C3902" t="str">
            <v>63t</v>
          </cell>
          <cell r="D3902" t="str">
            <v>只</v>
          </cell>
          <cell r="E3902">
            <v>11</v>
          </cell>
          <cell r="F3902">
            <v>18</v>
          </cell>
          <cell r="G3902">
            <v>5220</v>
          </cell>
          <cell r="H3902">
            <v>1263.42</v>
          </cell>
          <cell r="I3902">
            <v>6483.42</v>
          </cell>
          <cell r="J3902">
            <v>24</v>
          </cell>
          <cell r="K3902">
            <v>6960</v>
          </cell>
          <cell r="L3902">
            <v>2272.14</v>
          </cell>
          <cell r="M3902">
            <v>9232.14</v>
          </cell>
          <cell r="N3902">
            <v>5</v>
          </cell>
          <cell r="O3902">
            <v>1450</v>
          </cell>
          <cell r="P3902">
            <v>565.27</v>
          </cell>
          <cell r="Q3902">
            <v>2015.27</v>
          </cell>
        </row>
        <row r="3903">
          <cell r="A3903" t="str">
            <v>DJ065</v>
          </cell>
          <cell r="B3903" t="str">
            <v>外套</v>
          </cell>
          <cell r="C3903" t="str">
            <v>80-100t</v>
          </cell>
          <cell r="D3903" t="str">
            <v>件</v>
          </cell>
          <cell r="E3903">
            <v>34</v>
          </cell>
          <cell r="F3903">
            <v>87</v>
          </cell>
          <cell r="G3903">
            <v>31233</v>
          </cell>
          <cell r="H3903">
            <v>-9336.91</v>
          </cell>
          <cell r="I3903">
            <v>21896.09</v>
          </cell>
          <cell r="J3903">
            <v>91</v>
          </cell>
          <cell r="K3903">
            <v>32669</v>
          </cell>
          <cell r="L3903">
            <v>-5315.63</v>
          </cell>
          <cell r="M3903">
            <v>27353.37</v>
          </cell>
          <cell r="N3903">
            <v>30</v>
          </cell>
          <cell r="O3903">
            <v>10770</v>
          </cell>
          <cell r="P3903">
            <v>-1894.29</v>
          </cell>
          <cell r="Q3903">
            <v>8875.7099999999991</v>
          </cell>
        </row>
        <row r="3904">
          <cell r="A3904" t="str">
            <v>DJ066</v>
          </cell>
          <cell r="B3904" t="str">
            <v>内套</v>
          </cell>
          <cell r="C3904" t="str">
            <v>80-100t</v>
          </cell>
          <cell r="D3904" t="str">
            <v>件</v>
          </cell>
          <cell r="E3904">
            <v>4</v>
          </cell>
          <cell r="F3904">
            <v>114</v>
          </cell>
          <cell r="G3904">
            <v>18012</v>
          </cell>
          <cell r="H3904">
            <v>4309.42</v>
          </cell>
          <cell r="I3904">
            <v>22321.42</v>
          </cell>
          <cell r="J3904">
            <v>113</v>
          </cell>
          <cell r="K3904">
            <v>17854</v>
          </cell>
          <cell r="L3904">
            <v>16645.490000000002</v>
          </cell>
          <cell r="M3904">
            <v>34499.49</v>
          </cell>
          <cell r="N3904">
            <v>5</v>
          </cell>
          <cell r="O3904">
            <v>790</v>
          </cell>
          <cell r="P3904">
            <v>223.61</v>
          </cell>
          <cell r="Q3904">
            <v>1013.61</v>
          </cell>
        </row>
        <row r="3905">
          <cell r="A3905" t="str">
            <v>DJ067</v>
          </cell>
          <cell r="B3905" t="str">
            <v>中套</v>
          </cell>
          <cell r="C3905" t="str">
            <v>80-100t</v>
          </cell>
          <cell r="D3905" t="str">
            <v>件</v>
          </cell>
          <cell r="E3905">
            <v>35</v>
          </cell>
          <cell r="F3905">
            <v>141</v>
          </cell>
          <cell r="G3905">
            <v>56118</v>
          </cell>
          <cell r="H3905">
            <v>41939.06</v>
          </cell>
          <cell r="I3905">
            <v>98057.06</v>
          </cell>
          <cell r="J3905">
            <v>172</v>
          </cell>
          <cell r="K3905">
            <v>68456</v>
          </cell>
          <cell r="L3905">
            <v>60201.36</v>
          </cell>
          <cell r="M3905">
            <v>128657.36</v>
          </cell>
          <cell r="N3905">
            <v>4</v>
          </cell>
          <cell r="O3905">
            <v>1592</v>
          </cell>
          <cell r="P3905">
            <v>-222.09</v>
          </cell>
          <cell r="Q3905">
            <v>1369.91</v>
          </cell>
        </row>
        <row r="3906">
          <cell r="A3906" t="str">
            <v>DJ068</v>
          </cell>
          <cell r="B3906" t="str">
            <v>连杆片</v>
          </cell>
          <cell r="C3906" t="str">
            <v>80t</v>
          </cell>
          <cell r="D3906" t="str">
            <v>件</v>
          </cell>
          <cell r="E3906">
            <v>292</v>
          </cell>
          <cell r="F3906">
            <v>102</v>
          </cell>
          <cell r="G3906">
            <v>540.6</v>
          </cell>
          <cell r="I3906">
            <v>540.6</v>
          </cell>
          <cell r="J3906">
            <v>322</v>
          </cell>
          <cell r="K3906">
            <v>1706.6</v>
          </cell>
          <cell r="L3906">
            <v>2126.1999999999998</v>
          </cell>
          <cell r="M3906">
            <v>3832.8</v>
          </cell>
          <cell r="N3906">
            <v>72</v>
          </cell>
          <cell r="O3906">
            <v>381.6</v>
          </cell>
          <cell r="P3906">
            <v>407.18</v>
          </cell>
          <cell r="Q3906">
            <v>788.78</v>
          </cell>
        </row>
        <row r="3907">
          <cell r="A3907" t="str">
            <v>DJ069</v>
          </cell>
          <cell r="B3907" t="str">
            <v>凸轮环</v>
          </cell>
          <cell r="C3907" t="str">
            <v>80t</v>
          </cell>
          <cell r="D3907" t="str">
            <v>件</v>
          </cell>
          <cell r="E3907">
            <v>34</v>
          </cell>
          <cell r="F3907">
            <v>239</v>
          </cell>
          <cell r="G3907">
            <v>16299.8</v>
          </cell>
          <cell r="H3907">
            <v>21827.38</v>
          </cell>
          <cell r="I3907">
            <v>38127.18</v>
          </cell>
          <cell r="J3907">
            <v>208</v>
          </cell>
          <cell r="K3907">
            <v>14185.6</v>
          </cell>
          <cell r="L3907">
            <v>18258.29</v>
          </cell>
          <cell r="M3907">
            <v>32443.89</v>
          </cell>
          <cell r="N3907">
            <v>65</v>
          </cell>
          <cell r="O3907">
            <v>4433</v>
          </cell>
          <cell r="P3907">
            <v>6882.05</v>
          </cell>
          <cell r="Q3907">
            <v>11315.05</v>
          </cell>
        </row>
        <row r="3908">
          <cell r="A3908" t="str">
            <v>DJ071</v>
          </cell>
          <cell r="B3908" t="str">
            <v>弯棒</v>
          </cell>
          <cell r="C3908" t="str">
            <v>80t</v>
          </cell>
          <cell r="D3908" t="str">
            <v>件</v>
          </cell>
          <cell r="E3908">
            <v>80</v>
          </cell>
          <cell r="F3908">
            <v>120</v>
          </cell>
          <cell r="G3908">
            <v>2160</v>
          </cell>
          <cell r="H3908">
            <v>6369.45</v>
          </cell>
          <cell r="I3908">
            <v>8529.4500000000007</v>
          </cell>
          <cell r="J3908">
            <v>140</v>
          </cell>
          <cell r="K3908">
            <v>2520</v>
          </cell>
          <cell r="L3908">
            <v>7429.7</v>
          </cell>
          <cell r="M3908">
            <v>9949.7000000000007</v>
          </cell>
          <cell r="N3908">
            <v>60</v>
          </cell>
          <cell r="O3908">
            <v>1080</v>
          </cell>
          <cell r="P3908">
            <v>3184.73</v>
          </cell>
          <cell r="Q3908">
            <v>4264.7299999999996</v>
          </cell>
        </row>
        <row r="3909">
          <cell r="A3909" t="str">
            <v>DJ077</v>
          </cell>
          <cell r="B3909" t="str">
            <v>齿条</v>
          </cell>
          <cell r="C3909" t="str">
            <v>80t-100t</v>
          </cell>
          <cell r="D3909" t="str">
            <v>件</v>
          </cell>
          <cell r="E3909">
            <v>89</v>
          </cell>
          <cell r="J3909">
            <v>89</v>
          </cell>
          <cell r="K3909">
            <v>738.7</v>
          </cell>
          <cell r="L3909">
            <v>517.63</v>
          </cell>
          <cell r="M3909">
            <v>1256.33</v>
          </cell>
        </row>
        <row r="3910">
          <cell r="A3910" t="str">
            <v>DJ078</v>
          </cell>
          <cell r="B3910" t="str">
            <v>左右轴套</v>
          </cell>
          <cell r="C3910" t="str">
            <v>80t</v>
          </cell>
          <cell r="D3910" t="str">
            <v>件</v>
          </cell>
          <cell r="F3910">
            <v>15</v>
          </cell>
          <cell r="G3910">
            <v>3000</v>
          </cell>
          <cell r="I3910">
            <v>3000</v>
          </cell>
          <cell r="J3910">
            <v>15</v>
          </cell>
          <cell r="K3910">
            <v>3000</v>
          </cell>
          <cell r="M3910">
            <v>3000</v>
          </cell>
        </row>
        <row r="3911">
          <cell r="A3911" t="str">
            <v>DJ080</v>
          </cell>
          <cell r="B3911" t="str">
            <v>曲轴</v>
          </cell>
          <cell r="C3911" t="str">
            <v>100t</v>
          </cell>
          <cell r="D3911" t="str">
            <v>件</v>
          </cell>
          <cell r="F3911">
            <v>114</v>
          </cell>
          <cell r="G3911">
            <v>216600</v>
          </cell>
          <cell r="H3911">
            <v>59348.69</v>
          </cell>
          <cell r="I3911">
            <v>275948.69</v>
          </cell>
          <cell r="J3911">
            <v>114</v>
          </cell>
          <cell r="K3911">
            <v>216600</v>
          </cell>
          <cell r="L3911">
            <v>59348.69</v>
          </cell>
          <cell r="M3911">
            <v>275948.69</v>
          </cell>
        </row>
        <row r="3912">
          <cell r="A3912" t="str">
            <v>DJ081</v>
          </cell>
          <cell r="B3912" t="str">
            <v>平衡杠</v>
          </cell>
          <cell r="C3912" t="str">
            <v>80-100t</v>
          </cell>
          <cell r="D3912" t="str">
            <v>付</v>
          </cell>
          <cell r="E3912">
            <v>162</v>
          </cell>
          <cell r="F3912">
            <v>290</v>
          </cell>
          <cell r="G3912">
            <v>7714</v>
          </cell>
          <cell r="H3912">
            <v>9832.27</v>
          </cell>
          <cell r="I3912">
            <v>17546.27</v>
          </cell>
          <cell r="J3912">
            <v>374</v>
          </cell>
          <cell r="K3912">
            <v>9948.4</v>
          </cell>
          <cell r="L3912">
            <v>11708.09</v>
          </cell>
          <cell r="M3912">
            <v>21656.49</v>
          </cell>
          <cell r="N3912">
            <v>78</v>
          </cell>
          <cell r="O3912">
            <v>2074.8000000000002</v>
          </cell>
          <cell r="P3912">
            <v>2480.5700000000002</v>
          </cell>
          <cell r="Q3912">
            <v>4555.37</v>
          </cell>
        </row>
        <row r="3913">
          <cell r="A3913" t="str">
            <v>DJ082</v>
          </cell>
          <cell r="B3913" t="str">
            <v>左右轴套</v>
          </cell>
          <cell r="C3913" t="str">
            <v>125t</v>
          </cell>
          <cell r="D3913" t="str">
            <v>件</v>
          </cell>
          <cell r="E3913">
            <v>1</v>
          </cell>
          <cell r="F3913">
            <v>12</v>
          </cell>
          <cell r="G3913">
            <v>5340</v>
          </cell>
          <cell r="H3913">
            <v>-202.54</v>
          </cell>
          <cell r="I3913">
            <v>5137.46</v>
          </cell>
          <cell r="J3913">
            <v>13</v>
          </cell>
          <cell r="K3913">
            <v>5785</v>
          </cell>
          <cell r="L3913">
            <v>-288.72000000000003</v>
          </cell>
          <cell r="M3913">
            <v>5496.28</v>
          </cell>
        </row>
        <row r="3914">
          <cell r="A3914" t="str">
            <v>DJ083</v>
          </cell>
          <cell r="B3914" t="str">
            <v>左右轴套</v>
          </cell>
          <cell r="C3914" t="str">
            <v>160t</v>
          </cell>
          <cell r="D3914" t="str">
            <v>件</v>
          </cell>
          <cell r="E3914">
            <v>9</v>
          </cell>
          <cell r="F3914">
            <v>32</v>
          </cell>
          <cell r="G3914">
            <v>17280</v>
          </cell>
          <cell r="H3914">
            <v>768.62</v>
          </cell>
          <cell r="I3914">
            <v>18048.62</v>
          </cell>
          <cell r="J3914">
            <v>24</v>
          </cell>
          <cell r="K3914">
            <v>12960</v>
          </cell>
          <cell r="L3914">
            <v>-800.6</v>
          </cell>
          <cell r="M3914">
            <v>12159.4</v>
          </cell>
          <cell r="N3914">
            <v>17</v>
          </cell>
          <cell r="O3914">
            <v>9180</v>
          </cell>
          <cell r="P3914">
            <v>436.4</v>
          </cell>
          <cell r="Q3914">
            <v>9616.4</v>
          </cell>
        </row>
        <row r="3915">
          <cell r="A3915" t="str">
            <v>DJ084</v>
          </cell>
          <cell r="B3915" t="str">
            <v>推料器</v>
          </cell>
          <cell r="C3915" t="str">
            <v>160t</v>
          </cell>
          <cell r="D3915" t="str">
            <v>件</v>
          </cell>
          <cell r="F3915">
            <v>5</v>
          </cell>
          <cell r="G3915">
            <v>290</v>
          </cell>
          <cell r="H3915">
            <v>1335.78</v>
          </cell>
          <cell r="I3915">
            <v>1625.78</v>
          </cell>
          <cell r="N3915">
            <v>5</v>
          </cell>
          <cell r="O3915">
            <v>290</v>
          </cell>
          <cell r="P3915">
            <v>1335.78</v>
          </cell>
          <cell r="Q3915">
            <v>1625.78</v>
          </cell>
        </row>
        <row r="3916">
          <cell r="A3916" t="str">
            <v>DJ088</v>
          </cell>
          <cell r="B3916" t="str">
            <v>锻件杂</v>
          </cell>
          <cell r="D3916" t="str">
            <v>公斤</v>
          </cell>
          <cell r="F3916">
            <v>55</v>
          </cell>
          <cell r="G3916">
            <v>198</v>
          </cell>
          <cell r="H3916">
            <v>360.48</v>
          </cell>
          <cell r="I3916">
            <v>558.48</v>
          </cell>
          <cell r="J3916">
            <v>55</v>
          </cell>
          <cell r="K3916">
            <v>198</v>
          </cell>
          <cell r="L3916">
            <v>360.48</v>
          </cell>
          <cell r="M3916">
            <v>558.48</v>
          </cell>
        </row>
        <row r="3917">
          <cell r="A3917" t="str">
            <v>DJ089</v>
          </cell>
          <cell r="B3917" t="str">
            <v>曲轴</v>
          </cell>
          <cell r="C3917" t="str">
            <v>80t</v>
          </cell>
          <cell r="D3917" t="str">
            <v>支</v>
          </cell>
          <cell r="F3917">
            <v>62</v>
          </cell>
          <cell r="G3917">
            <v>100440</v>
          </cell>
          <cell r="H3917">
            <v>47488.42</v>
          </cell>
          <cell r="I3917">
            <v>147928.42000000001</v>
          </cell>
          <cell r="J3917">
            <v>62</v>
          </cell>
          <cell r="K3917">
            <v>100440</v>
          </cell>
          <cell r="L3917">
            <v>44658.59</v>
          </cell>
          <cell r="M3917">
            <v>145098.59</v>
          </cell>
          <cell r="O3917">
            <v>6090.21</v>
          </cell>
          <cell r="P3917">
            <v>1671.12</v>
          </cell>
          <cell r="Q3917">
            <v>7761.33</v>
          </cell>
        </row>
        <row r="3918">
          <cell r="A3918" t="str">
            <v>DJ094</v>
          </cell>
          <cell r="B3918" t="str">
            <v>螺杆</v>
          </cell>
          <cell r="C3918" t="str">
            <v>110t</v>
          </cell>
          <cell r="D3918" t="str">
            <v>只</v>
          </cell>
          <cell r="E3918">
            <v>9</v>
          </cell>
          <cell r="F3918">
            <v>10</v>
          </cell>
          <cell r="G3918">
            <v>3618</v>
          </cell>
          <cell r="I3918">
            <v>3618</v>
          </cell>
          <cell r="J3918">
            <v>15</v>
          </cell>
          <cell r="K3918">
            <v>5427</v>
          </cell>
          <cell r="L3918">
            <v>178.72</v>
          </cell>
          <cell r="M3918">
            <v>5605.72</v>
          </cell>
          <cell r="N3918">
            <v>4</v>
          </cell>
          <cell r="O3918">
            <v>1447.2</v>
          </cell>
          <cell r="P3918">
            <v>-249.38</v>
          </cell>
          <cell r="Q3918">
            <v>1197.82</v>
          </cell>
        </row>
        <row r="3919">
          <cell r="A3919" t="str">
            <v>DJ096</v>
          </cell>
          <cell r="B3919" t="str">
            <v>缸体</v>
          </cell>
          <cell r="C3919" t="str">
            <v>110t</v>
          </cell>
          <cell r="D3919" t="str">
            <v>只</v>
          </cell>
          <cell r="E3919">
            <v>8</v>
          </cell>
          <cell r="F3919">
            <v>20</v>
          </cell>
          <cell r="G3919">
            <v>6200</v>
          </cell>
          <cell r="H3919">
            <v>11648.86</v>
          </cell>
          <cell r="I3919">
            <v>17848.86</v>
          </cell>
          <cell r="J3919">
            <v>21</v>
          </cell>
          <cell r="K3919">
            <v>6510</v>
          </cell>
          <cell r="L3919">
            <v>8225.74</v>
          </cell>
          <cell r="M3919">
            <v>14735.74</v>
          </cell>
          <cell r="N3919">
            <v>7</v>
          </cell>
          <cell r="O3919">
            <v>2170</v>
          </cell>
          <cell r="P3919">
            <v>2741.92</v>
          </cell>
          <cell r="Q3919">
            <v>4911.92</v>
          </cell>
        </row>
        <row r="3920">
          <cell r="A3920" t="str">
            <v>DJ097</v>
          </cell>
          <cell r="B3920" t="str">
            <v>打杆座</v>
          </cell>
          <cell r="C3920" t="str">
            <v>110t</v>
          </cell>
          <cell r="D3920" t="str">
            <v>只</v>
          </cell>
          <cell r="F3920">
            <v>10</v>
          </cell>
          <cell r="G3920">
            <v>167</v>
          </cell>
          <cell r="H3920">
            <v>797.64</v>
          </cell>
          <cell r="I3920">
            <v>964.64</v>
          </cell>
          <cell r="J3920">
            <v>10</v>
          </cell>
          <cell r="K3920">
            <v>167</v>
          </cell>
          <cell r="L3920">
            <v>797.64</v>
          </cell>
          <cell r="M3920">
            <v>964.64</v>
          </cell>
        </row>
        <row r="3921">
          <cell r="A3921" t="str">
            <v>DJ103</v>
          </cell>
          <cell r="B3921" t="str">
            <v>推料器</v>
          </cell>
          <cell r="C3921" t="str">
            <v>150t</v>
          </cell>
          <cell r="D3921" t="str">
            <v>只</v>
          </cell>
          <cell r="E3921">
            <v>3</v>
          </cell>
          <cell r="J3921">
            <v>3</v>
          </cell>
          <cell r="K3921">
            <v>369</v>
          </cell>
          <cell r="L3921">
            <v>-4.87</v>
          </cell>
          <cell r="M3921">
            <v>364.13</v>
          </cell>
        </row>
        <row r="3922">
          <cell r="A3922" t="str">
            <v>DJ106</v>
          </cell>
          <cell r="B3922" t="str">
            <v>螺杆</v>
          </cell>
          <cell r="C3922" t="str">
            <v>150t</v>
          </cell>
          <cell r="D3922" t="str">
            <v>只</v>
          </cell>
          <cell r="F3922">
            <v>10</v>
          </cell>
          <cell r="G3922">
            <v>6564</v>
          </cell>
          <cell r="I3922">
            <v>6564</v>
          </cell>
          <cell r="J3922">
            <v>10</v>
          </cell>
          <cell r="K3922">
            <v>6564</v>
          </cell>
          <cell r="L3922">
            <v>457.37</v>
          </cell>
          <cell r="M3922">
            <v>7021.37</v>
          </cell>
          <cell r="P3922">
            <v>-457.37</v>
          </cell>
          <cell r="Q3922">
            <v>-457.37</v>
          </cell>
        </row>
        <row r="3923">
          <cell r="A3923" t="str">
            <v>DJ107</v>
          </cell>
          <cell r="B3923" t="str">
            <v>气缸体</v>
          </cell>
          <cell r="C3923" t="str">
            <v>160t</v>
          </cell>
          <cell r="D3923" t="str">
            <v>只</v>
          </cell>
          <cell r="E3923">
            <v>11</v>
          </cell>
          <cell r="F3923">
            <v>20</v>
          </cell>
          <cell r="G3923">
            <v>5676</v>
          </cell>
          <cell r="H3923">
            <v>14861.87</v>
          </cell>
          <cell r="I3923">
            <v>20537.87</v>
          </cell>
          <cell r="J3923">
            <v>17</v>
          </cell>
          <cell r="K3923">
            <v>4824.6000000000004</v>
          </cell>
          <cell r="L3923">
            <v>8030.05</v>
          </cell>
          <cell r="M3923">
            <v>12854.65</v>
          </cell>
          <cell r="N3923">
            <v>14</v>
          </cell>
          <cell r="O3923">
            <v>3973.2</v>
          </cell>
          <cell r="P3923">
            <v>7120.58</v>
          </cell>
          <cell r="Q3923">
            <v>11093.78</v>
          </cell>
        </row>
        <row r="3924">
          <cell r="A3924" t="str">
            <v>DJ110</v>
          </cell>
          <cell r="B3924" t="str">
            <v>推料器</v>
          </cell>
          <cell r="C3924" t="str">
            <v>10T</v>
          </cell>
          <cell r="D3924" t="str">
            <v>只</v>
          </cell>
          <cell r="E3924">
            <v>209</v>
          </cell>
          <cell r="J3924">
            <v>209</v>
          </cell>
          <cell r="K3924">
            <v>1149.5</v>
          </cell>
          <cell r="L3924">
            <v>1188.25</v>
          </cell>
          <cell r="M3924">
            <v>2337.75</v>
          </cell>
        </row>
        <row r="3925">
          <cell r="A3925" t="str">
            <v>DJ111</v>
          </cell>
          <cell r="B3925" t="str">
            <v>曲轴</v>
          </cell>
          <cell r="C3925" t="str">
            <v>160T</v>
          </cell>
          <cell r="D3925" t="str">
            <v>只</v>
          </cell>
          <cell r="F3925">
            <v>21</v>
          </cell>
          <cell r="G3925">
            <v>39200.07</v>
          </cell>
          <cell r="H3925">
            <v>17702.439999999999</v>
          </cell>
          <cell r="I3925">
            <v>56902.51</v>
          </cell>
          <cell r="J3925">
            <v>21</v>
          </cell>
          <cell r="K3925">
            <v>39200.07</v>
          </cell>
          <cell r="L3925">
            <v>17702.439999999999</v>
          </cell>
          <cell r="M3925">
            <v>56902.51</v>
          </cell>
        </row>
        <row r="3926">
          <cell r="A3926" t="str">
            <v>DJ112</v>
          </cell>
          <cell r="B3926" t="str">
            <v>曲轴</v>
          </cell>
          <cell r="C3926" t="str">
            <v>200T</v>
          </cell>
          <cell r="D3926" t="str">
            <v>只</v>
          </cell>
          <cell r="F3926">
            <v>13</v>
          </cell>
          <cell r="G3926">
            <v>39999.96</v>
          </cell>
          <cell r="H3926">
            <v>4967.96</v>
          </cell>
          <cell r="I3926">
            <v>44967.92</v>
          </cell>
          <cell r="J3926">
            <v>13</v>
          </cell>
          <cell r="K3926">
            <v>39999.96</v>
          </cell>
          <cell r="L3926">
            <v>4967.96</v>
          </cell>
          <cell r="M3926">
            <v>44967.92</v>
          </cell>
        </row>
        <row r="3927">
          <cell r="A3927" t="str">
            <v>DJ113</v>
          </cell>
          <cell r="B3927" t="str">
            <v>曲轴</v>
          </cell>
          <cell r="C3927" t="str">
            <v>110T</v>
          </cell>
          <cell r="D3927" t="str">
            <v>只</v>
          </cell>
          <cell r="F3927">
            <v>33</v>
          </cell>
          <cell r="G3927">
            <v>67015.41</v>
          </cell>
          <cell r="H3927">
            <v>-8010.7</v>
          </cell>
          <cell r="I3927">
            <v>59004.71</v>
          </cell>
          <cell r="J3927">
            <v>33</v>
          </cell>
          <cell r="K3927">
            <v>67015.41</v>
          </cell>
          <cell r="L3927">
            <v>-8010.7</v>
          </cell>
          <cell r="M3927">
            <v>59004.71</v>
          </cell>
        </row>
        <row r="3928">
          <cell r="A3928" t="str">
            <v>DJ115</v>
          </cell>
          <cell r="B3928" t="str">
            <v>螺杆</v>
          </cell>
          <cell r="C3928" t="str">
            <v>160T</v>
          </cell>
          <cell r="D3928" t="str">
            <v>只</v>
          </cell>
          <cell r="E3928">
            <v>6</v>
          </cell>
          <cell r="F3928">
            <v>5</v>
          </cell>
          <cell r="G3928">
            <v>1615.4</v>
          </cell>
          <cell r="I3928">
            <v>1615.4</v>
          </cell>
          <cell r="J3928">
            <v>11</v>
          </cell>
          <cell r="K3928">
            <v>3553.88</v>
          </cell>
          <cell r="L3928">
            <v>401.86</v>
          </cell>
          <cell r="M3928">
            <v>3955.74</v>
          </cell>
        </row>
        <row r="3929">
          <cell r="A3929" t="str">
            <v>DJ116</v>
          </cell>
          <cell r="B3929" t="str">
            <v>打棒</v>
          </cell>
          <cell r="C3929" t="str">
            <v>160T</v>
          </cell>
          <cell r="D3929" t="str">
            <v>只</v>
          </cell>
          <cell r="F3929">
            <v>15</v>
          </cell>
          <cell r="G3929">
            <v>592.5</v>
          </cell>
          <cell r="H3929">
            <v>599.74</v>
          </cell>
          <cell r="I3929">
            <v>1192.24</v>
          </cell>
          <cell r="J3929">
            <v>15</v>
          </cell>
          <cell r="K3929">
            <v>592.5</v>
          </cell>
          <cell r="L3929">
            <v>599.74</v>
          </cell>
          <cell r="M3929">
            <v>1192.24</v>
          </cell>
        </row>
        <row r="3930">
          <cell r="A3930" t="str">
            <v>DJ117</v>
          </cell>
          <cell r="B3930" t="str">
            <v>螺杆</v>
          </cell>
          <cell r="C3930" t="str">
            <v>200T</v>
          </cell>
          <cell r="D3930" t="str">
            <v>根</v>
          </cell>
          <cell r="F3930">
            <v>13</v>
          </cell>
          <cell r="G3930">
            <v>10733.32</v>
          </cell>
          <cell r="H3930">
            <v>2871.8</v>
          </cell>
          <cell r="I3930">
            <v>13605.12</v>
          </cell>
          <cell r="J3930">
            <v>9</v>
          </cell>
          <cell r="K3930">
            <v>7430.76</v>
          </cell>
          <cell r="L3930">
            <v>2087.5700000000002</v>
          </cell>
          <cell r="M3930">
            <v>9518.33</v>
          </cell>
          <cell r="N3930">
            <v>4</v>
          </cell>
          <cell r="O3930">
            <v>3302.56</v>
          </cell>
          <cell r="P3930">
            <v>66.27</v>
          </cell>
          <cell r="Q3930">
            <v>3368.83</v>
          </cell>
        </row>
        <row r="3931">
          <cell r="A3931" t="str">
            <v>DJ118</v>
          </cell>
          <cell r="B3931" t="str">
            <v>缸体</v>
          </cell>
          <cell r="C3931" t="str">
            <v>200T</v>
          </cell>
          <cell r="D3931" t="str">
            <v>只</v>
          </cell>
          <cell r="E3931">
            <v>8</v>
          </cell>
          <cell r="F3931">
            <v>14</v>
          </cell>
          <cell r="G3931">
            <v>10052</v>
          </cell>
          <cell r="H3931">
            <v>1358.6</v>
          </cell>
          <cell r="I3931">
            <v>11410.6</v>
          </cell>
          <cell r="J3931">
            <v>21</v>
          </cell>
          <cell r="K3931">
            <v>15078</v>
          </cell>
          <cell r="L3931">
            <v>2237.81</v>
          </cell>
          <cell r="M3931">
            <v>17315.810000000001</v>
          </cell>
          <cell r="N3931">
            <v>1</v>
          </cell>
          <cell r="O3931">
            <v>718</v>
          </cell>
          <cell r="P3931">
            <v>-443.77</v>
          </cell>
          <cell r="Q3931">
            <v>274.23</v>
          </cell>
        </row>
        <row r="3932">
          <cell r="A3932" t="str">
            <v>DJ120</v>
          </cell>
          <cell r="B3932" t="str">
            <v>曲轴</v>
          </cell>
          <cell r="C3932" t="str">
            <v>150T</v>
          </cell>
          <cell r="D3932" t="str">
            <v>只</v>
          </cell>
          <cell r="E3932">
            <v>4</v>
          </cell>
          <cell r="F3932">
            <v>45</v>
          </cell>
          <cell r="G3932">
            <v>79380</v>
          </cell>
          <cell r="H3932">
            <v>11083.4</v>
          </cell>
          <cell r="I3932">
            <v>90463.4</v>
          </cell>
          <cell r="J3932">
            <v>39</v>
          </cell>
          <cell r="K3932">
            <v>68796</v>
          </cell>
          <cell r="L3932">
            <v>9795.7999999999993</v>
          </cell>
          <cell r="M3932">
            <v>78591.8</v>
          </cell>
          <cell r="N3932">
            <v>10</v>
          </cell>
          <cell r="O3932">
            <v>17640</v>
          </cell>
          <cell r="P3932">
            <v>1675.32</v>
          </cell>
          <cell r="Q3932">
            <v>19315.32</v>
          </cell>
        </row>
        <row r="3933">
          <cell r="A3933" t="str">
            <v>DJ121</v>
          </cell>
          <cell r="B3933" t="str">
            <v>衬套</v>
          </cell>
          <cell r="C3933" t="str">
            <v>80T</v>
          </cell>
          <cell r="D3933" t="str">
            <v>件</v>
          </cell>
          <cell r="E3933">
            <v>1</v>
          </cell>
          <cell r="F3933">
            <v>5</v>
          </cell>
          <cell r="G3933">
            <v>2153.85</v>
          </cell>
          <cell r="H3933">
            <v>708.93</v>
          </cell>
          <cell r="I3933">
            <v>2862.78</v>
          </cell>
          <cell r="J3933">
            <v>1</v>
          </cell>
          <cell r="K3933">
            <v>430.77</v>
          </cell>
          <cell r="L3933">
            <v>892.31</v>
          </cell>
          <cell r="M3933">
            <v>1323.08</v>
          </cell>
          <cell r="N3933">
            <v>5</v>
          </cell>
          <cell r="O3933">
            <v>2153.85</v>
          </cell>
          <cell r="P3933">
            <v>708.93</v>
          </cell>
          <cell r="Q3933">
            <v>2862.78</v>
          </cell>
        </row>
        <row r="3934">
          <cell r="A3934" t="str">
            <v>DJ122</v>
          </cell>
          <cell r="B3934" t="str">
            <v>打棒座</v>
          </cell>
          <cell r="C3934" t="str">
            <v>200T</v>
          </cell>
          <cell r="D3934" t="str">
            <v>件</v>
          </cell>
          <cell r="F3934">
            <v>40</v>
          </cell>
          <cell r="G3934">
            <v>1005.2</v>
          </cell>
          <cell r="H3934">
            <v>1736.41</v>
          </cell>
          <cell r="I3934">
            <v>2741.61</v>
          </cell>
          <cell r="J3934">
            <v>40</v>
          </cell>
          <cell r="K3934">
            <v>1005.2</v>
          </cell>
          <cell r="L3934">
            <v>1736.41</v>
          </cell>
          <cell r="M3934">
            <v>2741.61</v>
          </cell>
        </row>
        <row r="3935">
          <cell r="A3935" t="str">
            <v>DJ123</v>
          </cell>
          <cell r="B3935" t="str">
            <v>打棒座</v>
          </cell>
          <cell r="C3935" t="str">
            <v>250T</v>
          </cell>
          <cell r="D3935" t="str">
            <v>件</v>
          </cell>
          <cell r="F3935">
            <v>5</v>
          </cell>
          <cell r="G3935">
            <v>134.5</v>
          </cell>
          <cell r="I3935">
            <v>134.5</v>
          </cell>
          <cell r="J3935">
            <v>5</v>
          </cell>
          <cell r="K3935">
            <v>134.5</v>
          </cell>
          <cell r="L3935">
            <v>89.49</v>
          </cell>
          <cell r="M3935">
            <v>223.99</v>
          </cell>
          <cell r="P3935">
            <v>-89.49</v>
          </cell>
          <cell r="Q3935">
            <v>-89.49</v>
          </cell>
        </row>
        <row r="3936">
          <cell r="A3936" t="str">
            <v>DJ124</v>
          </cell>
          <cell r="B3936" t="str">
            <v>凸轮</v>
          </cell>
          <cell r="C3936" t="str">
            <v>40T</v>
          </cell>
          <cell r="D3936" t="str">
            <v>件</v>
          </cell>
          <cell r="E3936">
            <v>412</v>
          </cell>
          <cell r="F3936">
            <v>895</v>
          </cell>
          <cell r="G3936">
            <v>4922.5</v>
          </cell>
          <cell r="H3936">
            <v>459.59</v>
          </cell>
          <cell r="I3936">
            <v>5382.09</v>
          </cell>
          <cell r="J3936">
            <v>1102</v>
          </cell>
          <cell r="K3936">
            <v>6061</v>
          </cell>
          <cell r="L3936">
            <v>1300.95</v>
          </cell>
          <cell r="M3936">
            <v>7361.95</v>
          </cell>
          <cell r="N3936">
            <v>205</v>
          </cell>
          <cell r="O3936">
            <v>1127.5</v>
          </cell>
          <cell r="P3936">
            <v>-291.5</v>
          </cell>
          <cell r="Q3936">
            <v>836</v>
          </cell>
        </row>
        <row r="3937">
          <cell r="A3937" t="str">
            <v>DJ126</v>
          </cell>
          <cell r="B3937" t="str">
            <v>推料器</v>
          </cell>
          <cell r="C3937" t="str">
            <v>100T</v>
          </cell>
          <cell r="D3937" t="str">
            <v>件</v>
          </cell>
          <cell r="F3937">
            <v>126</v>
          </cell>
          <cell r="G3937">
            <v>11534.04</v>
          </cell>
          <cell r="H3937">
            <v>6757.06</v>
          </cell>
          <cell r="I3937">
            <v>18291.099999999999</v>
          </cell>
          <cell r="J3937">
            <v>126</v>
          </cell>
          <cell r="K3937">
            <v>11534.04</v>
          </cell>
          <cell r="L3937">
            <v>6757.06</v>
          </cell>
          <cell r="M3937">
            <v>18291.099999999999</v>
          </cell>
        </row>
        <row r="3938">
          <cell r="A3938" t="str">
            <v>DJ127</v>
          </cell>
          <cell r="B3938" t="str">
            <v>接合键</v>
          </cell>
          <cell r="C3938" t="str">
            <v>100T</v>
          </cell>
          <cell r="D3938" t="str">
            <v>只</v>
          </cell>
          <cell r="E3938">
            <v>88</v>
          </cell>
          <cell r="F3938">
            <v>60</v>
          </cell>
          <cell r="G3938">
            <v>1083</v>
          </cell>
          <cell r="H3938">
            <v>2217.36</v>
          </cell>
          <cell r="I3938">
            <v>3300.36</v>
          </cell>
          <cell r="J3938">
            <v>118</v>
          </cell>
          <cell r="K3938">
            <v>2129.9</v>
          </cell>
          <cell r="L3938">
            <v>1318.01</v>
          </cell>
          <cell r="M3938">
            <v>3447.91</v>
          </cell>
          <cell r="N3938">
            <v>30</v>
          </cell>
          <cell r="O3938">
            <v>541.5</v>
          </cell>
          <cell r="P3938">
            <v>1108.68</v>
          </cell>
          <cell r="Q3938">
            <v>1650.18</v>
          </cell>
        </row>
        <row r="3939">
          <cell r="A3939" t="str">
            <v>DJ128</v>
          </cell>
          <cell r="B3939" t="str">
            <v>键块</v>
          </cell>
          <cell r="C3939" t="str">
            <v>老式80T-100T</v>
          </cell>
          <cell r="D3939" t="str">
            <v>只</v>
          </cell>
          <cell r="E3939">
            <v>6</v>
          </cell>
          <cell r="F3939">
            <v>498</v>
          </cell>
          <cell r="G3939">
            <v>2679.24</v>
          </cell>
          <cell r="H3939">
            <v>3804.73</v>
          </cell>
          <cell r="I3939">
            <v>6483.97</v>
          </cell>
          <cell r="J3939">
            <v>384</v>
          </cell>
          <cell r="K3939">
            <v>2065.92</v>
          </cell>
          <cell r="L3939">
            <v>2654.81</v>
          </cell>
          <cell r="M3939">
            <v>4720.7299999999996</v>
          </cell>
          <cell r="N3939">
            <v>120</v>
          </cell>
          <cell r="O3939">
            <v>645.6</v>
          </cell>
          <cell r="P3939">
            <v>1191.3399999999999</v>
          </cell>
          <cell r="Q3939">
            <v>1836.94</v>
          </cell>
        </row>
        <row r="3940">
          <cell r="A3940" t="str">
            <v>DJ129</v>
          </cell>
          <cell r="B3940" t="str">
            <v>外套</v>
          </cell>
          <cell r="C3940" t="str">
            <v>40T</v>
          </cell>
          <cell r="D3940" t="str">
            <v>只</v>
          </cell>
          <cell r="E3940">
            <v>77</v>
          </cell>
          <cell r="F3940">
            <v>683</v>
          </cell>
          <cell r="G3940">
            <v>39231.519999999997</v>
          </cell>
          <cell r="H3940">
            <v>30658.39</v>
          </cell>
          <cell r="I3940">
            <v>69889.91</v>
          </cell>
          <cell r="J3940">
            <v>672</v>
          </cell>
          <cell r="K3940">
            <v>38599.68</v>
          </cell>
          <cell r="L3940">
            <v>37354.120000000003</v>
          </cell>
          <cell r="M3940">
            <v>75953.8</v>
          </cell>
          <cell r="N3940">
            <v>88</v>
          </cell>
          <cell r="O3940">
            <v>5054.72</v>
          </cell>
          <cell r="P3940">
            <v>3163.05</v>
          </cell>
          <cell r="Q3940">
            <v>8217.77</v>
          </cell>
        </row>
        <row r="3941">
          <cell r="A3941" t="str">
            <v>DJ130</v>
          </cell>
          <cell r="B3941" t="str">
            <v>凸轮环</v>
          </cell>
          <cell r="C3941" t="str">
            <v>25T</v>
          </cell>
          <cell r="D3941" t="str">
            <v>只</v>
          </cell>
          <cell r="F3941">
            <v>450</v>
          </cell>
          <cell r="G3941">
            <v>5332.5</v>
          </cell>
          <cell r="H3941">
            <v>14537.72</v>
          </cell>
          <cell r="I3941">
            <v>19870.22</v>
          </cell>
          <cell r="J3941">
            <v>450</v>
          </cell>
          <cell r="K3941">
            <v>5332.5</v>
          </cell>
          <cell r="L3941">
            <v>14537.72</v>
          </cell>
          <cell r="M3941">
            <v>19870.22</v>
          </cell>
        </row>
        <row r="3942">
          <cell r="A3942" t="str">
            <v>DJ132</v>
          </cell>
          <cell r="B3942" t="str">
            <v>螺杆</v>
          </cell>
          <cell r="C3942" t="str">
            <v>125T</v>
          </cell>
          <cell r="D3942" t="str">
            <v>只</v>
          </cell>
          <cell r="F3942">
            <v>5</v>
          </cell>
          <cell r="G3942">
            <v>2051.3000000000002</v>
          </cell>
          <cell r="I3942">
            <v>2051.3000000000002</v>
          </cell>
          <cell r="J3942">
            <v>5</v>
          </cell>
          <cell r="K3942">
            <v>2051.3000000000002</v>
          </cell>
          <cell r="M3942">
            <v>2051.3000000000002</v>
          </cell>
        </row>
        <row r="3943">
          <cell r="A3943" t="str">
            <v>DJ136</v>
          </cell>
          <cell r="B3943" t="str">
            <v>套</v>
          </cell>
          <cell r="C3943" t="str">
            <v>25T.Q310*155*290</v>
          </cell>
          <cell r="D3943" t="str">
            <v>只</v>
          </cell>
          <cell r="F3943">
            <v>2</v>
          </cell>
          <cell r="G3943">
            <v>1076.92</v>
          </cell>
          <cell r="H3943">
            <v>-22.05</v>
          </cell>
          <cell r="I3943">
            <v>1054.8699999999999</v>
          </cell>
          <cell r="J3943">
            <v>2</v>
          </cell>
          <cell r="K3943">
            <v>1076.92</v>
          </cell>
          <cell r="L3943">
            <v>-22.05</v>
          </cell>
          <cell r="M3943">
            <v>1054.8699999999999</v>
          </cell>
        </row>
        <row r="3944">
          <cell r="A3944" t="str">
            <v>DJ137</v>
          </cell>
          <cell r="B3944" t="str">
            <v>凸轮片</v>
          </cell>
          <cell r="C3944" t="str">
            <v>80T</v>
          </cell>
          <cell r="D3944" t="str">
            <v>只</v>
          </cell>
          <cell r="E3944">
            <v>45</v>
          </cell>
          <cell r="F3944">
            <v>50</v>
          </cell>
          <cell r="G3944">
            <v>2461.5</v>
          </cell>
          <cell r="H3944">
            <v>1858.55</v>
          </cell>
          <cell r="I3944">
            <v>4320.05</v>
          </cell>
          <cell r="J3944">
            <v>50</v>
          </cell>
          <cell r="K3944">
            <v>2461.5</v>
          </cell>
          <cell r="L3944">
            <v>733.66</v>
          </cell>
          <cell r="M3944">
            <v>3195.16</v>
          </cell>
          <cell r="N3944">
            <v>45</v>
          </cell>
          <cell r="O3944">
            <v>2215.35</v>
          </cell>
          <cell r="P3944">
            <v>2219.92</v>
          </cell>
          <cell r="Q3944">
            <v>4435.2700000000004</v>
          </cell>
        </row>
        <row r="3945">
          <cell r="A3945" t="str">
            <v>DJ140</v>
          </cell>
          <cell r="B3945" t="str">
            <v>缸体</v>
          </cell>
          <cell r="C3945" t="str">
            <v>25T</v>
          </cell>
          <cell r="D3945" t="str">
            <v>只</v>
          </cell>
          <cell r="F3945">
            <v>31</v>
          </cell>
          <cell r="G3945">
            <v>2781.94</v>
          </cell>
          <cell r="H3945">
            <v>4711.53</v>
          </cell>
          <cell r="I3945">
            <v>7493.47</v>
          </cell>
          <cell r="J3945">
            <v>1</v>
          </cell>
          <cell r="K3945">
            <v>89.74</v>
          </cell>
          <cell r="M3945">
            <v>89.74</v>
          </cell>
          <cell r="N3945">
            <v>30</v>
          </cell>
          <cell r="O3945">
            <v>2692.2</v>
          </cell>
          <cell r="P3945">
            <v>4711.53</v>
          </cell>
          <cell r="Q3945">
            <v>7403.73</v>
          </cell>
        </row>
        <row r="3946">
          <cell r="A3946" t="str">
            <v>DJ145</v>
          </cell>
          <cell r="B3946" t="str">
            <v>螺杆</v>
          </cell>
          <cell r="C3946" t="str">
            <v>60T</v>
          </cell>
          <cell r="D3946" t="str">
            <v>只</v>
          </cell>
          <cell r="E3946">
            <v>3</v>
          </cell>
          <cell r="J3946">
            <v>3</v>
          </cell>
          <cell r="K3946">
            <v>341.01</v>
          </cell>
          <cell r="L3946">
            <v>0.02</v>
          </cell>
          <cell r="M3946">
            <v>341.03</v>
          </cell>
        </row>
        <row r="3947">
          <cell r="A3947" t="str">
            <v>DJ146</v>
          </cell>
          <cell r="B3947" t="str">
            <v>螺杆</v>
          </cell>
          <cell r="C3947" t="str">
            <v>80T</v>
          </cell>
          <cell r="D3947" t="str">
            <v>只</v>
          </cell>
          <cell r="E3947">
            <v>2</v>
          </cell>
          <cell r="J3947">
            <v>2</v>
          </cell>
          <cell r="K3947">
            <v>335.04</v>
          </cell>
          <cell r="M3947">
            <v>335.04</v>
          </cell>
        </row>
        <row r="3948">
          <cell r="A3948" t="str">
            <v>DJ147</v>
          </cell>
          <cell r="B3948" t="str">
            <v>螺杆</v>
          </cell>
          <cell r="C3948" t="str">
            <v>63T</v>
          </cell>
          <cell r="D3948" t="str">
            <v>只</v>
          </cell>
          <cell r="E3948">
            <v>34</v>
          </cell>
          <cell r="J3948">
            <v>34</v>
          </cell>
          <cell r="K3948">
            <v>3645.14</v>
          </cell>
          <cell r="L3948">
            <v>0.12</v>
          </cell>
          <cell r="M3948">
            <v>3645.26</v>
          </cell>
        </row>
        <row r="3949">
          <cell r="A3949" t="str">
            <v>DJ154</v>
          </cell>
          <cell r="B3949" t="str">
            <v>曲轴(加大)</v>
          </cell>
          <cell r="C3949" t="str">
            <v>40T</v>
          </cell>
          <cell r="D3949" t="str">
            <v>只</v>
          </cell>
          <cell r="F3949">
            <v>298</v>
          </cell>
          <cell r="G3949">
            <v>356580.84</v>
          </cell>
          <cell r="H3949">
            <v>-22393.01</v>
          </cell>
          <cell r="I3949">
            <v>334187.83</v>
          </cell>
          <cell r="J3949">
            <v>287</v>
          </cell>
          <cell r="K3949">
            <v>343418.46</v>
          </cell>
          <cell r="L3949">
            <v>-4024.8</v>
          </cell>
          <cell r="M3949">
            <v>339393.66</v>
          </cell>
          <cell r="N3949">
            <v>11</v>
          </cell>
          <cell r="O3949">
            <v>13162.38</v>
          </cell>
          <cell r="P3949">
            <v>178.73</v>
          </cell>
          <cell r="Q3949">
            <v>13341.11</v>
          </cell>
        </row>
        <row r="3950">
          <cell r="A3950" t="str">
            <v>DJ155</v>
          </cell>
          <cell r="B3950" t="str">
            <v>套</v>
          </cell>
          <cell r="C3950" t="str">
            <v>45TQ270*170*140</v>
          </cell>
          <cell r="D3950" t="str">
            <v>件</v>
          </cell>
          <cell r="E3950">
            <v>2</v>
          </cell>
          <cell r="F3950">
            <v>20</v>
          </cell>
          <cell r="G3950">
            <v>5743.4</v>
          </cell>
          <cell r="H3950">
            <v>-414.46</v>
          </cell>
          <cell r="I3950">
            <v>5328.94</v>
          </cell>
          <cell r="J3950">
            <v>17</v>
          </cell>
          <cell r="K3950">
            <v>4881.8900000000003</v>
          </cell>
          <cell r="L3950">
            <v>-320.27</v>
          </cell>
          <cell r="M3950">
            <v>4561.62</v>
          </cell>
          <cell r="N3950">
            <v>5</v>
          </cell>
          <cell r="O3950">
            <v>1435.85</v>
          </cell>
          <cell r="P3950">
            <v>-94.19</v>
          </cell>
          <cell r="Q3950">
            <v>1341.66</v>
          </cell>
        </row>
        <row r="3951">
          <cell r="A3951" t="str">
            <v>DJ159</v>
          </cell>
          <cell r="B3951" t="str">
            <v>凸轮片</v>
          </cell>
          <cell r="C3951" t="str">
            <v>100T</v>
          </cell>
          <cell r="D3951" t="str">
            <v>只</v>
          </cell>
          <cell r="E3951">
            <v>5</v>
          </cell>
          <cell r="F3951">
            <v>90</v>
          </cell>
          <cell r="G3951">
            <v>9223.2000000000007</v>
          </cell>
          <cell r="H3951">
            <v>1022.32</v>
          </cell>
          <cell r="I3951">
            <v>10245.52</v>
          </cell>
          <cell r="J3951">
            <v>80</v>
          </cell>
          <cell r="K3951">
            <v>8198.4</v>
          </cell>
          <cell r="L3951">
            <v>993.26</v>
          </cell>
          <cell r="M3951">
            <v>9191.66</v>
          </cell>
          <cell r="N3951">
            <v>15</v>
          </cell>
          <cell r="O3951">
            <v>1537.2</v>
          </cell>
          <cell r="P3951">
            <v>117.82</v>
          </cell>
          <cell r="Q3951">
            <v>1655.02</v>
          </cell>
        </row>
        <row r="3952">
          <cell r="A3952" t="str">
            <v>DJ162</v>
          </cell>
          <cell r="B3952" t="str">
            <v>外隔套</v>
          </cell>
          <cell r="C3952" t="str">
            <v>160T</v>
          </cell>
          <cell r="D3952" t="str">
            <v>只</v>
          </cell>
          <cell r="F3952">
            <v>10</v>
          </cell>
          <cell r="G3952">
            <v>1025</v>
          </cell>
          <cell r="H3952">
            <v>386.67</v>
          </cell>
          <cell r="I3952">
            <v>1411.67</v>
          </cell>
          <cell r="N3952">
            <v>10</v>
          </cell>
          <cell r="O3952">
            <v>1025</v>
          </cell>
          <cell r="P3952">
            <v>386.67</v>
          </cell>
          <cell r="Q3952">
            <v>1411.67</v>
          </cell>
        </row>
        <row r="3953">
          <cell r="A3953" t="str">
            <v>DJ171</v>
          </cell>
          <cell r="B3953" t="str">
            <v>推料器</v>
          </cell>
          <cell r="C3953" t="str">
            <v>200T</v>
          </cell>
          <cell r="D3953" t="str">
            <v>只</v>
          </cell>
          <cell r="F3953">
            <v>10</v>
          </cell>
          <cell r="G3953">
            <v>1804</v>
          </cell>
          <cell r="I3953">
            <v>1804</v>
          </cell>
          <cell r="J3953">
            <v>10</v>
          </cell>
          <cell r="K3953">
            <v>1804</v>
          </cell>
          <cell r="M3953">
            <v>1804</v>
          </cell>
        </row>
        <row r="3954">
          <cell r="A3954" t="str">
            <v>DJ177</v>
          </cell>
          <cell r="B3954" t="str">
            <v>螺杆</v>
          </cell>
          <cell r="C3954" t="str">
            <v>250T</v>
          </cell>
          <cell r="D3954" t="str">
            <v>根</v>
          </cell>
          <cell r="F3954">
            <v>5</v>
          </cell>
          <cell r="G3954">
            <v>5010.75</v>
          </cell>
          <cell r="I3954">
            <v>5010.75</v>
          </cell>
          <cell r="J3954">
            <v>5</v>
          </cell>
          <cell r="K3954">
            <v>5010.75</v>
          </cell>
          <cell r="L3954">
            <v>1745.66</v>
          </cell>
          <cell r="M3954">
            <v>6756.41</v>
          </cell>
          <cell r="P3954">
            <v>-1745.66</v>
          </cell>
          <cell r="Q3954">
            <v>-1745.66</v>
          </cell>
        </row>
        <row r="3955">
          <cell r="A3955" t="str">
            <v>DJ183</v>
          </cell>
          <cell r="B3955" t="str">
            <v>凸轮环</v>
          </cell>
          <cell r="C3955" t="str">
            <v>16T</v>
          </cell>
          <cell r="D3955" t="str">
            <v>只</v>
          </cell>
          <cell r="F3955">
            <v>631</v>
          </cell>
          <cell r="G3955">
            <v>11900.66</v>
          </cell>
          <cell r="H3955">
            <v>8382.5</v>
          </cell>
          <cell r="I3955">
            <v>20283.16</v>
          </cell>
          <cell r="J3955">
            <v>512</v>
          </cell>
          <cell r="K3955">
            <v>9656.32</v>
          </cell>
          <cell r="L3955">
            <v>6331.41</v>
          </cell>
          <cell r="M3955">
            <v>15987.73</v>
          </cell>
          <cell r="N3955">
            <v>119</v>
          </cell>
          <cell r="O3955">
            <v>2244.34</v>
          </cell>
          <cell r="P3955">
            <v>2051.09</v>
          </cell>
          <cell r="Q3955">
            <v>4295.43</v>
          </cell>
        </row>
        <row r="3956">
          <cell r="A3956" t="str">
            <v>DJ185</v>
          </cell>
          <cell r="B3956" t="str">
            <v>球盖</v>
          </cell>
          <cell r="C3956" t="str">
            <v>100T</v>
          </cell>
          <cell r="D3956" t="str">
            <v>只</v>
          </cell>
          <cell r="E3956">
            <v>30</v>
          </cell>
          <cell r="F3956">
            <v>126</v>
          </cell>
          <cell r="G3956">
            <v>18597.599999999999</v>
          </cell>
          <cell r="H3956">
            <v>19694.38</v>
          </cell>
          <cell r="I3956">
            <v>38291.980000000003</v>
          </cell>
          <cell r="J3956">
            <v>130</v>
          </cell>
          <cell r="K3956">
            <v>19188</v>
          </cell>
          <cell r="L3956">
            <v>18542.52</v>
          </cell>
          <cell r="M3956">
            <v>37730.519999999997</v>
          </cell>
          <cell r="N3956">
            <v>26</v>
          </cell>
          <cell r="O3956">
            <v>3837.6</v>
          </cell>
          <cell r="P3956">
            <v>3220.78</v>
          </cell>
          <cell r="Q3956">
            <v>7058.38</v>
          </cell>
        </row>
        <row r="3957">
          <cell r="A3957" t="str">
            <v>DJ186</v>
          </cell>
          <cell r="B3957" t="str">
            <v>轴承座</v>
          </cell>
          <cell r="C3957" t="str">
            <v>125T</v>
          </cell>
          <cell r="D3957" t="str">
            <v>只</v>
          </cell>
          <cell r="E3957">
            <v>2</v>
          </cell>
          <cell r="F3957">
            <v>35</v>
          </cell>
          <cell r="G3957">
            <v>9643.2000000000007</v>
          </cell>
          <cell r="H3957">
            <v>3925.16</v>
          </cell>
          <cell r="I3957">
            <v>13568.36</v>
          </cell>
          <cell r="J3957">
            <v>10</v>
          </cell>
          <cell r="K3957">
            <v>2755.2</v>
          </cell>
          <cell r="L3957">
            <v>1228.49</v>
          </cell>
          <cell r="M3957">
            <v>3983.69</v>
          </cell>
          <cell r="N3957">
            <v>27</v>
          </cell>
          <cell r="O3957">
            <v>7439.04</v>
          </cell>
          <cell r="P3957">
            <v>3316.92</v>
          </cell>
          <cell r="Q3957">
            <v>10755.96</v>
          </cell>
        </row>
        <row r="3958">
          <cell r="A3958" t="str">
            <v>DJ188</v>
          </cell>
          <cell r="B3958" t="str">
            <v>隔套</v>
          </cell>
          <cell r="C3958" t="str">
            <v>125T(小)</v>
          </cell>
          <cell r="D3958" t="str">
            <v>只</v>
          </cell>
          <cell r="F3958">
            <v>10</v>
          </cell>
          <cell r="G3958">
            <v>393.6</v>
          </cell>
          <cell r="H3958">
            <v>-38.21</v>
          </cell>
          <cell r="I3958">
            <v>355.39</v>
          </cell>
          <cell r="N3958">
            <v>10</v>
          </cell>
          <cell r="O3958">
            <v>393.6</v>
          </cell>
          <cell r="P3958">
            <v>-38.21</v>
          </cell>
          <cell r="Q3958">
            <v>355.39</v>
          </cell>
        </row>
        <row r="3959">
          <cell r="A3959" t="str">
            <v>DJ194</v>
          </cell>
          <cell r="B3959" t="str">
            <v>特曲轴</v>
          </cell>
          <cell r="C3959" t="str">
            <v>80T（固）</v>
          </cell>
          <cell r="D3959" t="str">
            <v>件</v>
          </cell>
          <cell r="F3959">
            <v>29</v>
          </cell>
          <cell r="G3959">
            <v>22555.62</v>
          </cell>
          <cell r="H3959">
            <v>7998.6</v>
          </cell>
          <cell r="I3959">
            <v>30554.22</v>
          </cell>
          <cell r="J3959">
            <v>14</v>
          </cell>
          <cell r="K3959">
            <v>10888.92</v>
          </cell>
          <cell r="L3959">
            <v>4798.04</v>
          </cell>
          <cell r="M3959">
            <v>15686.96</v>
          </cell>
          <cell r="N3959">
            <v>15</v>
          </cell>
          <cell r="O3959">
            <v>11666.7</v>
          </cell>
          <cell r="P3959">
            <v>2936.46</v>
          </cell>
          <cell r="Q3959">
            <v>14603.16</v>
          </cell>
        </row>
        <row r="3960">
          <cell r="A3960" t="str">
            <v>DJ195</v>
          </cell>
          <cell r="B3960" t="str">
            <v>特曲轴</v>
          </cell>
          <cell r="C3960" t="str">
            <v>110T(固)</v>
          </cell>
          <cell r="D3960" t="str">
            <v>件</v>
          </cell>
          <cell r="F3960">
            <v>24</v>
          </cell>
          <cell r="G3960">
            <v>21653.279999999999</v>
          </cell>
          <cell r="H3960">
            <v>9888.3799999999992</v>
          </cell>
          <cell r="I3960">
            <v>31541.66</v>
          </cell>
          <cell r="J3960">
            <v>24</v>
          </cell>
          <cell r="K3960">
            <v>21653.279999999999</v>
          </cell>
          <cell r="L3960">
            <v>9888.3799999999992</v>
          </cell>
          <cell r="M3960">
            <v>31541.66</v>
          </cell>
        </row>
        <row r="3961">
          <cell r="A3961" t="str">
            <v>DJ196</v>
          </cell>
          <cell r="B3961" t="str">
            <v>特曲轴</v>
          </cell>
          <cell r="C3961" t="str">
            <v>160T(固)</v>
          </cell>
          <cell r="D3961" t="str">
            <v>件</v>
          </cell>
          <cell r="E3961">
            <v>2</v>
          </cell>
          <cell r="J3961">
            <v>2</v>
          </cell>
          <cell r="K3961">
            <v>2622.22</v>
          </cell>
          <cell r="L3961">
            <v>-1233.0999999999999</v>
          </cell>
          <cell r="M3961">
            <v>1389.12</v>
          </cell>
          <cell r="P3961">
            <v>-0.01</v>
          </cell>
          <cell r="Q3961">
            <v>-0.01</v>
          </cell>
        </row>
        <row r="3962">
          <cell r="A3962" t="str">
            <v>DJ197</v>
          </cell>
          <cell r="B3962" t="str">
            <v>特曲轴</v>
          </cell>
          <cell r="C3962" t="str">
            <v>200T(固)</v>
          </cell>
          <cell r="D3962" t="str">
            <v>件</v>
          </cell>
          <cell r="F3962">
            <v>27</v>
          </cell>
          <cell r="G3962">
            <v>61200.09</v>
          </cell>
          <cell r="H3962">
            <v>22387.13</v>
          </cell>
          <cell r="I3962">
            <v>83587.22</v>
          </cell>
          <cell r="J3962">
            <v>23</v>
          </cell>
          <cell r="K3962">
            <v>52133.41</v>
          </cell>
          <cell r="L3962">
            <v>18994.830000000002</v>
          </cell>
          <cell r="M3962">
            <v>71128.240000000005</v>
          </cell>
          <cell r="N3962">
            <v>4</v>
          </cell>
          <cell r="O3962">
            <v>9066.68</v>
          </cell>
          <cell r="Q3962">
            <v>9066.68</v>
          </cell>
        </row>
        <row r="3963">
          <cell r="A3963" t="str">
            <v>DJ198</v>
          </cell>
          <cell r="B3963" t="str">
            <v>特曲轴</v>
          </cell>
          <cell r="C3963" t="str">
            <v>250T(固)</v>
          </cell>
          <cell r="D3963" t="str">
            <v>件</v>
          </cell>
          <cell r="E3963">
            <v>1</v>
          </cell>
          <cell r="J3963">
            <v>1</v>
          </cell>
          <cell r="K3963">
            <v>2755.56</v>
          </cell>
          <cell r="M3963">
            <v>2755.56</v>
          </cell>
        </row>
        <row r="3964">
          <cell r="A3964" t="str">
            <v>DJ207</v>
          </cell>
          <cell r="B3964" t="str">
            <v>打棒座</v>
          </cell>
          <cell r="C3964" t="str">
            <v>63T</v>
          </cell>
          <cell r="D3964" t="str">
            <v>只</v>
          </cell>
          <cell r="F3964">
            <v>16</v>
          </cell>
          <cell r="G3964">
            <v>885.6</v>
          </cell>
          <cell r="H3964">
            <v>1226.45</v>
          </cell>
          <cell r="I3964">
            <v>2112.0500000000002</v>
          </cell>
          <cell r="J3964">
            <v>16</v>
          </cell>
          <cell r="K3964">
            <v>885.6</v>
          </cell>
          <cell r="L3964">
            <v>1226.45</v>
          </cell>
          <cell r="M3964">
            <v>2112.0500000000002</v>
          </cell>
        </row>
        <row r="3965">
          <cell r="A3965" t="str">
            <v>DJ215</v>
          </cell>
          <cell r="B3965" t="str">
            <v>轴承座</v>
          </cell>
          <cell r="C3965" t="str">
            <v>160T</v>
          </cell>
          <cell r="D3965" t="str">
            <v>只</v>
          </cell>
          <cell r="F3965">
            <v>10</v>
          </cell>
          <cell r="G3965">
            <v>3078</v>
          </cell>
          <cell r="H3965">
            <v>1291.44</v>
          </cell>
          <cell r="I3965">
            <v>4369.4399999999996</v>
          </cell>
          <cell r="N3965">
            <v>10</v>
          </cell>
          <cell r="O3965">
            <v>3078</v>
          </cell>
          <cell r="P3965">
            <v>1291.44</v>
          </cell>
          <cell r="Q3965">
            <v>4369.4399999999996</v>
          </cell>
        </row>
        <row r="3966">
          <cell r="A3966" t="str">
            <v>DJ225</v>
          </cell>
          <cell r="B3966" t="str">
            <v>隔套</v>
          </cell>
          <cell r="C3966" t="str">
            <v>250T/3-28</v>
          </cell>
          <cell r="D3966" t="str">
            <v>只</v>
          </cell>
          <cell r="F3966">
            <v>5</v>
          </cell>
          <cell r="G3966">
            <v>777</v>
          </cell>
          <cell r="I3966">
            <v>777</v>
          </cell>
          <cell r="J3966">
            <v>4</v>
          </cell>
          <cell r="K3966">
            <v>621.6</v>
          </cell>
          <cell r="M3966">
            <v>621.6</v>
          </cell>
          <cell r="N3966">
            <v>1</v>
          </cell>
          <cell r="O3966">
            <v>155.4</v>
          </cell>
          <cell r="Q3966">
            <v>155.4</v>
          </cell>
        </row>
        <row r="3967">
          <cell r="A3967" t="str">
            <v>DJ226</v>
          </cell>
          <cell r="B3967" t="str">
            <v>隔套</v>
          </cell>
          <cell r="C3967" t="str">
            <v>250T/3-27</v>
          </cell>
          <cell r="D3967" t="str">
            <v>只</v>
          </cell>
          <cell r="F3967">
            <v>10</v>
          </cell>
          <cell r="G3967">
            <v>450</v>
          </cell>
          <cell r="H3967">
            <v>1053.04</v>
          </cell>
          <cell r="I3967">
            <v>1503.04</v>
          </cell>
          <cell r="J3967">
            <v>5</v>
          </cell>
          <cell r="K3967">
            <v>225</v>
          </cell>
          <cell r="L3967">
            <v>563.35</v>
          </cell>
          <cell r="M3967">
            <v>788.35</v>
          </cell>
          <cell r="N3967">
            <v>5</v>
          </cell>
          <cell r="O3967">
            <v>225</v>
          </cell>
          <cell r="P3967">
            <v>489.69</v>
          </cell>
          <cell r="Q3967">
            <v>714.69</v>
          </cell>
        </row>
        <row r="3968">
          <cell r="A3968" t="str">
            <v>DJ227</v>
          </cell>
          <cell r="B3968" t="str">
            <v>横打杆</v>
          </cell>
          <cell r="C3968" t="str">
            <v>250T</v>
          </cell>
          <cell r="D3968" t="str">
            <v>只</v>
          </cell>
          <cell r="F3968">
            <v>5</v>
          </cell>
          <cell r="G3968">
            <v>1102.5</v>
          </cell>
          <cell r="I3968">
            <v>1102.5</v>
          </cell>
          <cell r="J3968">
            <v>5</v>
          </cell>
          <cell r="K3968">
            <v>1102.5</v>
          </cell>
          <cell r="M3968">
            <v>1102.5</v>
          </cell>
        </row>
        <row r="3969">
          <cell r="A3969" t="str">
            <v>DJ228</v>
          </cell>
          <cell r="B3969" t="str">
            <v>内衬套</v>
          </cell>
          <cell r="C3969" t="str">
            <v>250T</v>
          </cell>
          <cell r="D3969" t="str">
            <v>只</v>
          </cell>
          <cell r="F3969">
            <v>5</v>
          </cell>
          <cell r="G3969">
            <v>405</v>
          </cell>
          <cell r="I3969">
            <v>405</v>
          </cell>
          <cell r="J3969">
            <v>1</v>
          </cell>
          <cell r="K3969">
            <v>81</v>
          </cell>
          <cell r="L3969">
            <v>20.54</v>
          </cell>
          <cell r="M3969">
            <v>101.54</v>
          </cell>
          <cell r="N3969">
            <v>4</v>
          </cell>
          <cell r="O3969">
            <v>324</v>
          </cell>
          <cell r="P3969">
            <v>-20.54</v>
          </cell>
          <cell r="Q3969">
            <v>303.45999999999998</v>
          </cell>
        </row>
        <row r="3970">
          <cell r="A3970" t="str">
            <v>DJ229</v>
          </cell>
          <cell r="B3970" t="str">
            <v>凸轮环</v>
          </cell>
          <cell r="C3970" t="str">
            <v>16T</v>
          </cell>
          <cell r="D3970" t="str">
            <v>只</v>
          </cell>
          <cell r="F3970">
            <v>165</v>
          </cell>
          <cell r="G3970">
            <v>7705.5</v>
          </cell>
          <cell r="H3970">
            <v>1.46</v>
          </cell>
          <cell r="I3970">
            <v>7706.96</v>
          </cell>
          <cell r="J3970">
            <v>165</v>
          </cell>
          <cell r="K3970">
            <v>7705.5</v>
          </cell>
          <cell r="L3970">
            <v>1.46</v>
          </cell>
          <cell r="M3970">
            <v>7706.96</v>
          </cell>
        </row>
        <row r="3971">
          <cell r="A3971" t="str">
            <v>DJ230</v>
          </cell>
          <cell r="B3971" t="str">
            <v>轴承座</v>
          </cell>
          <cell r="C3971" t="str">
            <v>25T</v>
          </cell>
          <cell r="D3971" t="str">
            <v>只</v>
          </cell>
          <cell r="F3971">
            <v>4</v>
          </cell>
          <cell r="G3971">
            <v>1690.8</v>
          </cell>
          <cell r="I3971">
            <v>1690.8</v>
          </cell>
          <cell r="N3971">
            <v>4</v>
          </cell>
          <cell r="O3971">
            <v>1690.8</v>
          </cell>
          <cell r="Q3971">
            <v>1690.8</v>
          </cell>
        </row>
        <row r="3972">
          <cell r="A3972" t="str">
            <v>DJ231</v>
          </cell>
          <cell r="B3972" t="str">
            <v>定位块</v>
          </cell>
          <cell r="C3972" t="str">
            <v>125T-3/18</v>
          </cell>
          <cell r="D3972" t="str">
            <v>只</v>
          </cell>
          <cell r="F3972">
            <v>10</v>
          </cell>
          <cell r="G3972">
            <v>993.5</v>
          </cell>
          <cell r="H3972">
            <v>0.03</v>
          </cell>
          <cell r="I3972">
            <v>993.53</v>
          </cell>
          <cell r="N3972">
            <v>10</v>
          </cell>
          <cell r="O3972">
            <v>993.5</v>
          </cell>
          <cell r="P3972">
            <v>0.03</v>
          </cell>
          <cell r="Q3972">
            <v>993.53</v>
          </cell>
        </row>
        <row r="3973">
          <cell r="A3973" t="str">
            <v>DJ232</v>
          </cell>
          <cell r="B3973" t="str">
            <v>密封套</v>
          </cell>
          <cell r="C3973" t="str">
            <v>250T-1/19</v>
          </cell>
          <cell r="D3973" t="str">
            <v>只</v>
          </cell>
          <cell r="F3973">
            <v>5</v>
          </cell>
          <cell r="G3973">
            <v>243.7</v>
          </cell>
          <cell r="I3973">
            <v>243.7</v>
          </cell>
          <cell r="J3973">
            <v>5</v>
          </cell>
          <cell r="K3973">
            <v>243.7</v>
          </cell>
          <cell r="M3973">
            <v>243.7</v>
          </cell>
        </row>
        <row r="3974">
          <cell r="A3974" t="str">
            <v>DJ233</v>
          </cell>
          <cell r="B3974" t="str">
            <v>轴承盖</v>
          </cell>
          <cell r="C3974" t="str">
            <v>250T-3/10</v>
          </cell>
          <cell r="D3974" t="str">
            <v>只</v>
          </cell>
          <cell r="F3974">
            <v>5</v>
          </cell>
          <cell r="G3974">
            <v>685.4</v>
          </cell>
          <cell r="I3974">
            <v>685.4</v>
          </cell>
          <cell r="N3974">
            <v>5</v>
          </cell>
          <cell r="O3974">
            <v>685.4</v>
          </cell>
          <cell r="Q3974">
            <v>685.4</v>
          </cell>
        </row>
        <row r="3975">
          <cell r="A3975" t="str">
            <v>DJ234</v>
          </cell>
          <cell r="B3975" t="str">
            <v>平键</v>
          </cell>
          <cell r="C3975" t="str">
            <v>160TJC-2/55</v>
          </cell>
          <cell r="D3975" t="str">
            <v>只</v>
          </cell>
          <cell r="F3975">
            <v>5</v>
          </cell>
          <cell r="G3975">
            <v>15.25</v>
          </cell>
          <cell r="H3975">
            <v>-0.02</v>
          </cell>
          <cell r="I3975">
            <v>15.23</v>
          </cell>
          <cell r="N3975">
            <v>5</v>
          </cell>
          <cell r="O3975">
            <v>15.25</v>
          </cell>
          <cell r="P3975">
            <v>-0.02</v>
          </cell>
          <cell r="Q3975">
            <v>15.23</v>
          </cell>
        </row>
        <row r="3976">
          <cell r="A3976" t="str">
            <v>DJ235</v>
          </cell>
          <cell r="B3976" t="str">
            <v>表底座</v>
          </cell>
          <cell r="C3976" t="str">
            <v>160TJC-14-08</v>
          </cell>
          <cell r="D3976" t="str">
            <v>只</v>
          </cell>
          <cell r="F3976">
            <v>5</v>
          </cell>
          <cell r="G3976">
            <v>786.95</v>
          </cell>
          <cell r="H3976">
            <v>-0.01</v>
          </cell>
          <cell r="I3976">
            <v>786.94</v>
          </cell>
          <cell r="N3976">
            <v>5</v>
          </cell>
          <cell r="O3976">
            <v>786.95</v>
          </cell>
          <cell r="P3976">
            <v>-0.01</v>
          </cell>
          <cell r="Q3976">
            <v>786.94</v>
          </cell>
        </row>
        <row r="3977">
          <cell r="A3977" t="str">
            <v>DJ236</v>
          </cell>
          <cell r="B3977" t="str">
            <v>盖</v>
          </cell>
          <cell r="C3977" t="str">
            <v>160TJC-4-08</v>
          </cell>
          <cell r="D3977" t="str">
            <v>只</v>
          </cell>
          <cell r="F3977">
            <v>5</v>
          </cell>
          <cell r="G3977">
            <v>1160.5999999999999</v>
          </cell>
          <cell r="H3977">
            <v>0.02</v>
          </cell>
          <cell r="I3977">
            <v>1160.6199999999999</v>
          </cell>
          <cell r="N3977">
            <v>5</v>
          </cell>
          <cell r="O3977">
            <v>1160.5999999999999</v>
          </cell>
          <cell r="P3977">
            <v>0.02</v>
          </cell>
          <cell r="Q3977">
            <v>1160.6199999999999</v>
          </cell>
        </row>
        <row r="3978">
          <cell r="A3978" t="str">
            <v>DJ237</v>
          </cell>
          <cell r="B3978" t="str">
            <v>圆锥齿轮</v>
          </cell>
          <cell r="C3978" t="str">
            <v>160TJC31-2/12</v>
          </cell>
          <cell r="D3978" t="str">
            <v>只</v>
          </cell>
          <cell r="F3978">
            <v>5</v>
          </cell>
          <cell r="G3978">
            <v>177.7</v>
          </cell>
          <cell r="I3978">
            <v>177.7</v>
          </cell>
          <cell r="N3978">
            <v>5</v>
          </cell>
          <cell r="O3978">
            <v>177.7</v>
          </cell>
          <cell r="Q3978">
            <v>177.7</v>
          </cell>
        </row>
        <row r="3979">
          <cell r="A3979" t="str">
            <v>DJ238</v>
          </cell>
          <cell r="B3979" t="str">
            <v>套</v>
          </cell>
          <cell r="C3979" t="str">
            <v>Q200*125/250T</v>
          </cell>
          <cell r="D3979" t="str">
            <v>只</v>
          </cell>
          <cell r="F3979">
            <v>10</v>
          </cell>
          <cell r="G3979">
            <v>1777</v>
          </cell>
          <cell r="H3979">
            <v>-0.03</v>
          </cell>
          <cell r="I3979">
            <v>1776.97</v>
          </cell>
          <cell r="J3979">
            <v>1</v>
          </cell>
          <cell r="K3979">
            <v>177.7</v>
          </cell>
          <cell r="M3979">
            <v>177.7</v>
          </cell>
          <cell r="N3979">
            <v>9</v>
          </cell>
          <cell r="O3979">
            <v>1599.3</v>
          </cell>
          <cell r="P3979">
            <v>-0.03</v>
          </cell>
          <cell r="Q3979">
            <v>1599.27</v>
          </cell>
        </row>
        <row r="3980">
          <cell r="A3980" t="str">
            <v>DJ239</v>
          </cell>
          <cell r="B3980" t="str">
            <v>套</v>
          </cell>
          <cell r="C3980" t="str">
            <v>Q110**130/250T</v>
          </cell>
          <cell r="D3980" t="str">
            <v>只</v>
          </cell>
          <cell r="F3980">
            <v>19</v>
          </cell>
          <cell r="G3980">
            <v>6950.2</v>
          </cell>
          <cell r="I3980">
            <v>6950.2</v>
          </cell>
          <cell r="N3980">
            <v>19</v>
          </cell>
          <cell r="O3980">
            <v>6950.2</v>
          </cell>
          <cell r="Q3980">
            <v>6950.2</v>
          </cell>
        </row>
        <row r="3981">
          <cell r="A3981" t="str">
            <v>DJ240</v>
          </cell>
          <cell r="B3981" t="str">
            <v>套</v>
          </cell>
          <cell r="C3981" t="str">
            <v>Q140*145/250T</v>
          </cell>
          <cell r="D3981" t="str">
            <v>只</v>
          </cell>
          <cell r="F3981">
            <v>2</v>
          </cell>
          <cell r="G3981">
            <v>867.08</v>
          </cell>
          <cell r="I3981">
            <v>867.08</v>
          </cell>
          <cell r="N3981">
            <v>2</v>
          </cell>
          <cell r="O3981">
            <v>867.08</v>
          </cell>
          <cell r="Q3981">
            <v>867.08</v>
          </cell>
        </row>
        <row r="3982">
          <cell r="A3982" t="str">
            <v>DJ241</v>
          </cell>
          <cell r="B3982" t="str">
            <v>套</v>
          </cell>
          <cell r="C3982" t="str">
            <v>Q140*145/250T</v>
          </cell>
          <cell r="D3982" t="str">
            <v>只</v>
          </cell>
          <cell r="F3982">
            <v>8</v>
          </cell>
          <cell r="G3982">
            <v>2796.32</v>
          </cell>
          <cell r="H3982">
            <v>0.02</v>
          </cell>
          <cell r="I3982">
            <v>2796.34</v>
          </cell>
          <cell r="N3982">
            <v>8</v>
          </cell>
          <cell r="O3982">
            <v>2796.32</v>
          </cell>
          <cell r="P3982">
            <v>0.02</v>
          </cell>
          <cell r="Q3982">
            <v>2796.34</v>
          </cell>
        </row>
        <row r="3983">
          <cell r="A3983" t="str">
            <v>DJ242</v>
          </cell>
          <cell r="B3983" t="str">
            <v>套</v>
          </cell>
          <cell r="C3983" t="str">
            <v>Q85*215/250T</v>
          </cell>
          <cell r="D3983" t="str">
            <v>只</v>
          </cell>
          <cell r="F3983">
            <v>5</v>
          </cell>
          <cell r="G3983">
            <v>1964.5</v>
          </cell>
          <cell r="H3983">
            <v>-0.02</v>
          </cell>
          <cell r="I3983">
            <v>1964.48</v>
          </cell>
          <cell r="N3983">
            <v>5</v>
          </cell>
          <cell r="O3983">
            <v>1964.5</v>
          </cell>
          <cell r="P3983">
            <v>-0.02</v>
          </cell>
          <cell r="Q3983">
            <v>1964.48</v>
          </cell>
        </row>
        <row r="3984">
          <cell r="A3984" t="str">
            <v>DJ243</v>
          </cell>
          <cell r="B3984" t="str">
            <v>套</v>
          </cell>
          <cell r="C3984" t="str">
            <v>Q75*100/250T</v>
          </cell>
          <cell r="D3984" t="str">
            <v>只</v>
          </cell>
          <cell r="F3984">
            <v>20</v>
          </cell>
          <cell r="G3984">
            <v>3147.8</v>
          </cell>
          <cell r="H3984">
            <v>-0.03</v>
          </cell>
          <cell r="I3984">
            <v>3147.77</v>
          </cell>
          <cell r="N3984">
            <v>20</v>
          </cell>
          <cell r="O3984">
            <v>3147.8</v>
          </cell>
          <cell r="P3984">
            <v>-0.03</v>
          </cell>
          <cell r="Q3984">
            <v>3147.77</v>
          </cell>
        </row>
        <row r="3985">
          <cell r="A3985" t="str">
            <v>DJ244</v>
          </cell>
          <cell r="B3985" t="str">
            <v>套</v>
          </cell>
          <cell r="C3985" t="str">
            <v>Q90*115/250T</v>
          </cell>
          <cell r="D3985" t="str">
            <v>只</v>
          </cell>
          <cell r="F3985">
            <v>20</v>
          </cell>
          <cell r="G3985">
            <v>4877.3999999999996</v>
          </cell>
          <cell r="H3985">
            <v>-7.0000000000000007E-2</v>
          </cell>
          <cell r="I3985">
            <v>4877.33</v>
          </cell>
          <cell r="N3985">
            <v>20</v>
          </cell>
          <cell r="O3985">
            <v>4877.3999999999996</v>
          </cell>
          <cell r="P3985">
            <v>-7.0000000000000007E-2</v>
          </cell>
          <cell r="Q3985">
            <v>4877.33</v>
          </cell>
        </row>
        <row r="3986">
          <cell r="A3986" t="str">
            <v>DJ245</v>
          </cell>
          <cell r="B3986" t="str">
            <v>轴承盖</v>
          </cell>
          <cell r="C3986" t="str">
            <v>60T</v>
          </cell>
          <cell r="D3986" t="str">
            <v>只</v>
          </cell>
          <cell r="F3986">
            <v>20</v>
          </cell>
          <cell r="G3986">
            <v>7297.6</v>
          </cell>
          <cell r="H3986">
            <v>0.34</v>
          </cell>
          <cell r="I3986">
            <v>7297.94</v>
          </cell>
          <cell r="J3986">
            <v>17</v>
          </cell>
          <cell r="K3986">
            <v>6202.96</v>
          </cell>
          <cell r="L3986">
            <v>0.28999999999999998</v>
          </cell>
          <cell r="M3986">
            <v>6203.25</v>
          </cell>
          <cell r="N3986">
            <v>3</v>
          </cell>
          <cell r="O3986">
            <v>1094.6400000000001</v>
          </cell>
          <cell r="P3986">
            <v>0.05</v>
          </cell>
          <cell r="Q3986">
            <v>1094.69</v>
          </cell>
        </row>
        <row r="3987">
          <cell r="A3987" t="str">
            <v>DJ246</v>
          </cell>
          <cell r="B3987" t="str">
            <v>轴承座</v>
          </cell>
          <cell r="C3987" t="str">
            <v>250T-1-1/1-3</v>
          </cell>
          <cell r="D3987" t="str">
            <v>只</v>
          </cell>
          <cell r="F3987">
            <v>11</v>
          </cell>
          <cell r="G3987">
            <v>10156.52</v>
          </cell>
          <cell r="H3987">
            <v>-381.39</v>
          </cell>
          <cell r="I3987">
            <v>9775.1299999999992</v>
          </cell>
          <cell r="N3987">
            <v>11</v>
          </cell>
          <cell r="O3987">
            <v>10156.52</v>
          </cell>
          <cell r="P3987">
            <v>-381.39</v>
          </cell>
          <cell r="Q3987">
            <v>9775.1299999999992</v>
          </cell>
        </row>
        <row r="3988">
          <cell r="A3988" t="str">
            <v>DJ247</v>
          </cell>
          <cell r="B3988" t="str">
            <v>轴承座</v>
          </cell>
          <cell r="C3988" t="str">
            <v>250T/3-8</v>
          </cell>
          <cell r="D3988" t="str">
            <v>只</v>
          </cell>
          <cell r="F3988">
            <v>2</v>
          </cell>
          <cell r="G3988">
            <v>2967.56</v>
          </cell>
          <cell r="I3988">
            <v>2967.56</v>
          </cell>
          <cell r="N3988">
            <v>2</v>
          </cell>
          <cell r="O3988">
            <v>2967.56</v>
          </cell>
          <cell r="Q3988">
            <v>2967.56</v>
          </cell>
        </row>
        <row r="3989">
          <cell r="A3989" t="str">
            <v>DJ248</v>
          </cell>
          <cell r="B3989" t="str">
            <v>轴承座</v>
          </cell>
          <cell r="C3989" t="str">
            <v>40T/H/6</v>
          </cell>
          <cell r="D3989" t="str">
            <v>只</v>
          </cell>
          <cell r="F3989">
            <v>1</v>
          </cell>
          <cell r="G3989">
            <v>409.25</v>
          </cell>
          <cell r="I3989">
            <v>409.25</v>
          </cell>
          <cell r="J3989">
            <v>1</v>
          </cell>
          <cell r="K3989">
            <v>409.25</v>
          </cell>
          <cell r="M3989">
            <v>409.25</v>
          </cell>
        </row>
        <row r="3990">
          <cell r="A3990" t="str">
            <v>DJ249</v>
          </cell>
          <cell r="B3990" t="str">
            <v>轴承座</v>
          </cell>
          <cell r="C3990" t="str">
            <v>125T/3-15</v>
          </cell>
          <cell r="D3990" t="str">
            <v>只</v>
          </cell>
          <cell r="F3990">
            <v>10</v>
          </cell>
          <cell r="G3990">
            <v>7610.4</v>
          </cell>
          <cell r="I3990">
            <v>7610.4</v>
          </cell>
          <cell r="N3990">
            <v>10</v>
          </cell>
          <cell r="O3990">
            <v>7610.4</v>
          </cell>
          <cell r="Q3990">
            <v>7610.4</v>
          </cell>
        </row>
        <row r="3991">
          <cell r="A3991" t="str">
            <v>DJ250</v>
          </cell>
          <cell r="B3991" t="str">
            <v>缸体</v>
          </cell>
          <cell r="C3991" t="str">
            <v>250T</v>
          </cell>
          <cell r="D3991" t="str">
            <v>只</v>
          </cell>
          <cell r="F3991">
            <v>6</v>
          </cell>
          <cell r="G3991">
            <v>7151.76</v>
          </cell>
          <cell r="I3991">
            <v>7151.76</v>
          </cell>
          <cell r="J3991">
            <v>1</v>
          </cell>
          <cell r="K3991">
            <v>1191.96</v>
          </cell>
          <cell r="M3991">
            <v>1191.96</v>
          </cell>
          <cell r="N3991">
            <v>5</v>
          </cell>
          <cell r="O3991">
            <v>5959.8</v>
          </cell>
          <cell r="Q3991">
            <v>5959.8</v>
          </cell>
        </row>
        <row r="3992">
          <cell r="A3992" t="str">
            <v>DJ251</v>
          </cell>
          <cell r="B3992" t="str">
            <v>外套</v>
          </cell>
          <cell r="C3992" t="str">
            <v>63TA</v>
          </cell>
          <cell r="D3992" t="str">
            <v>只</v>
          </cell>
          <cell r="F3992">
            <v>10</v>
          </cell>
          <cell r="G3992">
            <v>1372.8</v>
          </cell>
          <cell r="H3992">
            <v>0.08</v>
          </cell>
          <cell r="I3992">
            <v>1372.88</v>
          </cell>
          <cell r="N3992">
            <v>10</v>
          </cell>
          <cell r="O3992">
            <v>1372.8</v>
          </cell>
          <cell r="P3992">
            <v>0.08</v>
          </cell>
          <cell r="Q3992">
            <v>1372.88</v>
          </cell>
        </row>
        <row r="3993">
          <cell r="A3993" t="str">
            <v>DJ252</v>
          </cell>
          <cell r="B3993" t="str">
            <v>定制套</v>
          </cell>
          <cell r="C3993" t="str">
            <v>100T/290*290*150</v>
          </cell>
          <cell r="D3993" t="str">
            <v>只</v>
          </cell>
          <cell r="F3993">
            <v>1</v>
          </cell>
          <cell r="G3993">
            <v>662.4</v>
          </cell>
          <cell r="I3993">
            <v>662.4</v>
          </cell>
          <cell r="N3993">
            <v>1</v>
          </cell>
          <cell r="O3993">
            <v>662.4</v>
          </cell>
          <cell r="Q3993">
            <v>662.4</v>
          </cell>
        </row>
        <row r="3994">
          <cell r="A3994" t="str">
            <v>DJ253</v>
          </cell>
          <cell r="B3994" t="str">
            <v>定制套</v>
          </cell>
          <cell r="C3994" t="str">
            <v>100T/350*160*200</v>
          </cell>
          <cell r="D3994" t="str">
            <v>只</v>
          </cell>
          <cell r="F3994">
            <v>1</v>
          </cell>
          <cell r="G3994">
            <v>503</v>
          </cell>
          <cell r="H3994">
            <v>0.42</v>
          </cell>
          <cell r="I3994">
            <v>503.42</v>
          </cell>
          <cell r="N3994">
            <v>1</v>
          </cell>
          <cell r="O3994">
            <v>503</v>
          </cell>
          <cell r="P3994">
            <v>0.42</v>
          </cell>
          <cell r="Q3994">
            <v>503.42</v>
          </cell>
        </row>
        <row r="3995">
          <cell r="A3995" t="str">
            <v>DJ254</v>
          </cell>
          <cell r="B3995" t="str">
            <v>定制套</v>
          </cell>
          <cell r="C3995" t="str">
            <v>100T/380*160*240</v>
          </cell>
          <cell r="D3995" t="str">
            <v>只</v>
          </cell>
          <cell r="F3995">
            <v>1</v>
          </cell>
          <cell r="G3995">
            <v>514</v>
          </cell>
          <cell r="H3995">
            <v>0.02</v>
          </cell>
          <cell r="I3995">
            <v>514.02</v>
          </cell>
          <cell r="N3995">
            <v>1</v>
          </cell>
          <cell r="O3995">
            <v>514</v>
          </cell>
          <cell r="P3995">
            <v>0.02</v>
          </cell>
          <cell r="Q3995">
            <v>514.02</v>
          </cell>
        </row>
        <row r="3996">
          <cell r="A3996" t="str">
            <v>DJ255</v>
          </cell>
          <cell r="B3996" t="str">
            <v>定制套</v>
          </cell>
          <cell r="C3996" t="str">
            <v>100T/450*275*310</v>
          </cell>
          <cell r="D3996" t="str">
            <v>只</v>
          </cell>
          <cell r="F3996">
            <v>1</v>
          </cell>
          <cell r="G3996">
            <v>848</v>
          </cell>
          <cell r="H3996">
            <v>-0.14000000000000001</v>
          </cell>
          <cell r="I3996">
            <v>847.86</v>
          </cell>
          <cell r="N3996">
            <v>1</v>
          </cell>
          <cell r="O3996">
            <v>848</v>
          </cell>
          <cell r="P3996">
            <v>-0.14000000000000001</v>
          </cell>
          <cell r="Q3996">
            <v>847.86</v>
          </cell>
        </row>
        <row r="3997">
          <cell r="A3997" t="str">
            <v>DJ256</v>
          </cell>
          <cell r="B3997" t="str">
            <v>轴承座</v>
          </cell>
          <cell r="C3997" t="str">
            <v>200T/390*112*115</v>
          </cell>
          <cell r="D3997" t="str">
            <v>件</v>
          </cell>
          <cell r="F3997">
            <v>5</v>
          </cell>
          <cell r="G3997">
            <v>2344.85</v>
          </cell>
          <cell r="H3997">
            <v>0.02</v>
          </cell>
          <cell r="I3997">
            <v>2344.87</v>
          </cell>
          <cell r="N3997">
            <v>5</v>
          </cell>
          <cell r="O3997">
            <v>2344.85</v>
          </cell>
          <cell r="P3997">
            <v>0.02</v>
          </cell>
          <cell r="Q3997">
            <v>2344.87</v>
          </cell>
        </row>
        <row r="3998">
          <cell r="A3998" t="str">
            <v>DJ257</v>
          </cell>
          <cell r="B3998" t="str">
            <v>齿轮坯</v>
          </cell>
          <cell r="D3998" t="str">
            <v>只</v>
          </cell>
          <cell r="F3998">
            <v>1</v>
          </cell>
          <cell r="G3998">
            <v>469.67</v>
          </cell>
          <cell r="H3998">
            <v>-0.01</v>
          </cell>
          <cell r="I3998">
            <v>469.66</v>
          </cell>
          <cell r="J3998">
            <v>1</v>
          </cell>
          <cell r="K3998">
            <v>469.67</v>
          </cell>
          <cell r="L3998">
            <v>-0.01</v>
          </cell>
          <cell r="M3998">
            <v>469.66</v>
          </cell>
        </row>
        <row r="3999">
          <cell r="A3999" t="str">
            <v>DJ258</v>
          </cell>
          <cell r="B3999" t="str">
            <v>内套</v>
          </cell>
          <cell r="C3999" t="str">
            <v>25T</v>
          </cell>
          <cell r="D3999" t="str">
            <v>只</v>
          </cell>
          <cell r="F3999">
            <v>97</v>
          </cell>
          <cell r="G3999">
            <v>6402</v>
          </cell>
          <cell r="H3999">
            <v>0.16</v>
          </cell>
          <cell r="I3999">
            <v>6402.16</v>
          </cell>
          <cell r="N3999">
            <v>97</v>
          </cell>
          <cell r="O3999">
            <v>6402</v>
          </cell>
          <cell r="P3999">
            <v>0.16</v>
          </cell>
          <cell r="Q3999">
            <v>6402.16</v>
          </cell>
        </row>
        <row r="4000">
          <cell r="A4000" t="str">
            <v>DJ259</v>
          </cell>
          <cell r="B4000" t="str">
            <v>轴承盖</v>
          </cell>
          <cell r="C4000" t="str">
            <v>160T/Q330*45*160</v>
          </cell>
          <cell r="D4000" t="str">
            <v>件</v>
          </cell>
          <cell r="F4000">
            <v>10</v>
          </cell>
          <cell r="G4000">
            <v>1173.8</v>
          </cell>
          <cell r="I4000">
            <v>1173.8</v>
          </cell>
          <cell r="J4000">
            <v>6</v>
          </cell>
          <cell r="K4000">
            <v>704.28</v>
          </cell>
          <cell r="M4000">
            <v>704.28</v>
          </cell>
          <cell r="N4000">
            <v>4</v>
          </cell>
          <cell r="O4000">
            <v>469.52</v>
          </cell>
          <cell r="Q4000">
            <v>469.52</v>
          </cell>
        </row>
        <row r="4001">
          <cell r="A4001" t="str">
            <v>DJ260</v>
          </cell>
          <cell r="B4001" t="str">
            <v>轴承盖</v>
          </cell>
          <cell r="C4001" t="str">
            <v>200T</v>
          </cell>
          <cell r="D4001" t="str">
            <v>件</v>
          </cell>
          <cell r="F4001">
            <v>10</v>
          </cell>
          <cell r="G4001">
            <v>1331.5</v>
          </cell>
          <cell r="H4001">
            <v>0.01</v>
          </cell>
          <cell r="I4001">
            <v>1331.51</v>
          </cell>
          <cell r="N4001">
            <v>10</v>
          </cell>
          <cell r="O4001">
            <v>1331.5</v>
          </cell>
          <cell r="P4001">
            <v>0.01</v>
          </cell>
          <cell r="Q4001">
            <v>1331.51</v>
          </cell>
        </row>
        <row r="4002">
          <cell r="A4002" t="str">
            <v>DJ261</v>
          </cell>
          <cell r="B4002" t="str">
            <v>缸体套</v>
          </cell>
          <cell r="C4002" t="str">
            <v>200T</v>
          </cell>
          <cell r="D4002" t="str">
            <v>件</v>
          </cell>
          <cell r="F4002">
            <v>3</v>
          </cell>
          <cell r="G4002">
            <v>961.8</v>
          </cell>
          <cell r="H4002">
            <v>-0.01</v>
          </cell>
          <cell r="I4002">
            <v>961.79</v>
          </cell>
          <cell r="N4002">
            <v>3</v>
          </cell>
          <cell r="O4002">
            <v>961.8</v>
          </cell>
          <cell r="P4002">
            <v>-0.01</v>
          </cell>
          <cell r="Q4002">
            <v>961.79</v>
          </cell>
        </row>
        <row r="4003">
          <cell r="A4003" t="str">
            <v>DJ262</v>
          </cell>
          <cell r="B4003" t="str">
            <v>中套</v>
          </cell>
          <cell r="C4003" t="str">
            <v>10T</v>
          </cell>
          <cell r="D4003" t="str">
            <v>只</v>
          </cell>
          <cell r="F4003">
            <v>227</v>
          </cell>
          <cell r="G4003">
            <v>13393</v>
          </cell>
          <cell r="H4003">
            <v>-2.12</v>
          </cell>
          <cell r="I4003">
            <v>13390.88</v>
          </cell>
          <cell r="J4003">
            <v>92</v>
          </cell>
          <cell r="K4003">
            <v>5428</v>
          </cell>
          <cell r="L4003">
            <v>-0.86</v>
          </cell>
          <cell r="M4003">
            <v>5427.14</v>
          </cell>
          <cell r="N4003">
            <v>135</v>
          </cell>
          <cell r="O4003">
            <v>7965</v>
          </cell>
          <cell r="P4003">
            <v>-1.26</v>
          </cell>
          <cell r="Q4003">
            <v>7963.74</v>
          </cell>
        </row>
        <row r="4004">
          <cell r="A4004" t="str">
            <v>DJ263</v>
          </cell>
          <cell r="B4004" t="str">
            <v>内套</v>
          </cell>
          <cell r="C4004" t="str">
            <v>25T</v>
          </cell>
          <cell r="D4004" t="str">
            <v>只</v>
          </cell>
          <cell r="F4004">
            <v>154</v>
          </cell>
          <cell r="G4004">
            <v>8684.06</v>
          </cell>
          <cell r="H4004">
            <v>-0.17</v>
          </cell>
          <cell r="I4004">
            <v>8683.89</v>
          </cell>
          <cell r="J4004">
            <v>140</v>
          </cell>
          <cell r="K4004">
            <v>7894.6</v>
          </cell>
          <cell r="L4004">
            <v>-0.15</v>
          </cell>
          <cell r="M4004">
            <v>7894.45</v>
          </cell>
          <cell r="N4004">
            <v>14</v>
          </cell>
          <cell r="O4004">
            <v>789.46</v>
          </cell>
          <cell r="P4004">
            <v>-0.02</v>
          </cell>
          <cell r="Q4004">
            <v>789.44</v>
          </cell>
        </row>
        <row r="4005">
          <cell r="A4005" t="str">
            <v>DJ264</v>
          </cell>
          <cell r="B4005" t="str">
            <v>球盖</v>
          </cell>
          <cell r="C4005" t="str">
            <v>80T</v>
          </cell>
          <cell r="D4005" t="str">
            <v>只</v>
          </cell>
          <cell r="F4005">
            <v>40</v>
          </cell>
          <cell r="G4005">
            <v>6940</v>
          </cell>
          <cell r="H4005">
            <v>0.08</v>
          </cell>
          <cell r="I4005">
            <v>6940.08</v>
          </cell>
          <cell r="N4005">
            <v>40</v>
          </cell>
          <cell r="O4005">
            <v>6940</v>
          </cell>
          <cell r="P4005">
            <v>0.08</v>
          </cell>
          <cell r="Q4005">
            <v>6940.08</v>
          </cell>
        </row>
        <row r="4006">
          <cell r="A4006" t="str">
            <v>DJ265</v>
          </cell>
          <cell r="B4006" t="str">
            <v>隔套</v>
          </cell>
          <cell r="C4006" t="str">
            <v>110T/3-5</v>
          </cell>
          <cell r="D4006" t="str">
            <v>只</v>
          </cell>
          <cell r="F4006">
            <v>6</v>
          </cell>
          <cell r="G4006">
            <v>456.96</v>
          </cell>
          <cell r="H4006">
            <v>-0.03</v>
          </cell>
          <cell r="I4006">
            <v>456.93</v>
          </cell>
          <cell r="N4006">
            <v>6</v>
          </cell>
          <cell r="O4006">
            <v>456.96</v>
          </cell>
          <cell r="P4006">
            <v>-0.03</v>
          </cell>
          <cell r="Q4006">
            <v>456.93</v>
          </cell>
        </row>
        <row r="4007">
          <cell r="A4007" t="str">
            <v>DJ266</v>
          </cell>
          <cell r="B4007" t="str">
            <v>隔套</v>
          </cell>
          <cell r="C4007" t="str">
            <v>110T/3-6</v>
          </cell>
          <cell r="D4007" t="str">
            <v>只</v>
          </cell>
          <cell r="F4007">
            <v>6</v>
          </cell>
          <cell r="G4007">
            <v>670.2</v>
          </cell>
          <cell r="H4007">
            <v>-0.03</v>
          </cell>
          <cell r="I4007">
            <v>670.17</v>
          </cell>
          <cell r="N4007">
            <v>6</v>
          </cell>
          <cell r="O4007">
            <v>670.2</v>
          </cell>
          <cell r="P4007">
            <v>-0.03</v>
          </cell>
          <cell r="Q4007">
            <v>670.17</v>
          </cell>
        </row>
        <row r="4008">
          <cell r="A4008" t="str">
            <v>DJ267</v>
          </cell>
          <cell r="B4008" t="str">
            <v>隔套</v>
          </cell>
          <cell r="C4008" t="str">
            <v>110T/3-7</v>
          </cell>
          <cell r="D4008" t="str">
            <v>只</v>
          </cell>
          <cell r="F4008">
            <v>6</v>
          </cell>
          <cell r="G4008">
            <v>792</v>
          </cell>
          <cell r="H4008">
            <v>0.02</v>
          </cell>
          <cell r="I4008">
            <v>792.02</v>
          </cell>
          <cell r="N4008">
            <v>6</v>
          </cell>
          <cell r="O4008">
            <v>792</v>
          </cell>
          <cell r="P4008">
            <v>0.02</v>
          </cell>
          <cell r="Q4008">
            <v>792.02</v>
          </cell>
        </row>
        <row r="4009">
          <cell r="A4009" t="str">
            <v>DJ268</v>
          </cell>
          <cell r="B4009" t="str">
            <v>丁字螺丝</v>
          </cell>
          <cell r="D4009" t="str">
            <v>只</v>
          </cell>
          <cell r="F4009">
            <v>6</v>
          </cell>
          <cell r="G4009">
            <v>566.58000000000004</v>
          </cell>
          <cell r="H4009">
            <v>0.02</v>
          </cell>
          <cell r="I4009">
            <v>566.6</v>
          </cell>
          <cell r="J4009">
            <v>6</v>
          </cell>
          <cell r="K4009">
            <v>566.58000000000004</v>
          </cell>
          <cell r="L4009">
            <v>0.02</v>
          </cell>
          <cell r="M4009">
            <v>566.6</v>
          </cell>
        </row>
        <row r="4010">
          <cell r="A4010" t="str">
            <v>DL004</v>
          </cell>
          <cell r="B4010" t="str">
            <v>工作键</v>
          </cell>
          <cell r="C4010" t="str">
            <v>40T</v>
          </cell>
          <cell r="D4010" t="str">
            <v>只</v>
          </cell>
          <cell r="F4010">
            <v>15</v>
          </cell>
          <cell r="G4010">
            <v>3333.15</v>
          </cell>
          <cell r="H4010">
            <v>6183.98</v>
          </cell>
          <cell r="I4010">
            <v>9517.1299999999992</v>
          </cell>
          <cell r="J4010">
            <v>15</v>
          </cell>
          <cell r="K4010">
            <v>3333.15</v>
          </cell>
          <cell r="L4010">
            <v>6183.98</v>
          </cell>
          <cell r="M4010">
            <v>9517.1299999999992</v>
          </cell>
        </row>
        <row r="4011">
          <cell r="A4011" t="str">
            <v>DL006</v>
          </cell>
          <cell r="B4011" t="str">
            <v>中套</v>
          </cell>
          <cell r="C4011" t="str">
            <v>63T</v>
          </cell>
          <cell r="D4011" t="str">
            <v>只</v>
          </cell>
          <cell r="F4011">
            <v>5</v>
          </cell>
          <cell r="G4011">
            <v>4188.05</v>
          </cell>
          <cell r="H4011">
            <v>6720.07</v>
          </cell>
          <cell r="I4011">
            <v>10908.12</v>
          </cell>
          <cell r="J4011">
            <v>5</v>
          </cell>
          <cell r="K4011">
            <v>4188.05</v>
          </cell>
          <cell r="L4011">
            <v>6720.07</v>
          </cell>
          <cell r="M4011">
            <v>10908.12</v>
          </cell>
        </row>
        <row r="4012">
          <cell r="A4012" t="str">
            <v>DL007</v>
          </cell>
          <cell r="B4012" t="str">
            <v>工作键</v>
          </cell>
          <cell r="C4012" t="str">
            <v>63T</v>
          </cell>
          <cell r="D4012" t="str">
            <v>只</v>
          </cell>
          <cell r="F4012">
            <v>177</v>
          </cell>
          <cell r="G4012">
            <v>40855.14</v>
          </cell>
          <cell r="H4012">
            <v>75801.14</v>
          </cell>
          <cell r="I4012">
            <v>116656.28</v>
          </cell>
          <cell r="J4012">
            <v>177</v>
          </cell>
          <cell r="K4012">
            <v>40855.14</v>
          </cell>
          <cell r="L4012">
            <v>75801.14</v>
          </cell>
          <cell r="M4012">
            <v>116656.28</v>
          </cell>
        </row>
        <row r="4013">
          <cell r="A4013" t="str">
            <v>DL009</v>
          </cell>
          <cell r="B4013" t="str">
            <v>工作键</v>
          </cell>
          <cell r="C4013" t="str">
            <v>80T</v>
          </cell>
          <cell r="D4013" t="str">
            <v>只</v>
          </cell>
          <cell r="F4013">
            <v>31</v>
          </cell>
          <cell r="G4013">
            <v>13020</v>
          </cell>
          <cell r="H4013">
            <v>23298.83</v>
          </cell>
          <cell r="I4013">
            <v>36318.83</v>
          </cell>
          <cell r="J4013">
            <v>31</v>
          </cell>
          <cell r="K4013">
            <v>13020</v>
          </cell>
          <cell r="L4013">
            <v>23298.83</v>
          </cell>
          <cell r="M4013">
            <v>36318.83</v>
          </cell>
        </row>
        <row r="4014">
          <cell r="A4014" t="str">
            <v>DL010</v>
          </cell>
          <cell r="B4014" t="str">
            <v>中套</v>
          </cell>
          <cell r="C4014" t="str">
            <v>80T</v>
          </cell>
          <cell r="D4014" t="str">
            <v>只</v>
          </cell>
          <cell r="F4014">
            <v>6</v>
          </cell>
          <cell r="G4014">
            <v>7692.3</v>
          </cell>
          <cell r="H4014">
            <v>12339.75</v>
          </cell>
          <cell r="I4014">
            <v>20032.05</v>
          </cell>
          <cell r="J4014">
            <v>6</v>
          </cell>
          <cell r="K4014">
            <v>7692.3</v>
          </cell>
          <cell r="L4014">
            <v>12339.75</v>
          </cell>
          <cell r="M4014">
            <v>20032.05</v>
          </cell>
        </row>
        <row r="4015">
          <cell r="A4015" t="str">
            <v>DL013</v>
          </cell>
          <cell r="B4015" t="str">
            <v>工作健</v>
          </cell>
          <cell r="C4015" t="str">
            <v>100T</v>
          </cell>
          <cell r="D4015" t="str">
            <v>只</v>
          </cell>
          <cell r="F4015">
            <v>42</v>
          </cell>
          <cell r="G4015">
            <v>17640</v>
          </cell>
          <cell r="H4015">
            <v>32728.5</v>
          </cell>
          <cell r="I4015">
            <v>50368.5</v>
          </cell>
          <cell r="J4015">
            <v>42</v>
          </cell>
          <cell r="K4015">
            <v>17640</v>
          </cell>
          <cell r="L4015">
            <v>32728.5</v>
          </cell>
          <cell r="M4015">
            <v>50368.5</v>
          </cell>
        </row>
        <row r="4016">
          <cell r="A4016" t="str">
            <v>DL015</v>
          </cell>
          <cell r="B4016" t="str">
            <v>中套</v>
          </cell>
          <cell r="C4016" t="str">
            <v>160T</v>
          </cell>
          <cell r="D4016" t="str">
            <v>只</v>
          </cell>
          <cell r="F4016">
            <v>4</v>
          </cell>
          <cell r="G4016">
            <v>7179.48</v>
          </cell>
          <cell r="H4016">
            <v>11517.1</v>
          </cell>
          <cell r="I4016">
            <v>18696.580000000002</v>
          </cell>
          <cell r="J4016">
            <v>4</v>
          </cell>
          <cell r="K4016">
            <v>7179.48</v>
          </cell>
          <cell r="L4016">
            <v>11517.1</v>
          </cell>
          <cell r="M4016">
            <v>18696.580000000002</v>
          </cell>
        </row>
        <row r="4017">
          <cell r="A4017" t="str">
            <v>DL016</v>
          </cell>
          <cell r="B4017" t="str">
            <v>凸轮</v>
          </cell>
          <cell r="C4017" t="str">
            <v>10T</v>
          </cell>
          <cell r="D4017" t="str">
            <v>只</v>
          </cell>
          <cell r="F4017">
            <v>17</v>
          </cell>
          <cell r="G4017">
            <v>592.45000000000005</v>
          </cell>
          <cell r="H4017">
            <v>888.66</v>
          </cell>
          <cell r="I4017">
            <v>1481.11</v>
          </cell>
          <cell r="J4017">
            <v>17</v>
          </cell>
          <cell r="K4017">
            <v>592.45000000000005</v>
          </cell>
          <cell r="L4017">
            <v>888.66</v>
          </cell>
          <cell r="M4017">
            <v>1481.11</v>
          </cell>
        </row>
        <row r="4018">
          <cell r="A4018" t="str">
            <v>DL017</v>
          </cell>
          <cell r="B4018" t="str">
            <v>凸轮</v>
          </cell>
          <cell r="C4018" t="str">
            <v>16T</v>
          </cell>
          <cell r="D4018" t="str">
            <v>只</v>
          </cell>
          <cell r="F4018">
            <v>113</v>
          </cell>
          <cell r="G4018">
            <v>6064.71</v>
          </cell>
          <cell r="H4018">
            <v>9096.7800000000007</v>
          </cell>
          <cell r="I4018">
            <v>15161.49</v>
          </cell>
          <cell r="J4018">
            <v>113</v>
          </cell>
          <cell r="K4018">
            <v>6064.71</v>
          </cell>
          <cell r="L4018">
            <v>9096.7800000000007</v>
          </cell>
          <cell r="M4018">
            <v>15161.49</v>
          </cell>
        </row>
        <row r="4019">
          <cell r="A4019" t="str">
            <v>DL018</v>
          </cell>
          <cell r="B4019" t="str">
            <v>凸轮</v>
          </cell>
          <cell r="C4019" t="str">
            <v>25T</v>
          </cell>
          <cell r="D4019" t="str">
            <v>只</v>
          </cell>
          <cell r="F4019">
            <v>210</v>
          </cell>
          <cell r="G4019">
            <v>11640.3</v>
          </cell>
          <cell r="H4019">
            <v>17461.5</v>
          </cell>
          <cell r="I4019">
            <v>29101.8</v>
          </cell>
          <cell r="J4019">
            <v>210</v>
          </cell>
          <cell r="K4019">
            <v>11640.3</v>
          </cell>
          <cell r="L4019">
            <v>17461.5</v>
          </cell>
          <cell r="M4019">
            <v>29101.8</v>
          </cell>
        </row>
        <row r="4020">
          <cell r="A4020" t="str">
            <v>DL019</v>
          </cell>
          <cell r="B4020" t="str">
            <v>凸轮</v>
          </cell>
          <cell r="C4020" t="str">
            <v>40T</v>
          </cell>
          <cell r="D4020" t="str">
            <v>只</v>
          </cell>
          <cell r="F4020">
            <v>210</v>
          </cell>
          <cell r="G4020">
            <v>12295.5</v>
          </cell>
          <cell r="H4020">
            <v>18442.2</v>
          </cell>
          <cell r="I4020">
            <v>30737.7</v>
          </cell>
          <cell r="J4020">
            <v>210</v>
          </cell>
          <cell r="K4020">
            <v>12295.5</v>
          </cell>
          <cell r="L4020">
            <v>18442.2</v>
          </cell>
          <cell r="M4020">
            <v>30737.7</v>
          </cell>
        </row>
        <row r="4021">
          <cell r="A4021" t="str">
            <v>DL020</v>
          </cell>
          <cell r="B4021" t="str">
            <v>凸轮</v>
          </cell>
          <cell r="C4021" t="str">
            <v>63TA</v>
          </cell>
          <cell r="D4021" t="str">
            <v>只</v>
          </cell>
          <cell r="F4021">
            <v>33</v>
          </cell>
          <cell r="G4021">
            <v>2094.5100000000002</v>
          </cell>
          <cell r="H4021">
            <v>3141.6</v>
          </cell>
          <cell r="I4021">
            <v>5236.1099999999997</v>
          </cell>
          <cell r="J4021">
            <v>33</v>
          </cell>
          <cell r="K4021">
            <v>2094.5100000000002</v>
          </cell>
          <cell r="L4021">
            <v>3141.6</v>
          </cell>
          <cell r="M4021">
            <v>5236.1099999999997</v>
          </cell>
        </row>
        <row r="4022">
          <cell r="A4022" t="str">
            <v>DL021</v>
          </cell>
          <cell r="B4022" t="str">
            <v>凸轮</v>
          </cell>
          <cell r="C4022" t="str">
            <v>80T</v>
          </cell>
          <cell r="D4022" t="str">
            <v>只</v>
          </cell>
          <cell r="F4022">
            <v>66</v>
          </cell>
          <cell r="G4022">
            <v>4251.0600000000004</v>
          </cell>
          <cell r="H4022">
            <v>6376.76</v>
          </cell>
          <cell r="I4022">
            <v>10627.82</v>
          </cell>
          <cell r="J4022">
            <v>66</v>
          </cell>
          <cell r="K4022">
            <v>4251.0600000000004</v>
          </cell>
          <cell r="L4022">
            <v>6376.76</v>
          </cell>
          <cell r="M4022">
            <v>10627.82</v>
          </cell>
        </row>
        <row r="4023">
          <cell r="A4023" t="str">
            <v>DL022</v>
          </cell>
          <cell r="B4023" t="str">
            <v>凸轮</v>
          </cell>
          <cell r="C4023" t="str">
            <v>100T</v>
          </cell>
          <cell r="D4023" t="str">
            <v>只</v>
          </cell>
          <cell r="F4023">
            <v>85</v>
          </cell>
          <cell r="G4023">
            <v>6638.5</v>
          </cell>
          <cell r="H4023">
            <v>9958.81</v>
          </cell>
          <cell r="I4023">
            <v>16597.310000000001</v>
          </cell>
          <cell r="J4023">
            <v>85</v>
          </cell>
          <cell r="K4023">
            <v>6638.5</v>
          </cell>
          <cell r="L4023">
            <v>9958.81</v>
          </cell>
          <cell r="M4023">
            <v>16597.310000000001</v>
          </cell>
        </row>
        <row r="4024">
          <cell r="A4024" t="str">
            <v>DL023</v>
          </cell>
          <cell r="B4024" t="str">
            <v>凸轮</v>
          </cell>
          <cell r="C4024" t="str">
            <v>125T</v>
          </cell>
          <cell r="D4024" t="str">
            <v>只</v>
          </cell>
          <cell r="F4024">
            <v>60</v>
          </cell>
          <cell r="G4024">
            <v>4976.3999999999996</v>
          </cell>
          <cell r="H4024">
            <v>7465.05</v>
          </cell>
          <cell r="I4024">
            <v>12441.45</v>
          </cell>
          <cell r="J4024">
            <v>60</v>
          </cell>
          <cell r="K4024">
            <v>4976.3999999999996</v>
          </cell>
          <cell r="L4024">
            <v>7465.05</v>
          </cell>
          <cell r="M4024">
            <v>12441.45</v>
          </cell>
        </row>
        <row r="4025">
          <cell r="A4025" t="str">
            <v>DL024</v>
          </cell>
          <cell r="B4025" t="str">
            <v>凸轮</v>
          </cell>
          <cell r="C4025" t="str">
            <v>160T</v>
          </cell>
          <cell r="D4025" t="str">
            <v>只</v>
          </cell>
          <cell r="F4025">
            <v>172</v>
          </cell>
          <cell r="G4025">
            <v>15111.92</v>
          </cell>
          <cell r="H4025">
            <v>22669.17</v>
          </cell>
          <cell r="I4025">
            <v>37781.089999999997</v>
          </cell>
          <cell r="J4025">
            <v>172</v>
          </cell>
          <cell r="K4025">
            <v>15111.92</v>
          </cell>
          <cell r="L4025">
            <v>22669.17</v>
          </cell>
          <cell r="M4025">
            <v>37781.089999999997</v>
          </cell>
        </row>
        <row r="4026">
          <cell r="A4026" t="str">
            <v>DL025</v>
          </cell>
          <cell r="B4026" t="str">
            <v>工作键</v>
          </cell>
          <cell r="C4026" t="str">
            <v>25T</v>
          </cell>
          <cell r="D4026" t="str">
            <v>只</v>
          </cell>
          <cell r="F4026">
            <v>203</v>
          </cell>
          <cell r="G4026">
            <v>35455.980000000003</v>
          </cell>
          <cell r="H4026">
            <v>53724.97</v>
          </cell>
          <cell r="I4026">
            <v>89180.95</v>
          </cell>
          <cell r="J4026">
            <v>203</v>
          </cell>
          <cell r="K4026">
            <v>35455.980000000003</v>
          </cell>
          <cell r="L4026">
            <v>53724.97</v>
          </cell>
          <cell r="M4026">
            <v>89180.95</v>
          </cell>
        </row>
        <row r="4027">
          <cell r="A4027" t="str">
            <v>DL026</v>
          </cell>
          <cell r="B4027" t="str">
            <v>中套</v>
          </cell>
          <cell r="C4027" t="str">
            <v>100T</v>
          </cell>
          <cell r="D4027" t="str">
            <v>只</v>
          </cell>
          <cell r="F4027">
            <v>22</v>
          </cell>
          <cell r="G4027">
            <v>31310.18</v>
          </cell>
          <cell r="H4027">
            <v>47029.56</v>
          </cell>
          <cell r="I4027">
            <v>78339.740000000005</v>
          </cell>
          <cell r="J4027">
            <v>22</v>
          </cell>
          <cell r="K4027">
            <v>31310.18</v>
          </cell>
          <cell r="L4027">
            <v>47029.56</v>
          </cell>
          <cell r="M4027">
            <v>78339.740000000005</v>
          </cell>
        </row>
        <row r="4028">
          <cell r="A4028" t="str">
            <v>DL027</v>
          </cell>
          <cell r="B4028" t="str">
            <v>中套</v>
          </cell>
          <cell r="C4028" t="str">
            <v>125T</v>
          </cell>
          <cell r="D4028" t="str">
            <v>只</v>
          </cell>
          <cell r="F4028">
            <v>5</v>
          </cell>
          <cell r="G4028">
            <v>8006.25</v>
          </cell>
          <cell r="H4028">
            <v>12025.8</v>
          </cell>
          <cell r="I4028">
            <v>20032.05</v>
          </cell>
          <cell r="J4028">
            <v>5</v>
          </cell>
          <cell r="K4028">
            <v>8006.25</v>
          </cell>
          <cell r="L4028">
            <v>12025.8</v>
          </cell>
          <cell r="M4028">
            <v>20032.05</v>
          </cell>
        </row>
        <row r="4029">
          <cell r="A4029" t="str">
            <v>GC001</v>
          </cell>
          <cell r="B4029" t="str">
            <v>拉光元钢</v>
          </cell>
          <cell r="C4029" t="str">
            <v>Q10</v>
          </cell>
          <cell r="D4029" t="str">
            <v>公斤</v>
          </cell>
          <cell r="E4029">
            <v>765</v>
          </cell>
          <cell r="F4029">
            <v>1999</v>
          </cell>
          <cell r="G4029">
            <v>5087.46</v>
          </cell>
          <cell r="H4029">
            <v>1148.74</v>
          </cell>
          <cell r="I4029">
            <v>6236.2</v>
          </cell>
          <cell r="J4029">
            <v>2764</v>
          </cell>
          <cell r="K4029">
            <v>7034.39</v>
          </cell>
          <cell r="L4029">
            <v>957.5</v>
          </cell>
          <cell r="M4029">
            <v>7991.89</v>
          </cell>
          <cell r="O4029">
            <v>-0.04</v>
          </cell>
          <cell r="P4029">
            <v>-0.01</v>
          </cell>
          <cell r="Q4029">
            <v>-0.05</v>
          </cell>
        </row>
        <row r="4030">
          <cell r="A4030" t="str">
            <v>GC004</v>
          </cell>
          <cell r="B4030" t="str">
            <v>45钢</v>
          </cell>
          <cell r="C4030" t="str">
            <v>Q20</v>
          </cell>
          <cell r="D4030" t="str">
            <v>公斤</v>
          </cell>
          <cell r="F4030">
            <v>6695</v>
          </cell>
          <cell r="G4030">
            <v>14487.98</v>
          </cell>
          <cell r="H4030">
            <v>6940.71</v>
          </cell>
          <cell r="I4030">
            <v>21428.69</v>
          </cell>
          <cell r="J4030">
            <v>3704</v>
          </cell>
          <cell r="K4030">
            <v>8015.45</v>
          </cell>
          <cell r="L4030">
            <v>2131.17</v>
          </cell>
          <cell r="M4030">
            <v>10146.620000000001</v>
          </cell>
          <cell r="N4030">
            <v>2991</v>
          </cell>
          <cell r="O4030">
            <v>6472.48</v>
          </cell>
          <cell r="P4030">
            <v>4809.6099999999997</v>
          </cell>
          <cell r="Q4030">
            <v>11282.09</v>
          </cell>
        </row>
        <row r="4031">
          <cell r="A4031" t="str">
            <v>GC005</v>
          </cell>
          <cell r="B4031" t="str">
            <v>45钢</v>
          </cell>
          <cell r="C4031" t="str">
            <v>Q25</v>
          </cell>
          <cell r="D4031" t="str">
            <v>公斤</v>
          </cell>
          <cell r="E4031">
            <v>3373</v>
          </cell>
          <cell r="F4031">
            <v>2735</v>
          </cell>
          <cell r="G4031">
            <v>5918.54</v>
          </cell>
          <cell r="H4031">
            <v>5021.46</v>
          </cell>
          <cell r="I4031">
            <v>10940</v>
          </cell>
          <cell r="J4031">
            <v>4716</v>
          </cell>
          <cell r="K4031">
            <v>10205.39</v>
          </cell>
          <cell r="L4031">
            <v>3266.82</v>
          </cell>
          <cell r="M4031">
            <v>13472.21</v>
          </cell>
          <cell r="N4031">
            <v>1392</v>
          </cell>
          <cell r="O4031">
            <v>3012.32</v>
          </cell>
          <cell r="P4031">
            <v>1956.46</v>
          </cell>
          <cell r="Q4031">
            <v>4968.78</v>
          </cell>
        </row>
        <row r="4032">
          <cell r="A4032" t="str">
            <v>GC007</v>
          </cell>
          <cell r="B4032" t="str">
            <v>45钢</v>
          </cell>
          <cell r="C4032" t="str">
            <v>Q30</v>
          </cell>
          <cell r="D4032" t="str">
            <v>公斤</v>
          </cell>
          <cell r="E4032">
            <v>1562</v>
          </cell>
          <cell r="F4032">
            <v>4615</v>
          </cell>
          <cell r="G4032">
            <v>9986.86</v>
          </cell>
          <cell r="H4032">
            <v>9143.7000000000007</v>
          </cell>
          <cell r="I4032">
            <v>19130.560000000001</v>
          </cell>
          <cell r="J4032">
            <v>3187</v>
          </cell>
          <cell r="K4032">
            <v>6896.6</v>
          </cell>
          <cell r="L4032">
            <v>4713.08</v>
          </cell>
          <cell r="M4032">
            <v>11609.68</v>
          </cell>
          <cell r="N4032">
            <v>2990</v>
          </cell>
          <cell r="O4032">
            <v>6470.48</v>
          </cell>
          <cell r="P4032">
            <v>5924.18</v>
          </cell>
          <cell r="Q4032">
            <v>12394.66</v>
          </cell>
        </row>
        <row r="4033">
          <cell r="A4033" t="str">
            <v>GC008</v>
          </cell>
          <cell r="B4033" t="str">
            <v>45钢</v>
          </cell>
          <cell r="C4033" t="str">
            <v>Q32</v>
          </cell>
          <cell r="D4033" t="str">
            <v>公斤</v>
          </cell>
          <cell r="E4033">
            <v>1472</v>
          </cell>
          <cell r="F4033">
            <v>4650</v>
          </cell>
          <cell r="G4033">
            <v>10062.6</v>
          </cell>
          <cell r="H4033">
            <v>5268.22</v>
          </cell>
          <cell r="I4033">
            <v>15330.82</v>
          </cell>
          <cell r="J4033">
            <v>4222</v>
          </cell>
          <cell r="K4033">
            <v>9136.3700000000008</v>
          </cell>
          <cell r="L4033">
            <v>4034.51</v>
          </cell>
          <cell r="M4033">
            <v>13170.88</v>
          </cell>
          <cell r="N4033">
            <v>1900</v>
          </cell>
          <cell r="O4033">
            <v>4111.7299999999996</v>
          </cell>
          <cell r="P4033">
            <v>1817.74</v>
          </cell>
          <cell r="Q4033">
            <v>5929.47</v>
          </cell>
        </row>
        <row r="4034">
          <cell r="A4034" t="str">
            <v>GC009</v>
          </cell>
          <cell r="B4034" t="str">
            <v>45钢</v>
          </cell>
          <cell r="C4034" t="str">
            <v>Q35</v>
          </cell>
          <cell r="D4034" t="str">
            <v>公斤</v>
          </cell>
          <cell r="E4034">
            <v>1027</v>
          </cell>
          <cell r="F4034">
            <v>4515</v>
          </cell>
          <cell r="G4034">
            <v>9770.4599999999991</v>
          </cell>
          <cell r="H4034">
            <v>3809.7</v>
          </cell>
          <cell r="I4034">
            <v>13580.16</v>
          </cell>
          <cell r="J4034">
            <v>4338</v>
          </cell>
          <cell r="K4034">
            <v>9387.44</v>
          </cell>
          <cell r="L4034">
            <v>2383.4</v>
          </cell>
          <cell r="M4034">
            <v>11770.84</v>
          </cell>
          <cell r="N4034">
            <v>1204</v>
          </cell>
          <cell r="O4034">
            <v>2605.4499999999998</v>
          </cell>
          <cell r="P4034">
            <v>1362.61</v>
          </cell>
          <cell r="Q4034">
            <v>3968.06</v>
          </cell>
        </row>
        <row r="4035">
          <cell r="A4035" t="str">
            <v>GC010</v>
          </cell>
          <cell r="B4035" t="str">
            <v>45钢</v>
          </cell>
          <cell r="C4035" t="str">
            <v>Q36</v>
          </cell>
          <cell r="D4035" t="str">
            <v>公斤</v>
          </cell>
          <cell r="E4035">
            <v>14</v>
          </cell>
          <cell r="J4035">
            <v>14</v>
          </cell>
          <cell r="K4035">
            <v>29.4</v>
          </cell>
          <cell r="L4035">
            <v>-0.45</v>
          </cell>
          <cell r="M4035">
            <v>28.95</v>
          </cell>
        </row>
        <row r="4036">
          <cell r="A4036" t="str">
            <v>GC011</v>
          </cell>
          <cell r="B4036" t="str">
            <v>45钢</v>
          </cell>
          <cell r="C4036" t="str">
            <v>Q40</v>
          </cell>
          <cell r="D4036" t="str">
            <v>公斤</v>
          </cell>
          <cell r="E4036">
            <v>4120</v>
          </cell>
          <cell r="F4036">
            <v>4555</v>
          </cell>
          <cell r="G4036">
            <v>9857.02</v>
          </cell>
          <cell r="I4036">
            <v>9857.02</v>
          </cell>
          <cell r="J4036">
            <v>5122</v>
          </cell>
          <cell r="K4036">
            <v>11083.98</v>
          </cell>
          <cell r="L4036">
            <v>3766.79</v>
          </cell>
          <cell r="M4036">
            <v>14850.77</v>
          </cell>
          <cell r="N4036">
            <v>3553</v>
          </cell>
          <cell r="O4036">
            <v>7688.7</v>
          </cell>
          <cell r="P4036">
            <v>95.17</v>
          </cell>
          <cell r="Q4036">
            <v>7783.87</v>
          </cell>
        </row>
        <row r="4037">
          <cell r="A4037" t="str">
            <v>GC013</v>
          </cell>
          <cell r="B4037" t="str">
            <v>45钢</v>
          </cell>
          <cell r="C4037" t="str">
            <v>Q45</v>
          </cell>
          <cell r="D4037" t="str">
            <v>公斤</v>
          </cell>
          <cell r="E4037">
            <v>3097</v>
          </cell>
          <cell r="F4037">
            <v>8580</v>
          </cell>
          <cell r="G4037">
            <v>18841.68</v>
          </cell>
          <cell r="H4037">
            <v>15888.28</v>
          </cell>
          <cell r="I4037">
            <v>34729.96</v>
          </cell>
          <cell r="J4037">
            <v>8523</v>
          </cell>
          <cell r="K4037">
            <v>18716.5</v>
          </cell>
          <cell r="L4037">
            <v>12694.25</v>
          </cell>
          <cell r="M4037">
            <v>31410.75</v>
          </cell>
          <cell r="N4037">
            <v>3154</v>
          </cell>
          <cell r="O4037">
            <v>6926.18</v>
          </cell>
          <cell r="P4037">
            <v>5539.19</v>
          </cell>
          <cell r="Q4037">
            <v>12465.37</v>
          </cell>
        </row>
        <row r="4038">
          <cell r="A4038" t="str">
            <v>GC014</v>
          </cell>
          <cell r="B4038" t="str">
            <v>45钢</v>
          </cell>
          <cell r="C4038" t="str">
            <v>Q50</v>
          </cell>
          <cell r="D4038" t="str">
            <v>公斤</v>
          </cell>
          <cell r="E4038">
            <v>2941</v>
          </cell>
          <cell r="F4038">
            <v>2865</v>
          </cell>
          <cell r="G4038">
            <v>6285.81</v>
          </cell>
          <cell r="H4038">
            <v>5590.47</v>
          </cell>
          <cell r="I4038">
            <v>11876.28</v>
          </cell>
          <cell r="J4038">
            <v>3166</v>
          </cell>
          <cell r="K4038">
            <v>6946.19</v>
          </cell>
          <cell r="L4038">
            <v>4324.67</v>
          </cell>
          <cell r="M4038">
            <v>11270.86</v>
          </cell>
          <cell r="N4038">
            <v>2640</v>
          </cell>
          <cell r="O4038">
            <v>5792.19</v>
          </cell>
          <cell r="P4038">
            <v>3788.61</v>
          </cell>
          <cell r="Q4038">
            <v>9580.7999999999993</v>
          </cell>
        </row>
        <row r="4039">
          <cell r="A4039" t="str">
            <v>GC015</v>
          </cell>
          <cell r="B4039" t="str">
            <v>45钢</v>
          </cell>
          <cell r="C4039" t="str">
            <v>Q55</v>
          </cell>
          <cell r="D4039" t="str">
            <v>公斤</v>
          </cell>
          <cell r="E4039">
            <v>1531</v>
          </cell>
          <cell r="F4039">
            <v>21255</v>
          </cell>
          <cell r="G4039">
            <v>46761</v>
          </cell>
          <cell r="H4039">
            <v>37836.78</v>
          </cell>
          <cell r="I4039">
            <v>84597.78</v>
          </cell>
          <cell r="J4039">
            <v>17437</v>
          </cell>
          <cell r="K4039">
            <v>38361.4</v>
          </cell>
          <cell r="L4039">
            <v>29830.81</v>
          </cell>
          <cell r="M4039">
            <v>68192.210000000006</v>
          </cell>
          <cell r="N4039">
            <v>5349</v>
          </cell>
          <cell r="O4039">
            <v>11767.8</v>
          </cell>
          <cell r="P4039">
            <v>9411.6299999999992</v>
          </cell>
          <cell r="Q4039">
            <v>21179.43</v>
          </cell>
        </row>
        <row r="4040">
          <cell r="A4040" t="str">
            <v>GC016</v>
          </cell>
          <cell r="B4040" t="str">
            <v>45钢</v>
          </cell>
          <cell r="C4040" t="str">
            <v>Q60</v>
          </cell>
          <cell r="D4040" t="str">
            <v>公斤</v>
          </cell>
          <cell r="E4040">
            <v>3324</v>
          </cell>
          <cell r="F4040">
            <v>2950</v>
          </cell>
          <cell r="G4040">
            <v>6490</v>
          </cell>
          <cell r="H4040">
            <v>4957.01</v>
          </cell>
          <cell r="I4040">
            <v>11447.01</v>
          </cell>
          <cell r="J4040">
            <v>2400</v>
          </cell>
          <cell r="K4040">
            <v>5280</v>
          </cell>
          <cell r="L4040">
            <v>1209.56</v>
          </cell>
          <cell r="M4040">
            <v>6489.56</v>
          </cell>
          <cell r="N4040">
            <v>3874</v>
          </cell>
          <cell r="O4040">
            <v>8522.7999999999993</v>
          </cell>
          <cell r="P4040">
            <v>4931.3</v>
          </cell>
          <cell r="Q4040">
            <v>13454.1</v>
          </cell>
        </row>
        <row r="4041">
          <cell r="A4041" t="str">
            <v>GC017</v>
          </cell>
          <cell r="B4041" t="str">
            <v>45钢</v>
          </cell>
          <cell r="C4041" t="str">
            <v>Q65</v>
          </cell>
          <cell r="D4041" t="str">
            <v>公斤</v>
          </cell>
          <cell r="E4041">
            <v>3813</v>
          </cell>
          <cell r="F4041">
            <v>5795</v>
          </cell>
          <cell r="G4041">
            <v>12749</v>
          </cell>
          <cell r="H4041">
            <v>10894.59</v>
          </cell>
          <cell r="I4041">
            <v>23643.59</v>
          </cell>
          <cell r="J4041">
            <v>7536</v>
          </cell>
          <cell r="K4041">
            <v>16579.2</v>
          </cell>
          <cell r="L4041">
            <v>8869.23</v>
          </cell>
          <cell r="M4041">
            <v>25448.43</v>
          </cell>
          <cell r="N4041">
            <v>2072</v>
          </cell>
          <cell r="O4041">
            <v>4558.3999999999996</v>
          </cell>
          <cell r="P4041">
            <v>3520.52</v>
          </cell>
          <cell r="Q4041">
            <v>8078.92</v>
          </cell>
        </row>
        <row r="4042">
          <cell r="A4042" t="str">
            <v>GC019</v>
          </cell>
          <cell r="B4042" t="str">
            <v>45钢</v>
          </cell>
          <cell r="C4042" t="str">
            <v>Q75</v>
          </cell>
          <cell r="D4042" t="str">
            <v>公斤</v>
          </cell>
          <cell r="E4042">
            <v>5331</v>
          </cell>
          <cell r="F4042">
            <v>29195</v>
          </cell>
          <cell r="G4042">
            <v>65688.75</v>
          </cell>
          <cell r="H4042">
            <v>42088.82</v>
          </cell>
          <cell r="I4042">
            <v>107777.57</v>
          </cell>
          <cell r="J4042">
            <v>25617</v>
          </cell>
          <cell r="K4042">
            <v>57638.25</v>
          </cell>
          <cell r="L4042">
            <v>33485.71</v>
          </cell>
          <cell r="M4042">
            <v>91123.96</v>
          </cell>
          <cell r="N4042">
            <v>8909</v>
          </cell>
          <cell r="O4042">
            <v>20045.25</v>
          </cell>
          <cell r="P4042">
            <v>10568.64</v>
          </cell>
          <cell r="Q4042">
            <v>30613.89</v>
          </cell>
        </row>
        <row r="4043">
          <cell r="A4043" t="str">
            <v>GC020</v>
          </cell>
          <cell r="B4043" t="str">
            <v>45钢</v>
          </cell>
          <cell r="C4043" t="str">
            <v>Q80</v>
          </cell>
          <cell r="D4043" t="str">
            <v>公斤</v>
          </cell>
          <cell r="F4043">
            <v>6620</v>
          </cell>
          <cell r="G4043">
            <v>14895</v>
          </cell>
          <cell r="H4043">
            <v>11302.09</v>
          </cell>
          <cell r="I4043">
            <v>26197.09</v>
          </cell>
          <cell r="J4043">
            <v>1699</v>
          </cell>
          <cell r="K4043">
            <v>3822.75</v>
          </cell>
          <cell r="L4043">
            <v>3567.77</v>
          </cell>
          <cell r="M4043">
            <v>7390.52</v>
          </cell>
          <cell r="N4043">
            <v>4921</v>
          </cell>
          <cell r="O4043">
            <v>11072.25</v>
          </cell>
          <cell r="P4043">
            <v>7734.32</v>
          </cell>
          <cell r="Q4043">
            <v>18806.57</v>
          </cell>
        </row>
        <row r="4044">
          <cell r="A4044" t="str">
            <v>GC021</v>
          </cell>
          <cell r="B4044" t="str">
            <v>45钢</v>
          </cell>
          <cell r="C4044" t="str">
            <v>Q85</v>
          </cell>
          <cell r="D4044" t="str">
            <v>公斤</v>
          </cell>
          <cell r="E4044">
            <v>4411</v>
          </cell>
          <cell r="F4044">
            <v>33530</v>
          </cell>
          <cell r="G4044">
            <v>76783.7</v>
          </cell>
          <cell r="H4044">
            <v>44852.07</v>
          </cell>
          <cell r="I4044">
            <v>121635.77</v>
          </cell>
          <cell r="J4044">
            <v>30015</v>
          </cell>
          <cell r="K4044">
            <v>68734.350000000006</v>
          </cell>
          <cell r="L4044">
            <v>37058.57</v>
          </cell>
          <cell r="M4044">
            <v>105792.92</v>
          </cell>
          <cell r="N4044">
            <v>7926</v>
          </cell>
          <cell r="O4044">
            <v>18150.54</v>
          </cell>
          <cell r="P4044">
            <v>9483.36</v>
          </cell>
          <cell r="Q4044">
            <v>27633.9</v>
          </cell>
        </row>
        <row r="4045">
          <cell r="A4045" t="str">
            <v>GC023</v>
          </cell>
          <cell r="B4045" t="str">
            <v>45钢</v>
          </cell>
          <cell r="C4045" t="str">
            <v>Q100</v>
          </cell>
          <cell r="D4045" t="str">
            <v>公斤</v>
          </cell>
          <cell r="E4045">
            <v>9923</v>
          </cell>
          <cell r="F4045">
            <v>76591</v>
          </cell>
          <cell r="G4045">
            <v>176925.21</v>
          </cell>
          <cell r="H4045">
            <v>89988.479999999996</v>
          </cell>
          <cell r="I4045">
            <v>266913.69</v>
          </cell>
          <cell r="J4045">
            <v>60791</v>
          </cell>
          <cell r="K4045">
            <v>140427.21</v>
          </cell>
          <cell r="L4045">
            <v>67224.69</v>
          </cell>
          <cell r="M4045">
            <v>207651.9</v>
          </cell>
          <cell r="N4045">
            <v>25723</v>
          </cell>
          <cell r="O4045">
            <v>65420.13</v>
          </cell>
          <cell r="P4045">
            <v>30510.6</v>
          </cell>
          <cell r="Q4045">
            <v>95930.73</v>
          </cell>
        </row>
        <row r="4046">
          <cell r="A4046" t="str">
            <v>GC024</v>
          </cell>
          <cell r="B4046" t="str">
            <v>45钢</v>
          </cell>
          <cell r="C4046" t="str">
            <v>Q110</v>
          </cell>
          <cell r="D4046" t="str">
            <v>公斤</v>
          </cell>
          <cell r="E4046">
            <v>4622</v>
          </cell>
          <cell r="F4046">
            <v>21939</v>
          </cell>
          <cell r="G4046">
            <v>50679.09</v>
          </cell>
          <cell r="H4046">
            <v>11667.65</v>
          </cell>
          <cell r="I4046">
            <v>62346.74</v>
          </cell>
          <cell r="J4046">
            <v>8770</v>
          </cell>
          <cell r="K4046">
            <v>20258.7</v>
          </cell>
          <cell r="L4046">
            <v>4301.03</v>
          </cell>
          <cell r="M4046">
            <v>24559.73</v>
          </cell>
          <cell r="N4046">
            <v>17791</v>
          </cell>
          <cell r="O4046">
            <v>41097.21</v>
          </cell>
          <cell r="P4046">
            <v>10264.68</v>
          </cell>
          <cell r="Q4046">
            <v>51361.89</v>
          </cell>
        </row>
        <row r="4047">
          <cell r="A4047" t="str">
            <v>GC025</v>
          </cell>
          <cell r="B4047" t="str">
            <v>45钢</v>
          </cell>
          <cell r="C4047" t="str">
            <v>Q120</v>
          </cell>
          <cell r="D4047" t="str">
            <v>公斤</v>
          </cell>
          <cell r="E4047">
            <v>7083</v>
          </cell>
          <cell r="F4047">
            <v>38950</v>
          </cell>
          <cell r="G4047">
            <v>89974.5</v>
          </cell>
          <cell r="H4047">
            <v>20337.79</v>
          </cell>
          <cell r="I4047">
            <v>110312.29</v>
          </cell>
          <cell r="J4047">
            <v>32755</v>
          </cell>
          <cell r="K4047">
            <v>75664.05</v>
          </cell>
          <cell r="L4047">
            <v>27238.82</v>
          </cell>
          <cell r="M4047">
            <v>102902.87</v>
          </cell>
          <cell r="N4047">
            <v>13278</v>
          </cell>
          <cell r="O4047">
            <v>30672.18</v>
          </cell>
          <cell r="P4047">
            <v>-1535.33</v>
          </cell>
          <cell r="Q4047">
            <v>29136.85</v>
          </cell>
        </row>
        <row r="4048">
          <cell r="A4048" t="str">
            <v>GC026</v>
          </cell>
          <cell r="B4048" t="str">
            <v>45钢</v>
          </cell>
          <cell r="C4048" t="str">
            <v>Q130</v>
          </cell>
          <cell r="D4048" t="str">
            <v>公斤</v>
          </cell>
          <cell r="E4048">
            <v>18373</v>
          </cell>
          <cell r="F4048">
            <v>145659</v>
          </cell>
          <cell r="G4048">
            <v>336472.29</v>
          </cell>
          <cell r="H4048">
            <v>206122.1</v>
          </cell>
          <cell r="I4048">
            <v>542594.39</v>
          </cell>
          <cell r="J4048">
            <v>119259</v>
          </cell>
          <cell r="K4048">
            <v>275488.28999999998</v>
          </cell>
          <cell r="L4048">
            <v>154609.94</v>
          </cell>
          <cell r="M4048">
            <v>430098.23</v>
          </cell>
          <cell r="N4048">
            <v>44773</v>
          </cell>
          <cell r="O4048">
            <v>109425.63</v>
          </cell>
          <cell r="P4048">
            <v>61322.62</v>
          </cell>
          <cell r="Q4048">
            <v>170748.25</v>
          </cell>
        </row>
        <row r="4049">
          <cell r="A4049" t="str">
            <v>GC028</v>
          </cell>
          <cell r="B4049" t="str">
            <v>45钢</v>
          </cell>
          <cell r="C4049" t="str">
            <v>Q150</v>
          </cell>
          <cell r="D4049" t="str">
            <v>公斤</v>
          </cell>
          <cell r="F4049">
            <v>21390</v>
          </cell>
          <cell r="G4049">
            <v>52619.4</v>
          </cell>
          <cell r="H4049">
            <v>32756.55</v>
          </cell>
          <cell r="I4049">
            <v>85375.95</v>
          </cell>
          <cell r="J4049">
            <v>12344</v>
          </cell>
          <cell r="K4049">
            <v>30366.240000000002</v>
          </cell>
          <cell r="L4049">
            <v>18545.32</v>
          </cell>
          <cell r="M4049">
            <v>48911.56</v>
          </cell>
          <cell r="N4049">
            <v>9046</v>
          </cell>
          <cell r="O4049">
            <v>22253.16</v>
          </cell>
          <cell r="P4049">
            <v>14211.23</v>
          </cell>
          <cell r="Q4049">
            <v>36464.39</v>
          </cell>
        </row>
        <row r="4050">
          <cell r="A4050" t="str">
            <v>GC029</v>
          </cell>
          <cell r="B4050" t="str">
            <v>45钢</v>
          </cell>
          <cell r="C4050" t="str">
            <v>Q160</v>
          </cell>
          <cell r="D4050" t="str">
            <v>公斤</v>
          </cell>
          <cell r="E4050">
            <v>8012</v>
          </cell>
          <cell r="F4050">
            <v>12385</v>
          </cell>
          <cell r="G4050">
            <v>31705.599999999999</v>
          </cell>
          <cell r="H4050">
            <v>17066.45</v>
          </cell>
          <cell r="I4050">
            <v>48772.05</v>
          </cell>
          <cell r="J4050">
            <v>11000</v>
          </cell>
          <cell r="K4050">
            <v>28160</v>
          </cell>
          <cell r="L4050">
            <v>7499</v>
          </cell>
          <cell r="M4050">
            <v>35659</v>
          </cell>
          <cell r="N4050">
            <v>9397</v>
          </cell>
          <cell r="O4050">
            <v>24056.32</v>
          </cell>
          <cell r="P4050">
            <v>9541.17</v>
          </cell>
          <cell r="Q4050">
            <v>33597.49</v>
          </cell>
        </row>
        <row r="4051">
          <cell r="A4051" t="str">
            <v>GC030</v>
          </cell>
          <cell r="B4051" t="str">
            <v>45钢</v>
          </cell>
          <cell r="C4051" t="str">
            <v>Q170</v>
          </cell>
          <cell r="D4051" t="str">
            <v>公斤</v>
          </cell>
          <cell r="E4051">
            <v>9672</v>
          </cell>
          <cell r="F4051">
            <v>12955</v>
          </cell>
          <cell r="G4051">
            <v>33164.800000000003</v>
          </cell>
          <cell r="H4051">
            <v>17230.07</v>
          </cell>
          <cell r="I4051">
            <v>50394.87</v>
          </cell>
          <cell r="J4051">
            <v>14922</v>
          </cell>
          <cell r="K4051">
            <v>38200.32</v>
          </cell>
          <cell r="L4051">
            <v>10591.77</v>
          </cell>
          <cell r="M4051">
            <v>48792.09</v>
          </cell>
          <cell r="N4051">
            <v>7705</v>
          </cell>
          <cell r="O4051">
            <v>19724.8</v>
          </cell>
          <cell r="P4051">
            <v>9399.32</v>
          </cell>
          <cell r="Q4051">
            <v>29124.12</v>
          </cell>
        </row>
        <row r="4052">
          <cell r="A4052" t="str">
            <v>GC031</v>
          </cell>
          <cell r="B4052" t="str">
            <v>45钢</v>
          </cell>
          <cell r="C4052" t="str">
            <v>Q180</v>
          </cell>
          <cell r="D4052" t="str">
            <v>公斤</v>
          </cell>
          <cell r="E4052">
            <v>12840</v>
          </cell>
          <cell r="F4052">
            <v>9560</v>
          </cell>
          <cell r="G4052">
            <v>24473.599999999999</v>
          </cell>
          <cell r="H4052">
            <v>13319.99</v>
          </cell>
          <cell r="I4052">
            <v>37793.589999999997</v>
          </cell>
          <cell r="J4052">
            <v>19325</v>
          </cell>
          <cell r="K4052">
            <v>49472</v>
          </cell>
          <cell r="L4052">
            <v>9710.52</v>
          </cell>
          <cell r="M4052">
            <v>59182.52</v>
          </cell>
          <cell r="N4052">
            <v>3075</v>
          </cell>
          <cell r="O4052">
            <v>7872</v>
          </cell>
          <cell r="P4052">
            <v>3694.11</v>
          </cell>
          <cell r="Q4052">
            <v>11566.11</v>
          </cell>
        </row>
        <row r="4053">
          <cell r="A4053" t="str">
            <v>GC032</v>
          </cell>
          <cell r="B4053" t="str">
            <v>45钢</v>
          </cell>
          <cell r="C4053" t="str">
            <v>Q200</v>
          </cell>
          <cell r="D4053" t="str">
            <v>公斤</v>
          </cell>
          <cell r="E4053">
            <v>12755</v>
          </cell>
          <cell r="F4053">
            <v>16490</v>
          </cell>
          <cell r="G4053">
            <v>43203.8</v>
          </cell>
          <cell r="H4053">
            <v>22858.25</v>
          </cell>
          <cell r="I4053">
            <v>66062.05</v>
          </cell>
          <cell r="J4053">
            <v>29194</v>
          </cell>
          <cell r="K4053">
            <v>76488.28</v>
          </cell>
          <cell r="L4053">
            <v>25553.439999999999</v>
          </cell>
          <cell r="M4053">
            <v>102041.72</v>
          </cell>
          <cell r="N4053">
            <v>51</v>
          </cell>
          <cell r="O4053">
            <v>133.62</v>
          </cell>
          <cell r="P4053">
            <v>61.59</v>
          </cell>
          <cell r="Q4053">
            <v>195.21</v>
          </cell>
        </row>
        <row r="4054">
          <cell r="A4054" t="str">
            <v>GC033</v>
          </cell>
          <cell r="B4054" t="str">
            <v>45钢</v>
          </cell>
          <cell r="C4054" t="str">
            <v>Q210</v>
          </cell>
          <cell r="D4054" t="str">
            <v>公斤</v>
          </cell>
          <cell r="E4054">
            <v>725</v>
          </cell>
          <cell r="F4054">
            <v>3250</v>
          </cell>
          <cell r="G4054">
            <v>8547.5</v>
          </cell>
          <cell r="H4054">
            <v>3119.17</v>
          </cell>
          <cell r="I4054">
            <v>11666.67</v>
          </cell>
          <cell r="J4054">
            <v>924</v>
          </cell>
          <cell r="K4054">
            <v>2430.12</v>
          </cell>
          <cell r="L4054">
            <v>643.16</v>
          </cell>
          <cell r="M4054">
            <v>3073.28</v>
          </cell>
          <cell r="N4054">
            <v>3051</v>
          </cell>
          <cell r="O4054">
            <v>8024.13</v>
          </cell>
          <cell r="P4054">
            <v>2123.7399999999998</v>
          </cell>
          <cell r="Q4054">
            <v>10147.870000000001</v>
          </cell>
        </row>
        <row r="4055">
          <cell r="A4055" t="str">
            <v>GC035</v>
          </cell>
          <cell r="B4055" t="str">
            <v>45钢</v>
          </cell>
          <cell r="C4055" t="str">
            <v>Q230</v>
          </cell>
          <cell r="D4055" t="str">
            <v>公斤</v>
          </cell>
          <cell r="E4055">
            <v>5636</v>
          </cell>
          <cell r="F4055">
            <v>15775</v>
          </cell>
          <cell r="G4055">
            <v>41488.25</v>
          </cell>
          <cell r="H4055">
            <v>21188.42</v>
          </cell>
          <cell r="I4055">
            <v>62676.67</v>
          </cell>
          <cell r="J4055">
            <v>6454</v>
          </cell>
          <cell r="K4055">
            <v>16974.02</v>
          </cell>
          <cell r="L4055">
            <v>6228.36</v>
          </cell>
          <cell r="M4055">
            <v>23202.38</v>
          </cell>
          <cell r="N4055">
            <v>14957</v>
          </cell>
          <cell r="O4055">
            <v>39336.910000000003</v>
          </cell>
          <cell r="P4055">
            <v>17416.79</v>
          </cell>
          <cell r="Q4055">
            <v>56753.7</v>
          </cell>
        </row>
        <row r="4056">
          <cell r="A4056" t="str">
            <v>GC037</v>
          </cell>
          <cell r="B4056" t="str">
            <v>45钢</v>
          </cell>
          <cell r="C4056" t="str">
            <v>Q250</v>
          </cell>
          <cell r="D4056" t="str">
            <v>公斤</v>
          </cell>
          <cell r="E4056">
            <v>8039</v>
          </cell>
          <cell r="F4056">
            <v>22950</v>
          </cell>
          <cell r="G4056">
            <v>60588</v>
          </cell>
          <cell r="H4056">
            <v>30128.66</v>
          </cell>
          <cell r="I4056">
            <v>90716.66</v>
          </cell>
          <cell r="J4056">
            <v>18309</v>
          </cell>
          <cell r="K4056">
            <v>48335.76</v>
          </cell>
          <cell r="L4056">
            <v>21332.080000000002</v>
          </cell>
          <cell r="M4056">
            <v>69667.839999999997</v>
          </cell>
          <cell r="N4056">
            <v>12680</v>
          </cell>
          <cell r="O4056">
            <v>33475.199999999997</v>
          </cell>
          <cell r="P4056">
            <v>15050.16</v>
          </cell>
          <cell r="Q4056">
            <v>48525.36</v>
          </cell>
        </row>
        <row r="4057">
          <cell r="A4057" t="str">
            <v>GC038</v>
          </cell>
          <cell r="B4057" t="str">
            <v>40CR钢</v>
          </cell>
          <cell r="C4057" t="str">
            <v>Q20</v>
          </cell>
          <cell r="D4057" t="str">
            <v>公斤</v>
          </cell>
          <cell r="F4057">
            <v>2410</v>
          </cell>
          <cell r="G4057">
            <v>6058.74</v>
          </cell>
          <cell r="H4057">
            <v>3787.24</v>
          </cell>
          <cell r="I4057">
            <v>9845.98</v>
          </cell>
          <cell r="J4057">
            <v>1122</v>
          </cell>
          <cell r="K4057">
            <v>2820.67</v>
          </cell>
          <cell r="L4057">
            <v>1763.12</v>
          </cell>
          <cell r="M4057">
            <v>4583.79</v>
          </cell>
          <cell r="N4057">
            <v>1288</v>
          </cell>
          <cell r="O4057">
            <v>3238.12</v>
          </cell>
          <cell r="P4057">
            <v>2024.07</v>
          </cell>
          <cell r="Q4057">
            <v>5262.19</v>
          </cell>
        </row>
        <row r="4058">
          <cell r="A4058" t="str">
            <v>GC040</v>
          </cell>
          <cell r="B4058" t="str">
            <v>40CR钢</v>
          </cell>
          <cell r="C4058" t="str">
            <v>Q40</v>
          </cell>
          <cell r="D4058" t="str">
            <v>公斤</v>
          </cell>
          <cell r="E4058">
            <v>1</v>
          </cell>
          <cell r="F4058">
            <v>4370</v>
          </cell>
          <cell r="G4058">
            <v>11204.68</v>
          </cell>
          <cell r="H4058">
            <v>6648.82</v>
          </cell>
          <cell r="I4058">
            <v>17853.5</v>
          </cell>
          <cell r="J4058">
            <v>285</v>
          </cell>
          <cell r="K4058">
            <v>730.74</v>
          </cell>
          <cell r="L4058">
            <v>433.51</v>
          </cell>
          <cell r="M4058">
            <v>1164.25</v>
          </cell>
          <cell r="N4058">
            <v>4086</v>
          </cell>
          <cell r="O4058">
            <v>10476.49</v>
          </cell>
          <cell r="P4058">
            <v>6215.24</v>
          </cell>
          <cell r="Q4058">
            <v>16691.73</v>
          </cell>
        </row>
        <row r="4059">
          <cell r="A4059" t="str">
            <v>GC043</v>
          </cell>
          <cell r="B4059" t="str">
            <v>T10钢</v>
          </cell>
          <cell r="C4059" t="str">
            <v>Q55</v>
          </cell>
          <cell r="D4059" t="str">
            <v>公斤</v>
          </cell>
          <cell r="E4059">
            <v>7292</v>
          </cell>
          <cell r="F4059">
            <v>9690</v>
          </cell>
          <cell r="G4059">
            <v>33236.699999999997</v>
          </cell>
          <cell r="H4059">
            <v>8361.59</v>
          </cell>
          <cell r="I4059">
            <v>41598.29</v>
          </cell>
          <cell r="J4059">
            <v>10697</v>
          </cell>
          <cell r="K4059">
            <v>36690.71</v>
          </cell>
          <cell r="L4059">
            <v>5957.4</v>
          </cell>
          <cell r="M4059">
            <v>42648.11</v>
          </cell>
          <cell r="N4059">
            <v>6285</v>
          </cell>
          <cell r="O4059">
            <v>21557.55</v>
          </cell>
          <cell r="P4059">
            <v>4696.21</v>
          </cell>
          <cell r="Q4059">
            <v>26253.759999999998</v>
          </cell>
        </row>
        <row r="4060">
          <cell r="A4060" t="str">
            <v>GC045</v>
          </cell>
          <cell r="B4060" t="str">
            <v>T10钢</v>
          </cell>
          <cell r="C4060" t="str">
            <v>Q90</v>
          </cell>
          <cell r="D4060" t="str">
            <v>公斤</v>
          </cell>
          <cell r="E4060">
            <v>70</v>
          </cell>
          <cell r="J4060">
            <v>70</v>
          </cell>
          <cell r="K4060">
            <v>280</v>
          </cell>
          <cell r="L4060">
            <v>-3.69</v>
          </cell>
          <cell r="M4060">
            <v>276.31</v>
          </cell>
        </row>
        <row r="4061">
          <cell r="A4061" t="str">
            <v>GC046</v>
          </cell>
          <cell r="B4061" t="str">
            <v>T10钢</v>
          </cell>
          <cell r="C4061" t="str">
            <v>Q120</v>
          </cell>
          <cell r="D4061" t="str">
            <v>公斤</v>
          </cell>
          <cell r="E4061">
            <v>141</v>
          </cell>
          <cell r="J4061">
            <v>141</v>
          </cell>
          <cell r="K4061">
            <v>564</v>
          </cell>
          <cell r="L4061">
            <v>-7.44</v>
          </cell>
          <cell r="M4061">
            <v>556.55999999999995</v>
          </cell>
        </row>
        <row r="4062">
          <cell r="A4062" t="str">
            <v>GC047</v>
          </cell>
          <cell r="B4062" t="str">
            <v>镀锌管</v>
          </cell>
          <cell r="D4062" t="str">
            <v>公斤</v>
          </cell>
          <cell r="E4062">
            <v>1107</v>
          </cell>
          <cell r="F4062">
            <v>2910</v>
          </cell>
          <cell r="G4062">
            <v>11640</v>
          </cell>
          <cell r="H4062">
            <v>4582.5</v>
          </cell>
          <cell r="I4062">
            <v>16222.5</v>
          </cell>
          <cell r="J4062">
            <v>3102</v>
          </cell>
          <cell r="K4062">
            <v>12408</v>
          </cell>
          <cell r="L4062">
            <v>4610.33</v>
          </cell>
          <cell r="M4062">
            <v>17018.330000000002</v>
          </cell>
          <cell r="N4062">
            <v>915</v>
          </cell>
          <cell r="O4062">
            <v>3660</v>
          </cell>
          <cell r="P4062">
            <v>1277.95</v>
          </cell>
          <cell r="Q4062">
            <v>4937.95</v>
          </cell>
        </row>
        <row r="4063">
          <cell r="A4063" t="str">
            <v>GC050</v>
          </cell>
          <cell r="B4063" t="str">
            <v>热卜板</v>
          </cell>
          <cell r="C4063" t="str">
            <v>1.2mm</v>
          </cell>
          <cell r="D4063" t="str">
            <v>公斤</v>
          </cell>
          <cell r="F4063">
            <v>41826</v>
          </cell>
          <cell r="G4063">
            <v>110838.9</v>
          </cell>
          <cell r="H4063">
            <v>72512.86</v>
          </cell>
          <cell r="I4063">
            <v>183351.76</v>
          </cell>
          <cell r="J4063">
            <v>41826</v>
          </cell>
          <cell r="K4063">
            <v>110838.9</v>
          </cell>
          <cell r="L4063">
            <v>72512.86</v>
          </cell>
          <cell r="M4063">
            <v>183351.76</v>
          </cell>
        </row>
        <row r="4064">
          <cell r="A4064" t="str">
            <v>GC051</v>
          </cell>
          <cell r="B4064" t="str">
            <v>热卜板</v>
          </cell>
          <cell r="C4064" t="str">
            <v>1mm</v>
          </cell>
          <cell r="D4064" t="str">
            <v>公斤</v>
          </cell>
          <cell r="F4064">
            <v>3454</v>
          </cell>
          <cell r="G4064">
            <v>9671.2000000000007</v>
          </cell>
          <cell r="H4064">
            <v>6270.34</v>
          </cell>
          <cell r="I4064">
            <v>15941.54</v>
          </cell>
          <cell r="J4064">
            <v>3454</v>
          </cell>
          <cell r="K4064">
            <v>9671.2000000000007</v>
          </cell>
          <cell r="L4064">
            <v>6270.34</v>
          </cell>
          <cell r="M4064">
            <v>15941.54</v>
          </cell>
        </row>
        <row r="4065">
          <cell r="A4065" t="str">
            <v>GC052</v>
          </cell>
          <cell r="B4065" t="str">
            <v>热卜板</v>
          </cell>
          <cell r="C4065" t="str">
            <v>1.5mm</v>
          </cell>
          <cell r="D4065" t="str">
            <v>公斤</v>
          </cell>
          <cell r="F4065">
            <v>59250</v>
          </cell>
          <cell r="G4065">
            <v>151917</v>
          </cell>
          <cell r="H4065">
            <v>107291.72</v>
          </cell>
          <cell r="I4065">
            <v>259208.72</v>
          </cell>
          <cell r="J4065">
            <v>59250</v>
          </cell>
          <cell r="K4065">
            <v>151917</v>
          </cell>
          <cell r="L4065">
            <v>107291.72</v>
          </cell>
          <cell r="M4065">
            <v>259208.72</v>
          </cell>
        </row>
        <row r="4066">
          <cell r="A4066" t="str">
            <v>GC053</v>
          </cell>
          <cell r="B4066" t="str">
            <v>热卜板</v>
          </cell>
          <cell r="C4066" t="str">
            <v>2mm</v>
          </cell>
          <cell r="D4066" t="str">
            <v>公斤</v>
          </cell>
          <cell r="F4066">
            <v>11473</v>
          </cell>
          <cell r="G4066">
            <v>28453.040000000001</v>
          </cell>
          <cell r="H4066">
            <v>18981.72</v>
          </cell>
          <cell r="I4066">
            <v>47434.76</v>
          </cell>
          <cell r="J4066">
            <v>11473</v>
          </cell>
          <cell r="K4066">
            <v>28453.040000000001</v>
          </cell>
          <cell r="L4066">
            <v>18981.72</v>
          </cell>
          <cell r="M4066">
            <v>47434.76</v>
          </cell>
        </row>
        <row r="4067">
          <cell r="A4067" t="str">
            <v>GC054</v>
          </cell>
          <cell r="B4067" t="str">
            <v>方管</v>
          </cell>
          <cell r="D4067" t="str">
            <v>根</v>
          </cell>
          <cell r="E4067">
            <v>1</v>
          </cell>
          <cell r="J4067">
            <v>1</v>
          </cell>
          <cell r="K4067">
            <v>6</v>
          </cell>
          <cell r="L4067">
            <v>-0.08</v>
          </cell>
          <cell r="M4067">
            <v>5.92</v>
          </cell>
        </row>
        <row r="4068">
          <cell r="A4068" t="str">
            <v>GC055</v>
          </cell>
          <cell r="B4068" t="str">
            <v>中板</v>
          </cell>
          <cell r="D4068" t="str">
            <v>公斤</v>
          </cell>
          <cell r="O4068">
            <v>2263.9699999999998</v>
          </cell>
          <cell r="P4068">
            <v>-2263.9699999999998</v>
          </cell>
        </row>
        <row r="4069">
          <cell r="A4069" t="str">
            <v>GC056</v>
          </cell>
          <cell r="B4069" t="str">
            <v>角铁</v>
          </cell>
          <cell r="D4069" t="str">
            <v>公斤</v>
          </cell>
          <cell r="F4069">
            <v>7439</v>
          </cell>
          <cell r="G4069">
            <v>14878</v>
          </cell>
          <cell r="H4069">
            <v>6546.72</v>
          </cell>
          <cell r="I4069">
            <v>21424.720000000001</v>
          </cell>
          <cell r="J4069">
            <v>7276</v>
          </cell>
          <cell r="K4069">
            <v>14552</v>
          </cell>
          <cell r="L4069">
            <v>6540.98</v>
          </cell>
          <cell r="M4069">
            <v>21092.98</v>
          </cell>
          <cell r="N4069">
            <v>163</v>
          </cell>
          <cell r="O4069">
            <v>326</v>
          </cell>
          <cell r="P4069">
            <v>5.74</v>
          </cell>
          <cell r="Q4069">
            <v>331.74</v>
          </cell>
        </row>
        <row r="4070">
          <cell r="A4070" t="str">
            <v>GC057</v>
          </cell>
          <cell r="B4070" t="str">
            <v>槽钢</v>
          </cell>
          <cell r="D4070" t="str">
            <v>公斤</v>
          </cell>
          <cell r="F4070">
            <v>6132</v>
          </cell>
          <cell r="G4070">
            <v>12877.2</v>
          </cell>
          <cell r="H4070">
            <v>2140.5</v>
          </cell>
          <cell r="I4070">
            <v>15017.7</v>
          </cell>
          <cell r="J4070">
            <v>6132</v>
          </cell>
          <cell r="K4070">
            <v>12877.2</v>
          </cell>
          <cell r="L4070">
            <v>2140.5</v>
          </cell>
          <cell r="M4070">
            <v>15017.7</v>
          </cell>
        </row>
        <row r="4071">
          <cell r="A4071" t="str">
            <v>GC058</v>
          </cell>
          <cell r="B4071" t="str">
            <v>T10钢</v>
          </cell>
          <cell r="C4071" t="str">
            <v>Q75</v>
          </cell>
          <cell r="D4071" t="str">
            <v>公斤</v>
          </cell>
          <cell r="E4071">
            <v>2894</v>
          </cell>
          <cell r="F4071">
            <v>10000</v>
          </cell>
          <cell r="G4071">
            <v>34000</v>
          </cell>
          <cell r="H4071">
            <v>20461.54</v>
          </cell>
          <cell r="I4071">
            <v>54461.54</v>
          </cell>
          <cell r="J4071">
            <v>7654</v>
          </cell>
          <cell r="K4071">
            <v>26023.599999999999</v>
          </cell>
          <cell r="L4071">
            <v>9792.81</v>
          </cell>
          <cell r="M4071">
            <v>35816.410000000003</v>
          </cell>
          <cell r="N4071">
            <v>5240</v>
          </cell>
          <cell r="O4071">
            <v>17816</v>
          </cell>
          <cell r="P4071">
            <v>10612.29</v>
          </cell>
          <cell r="Q4071">
            <v>28428.29</v>
          </cell>
        </row>
        <row r="4072">
          <cell r="A4072" t="str">
            <v>GC061</v>
          </cell>
          <cell r="B4072" t="str">
            <v>40CR钢</v>
          </cell>
          <cell r="C4072" t="str">
            <v>Q130</v>
          </cell>
          <cell r="D4072" t="str">
            <v>公斤</v>
          </cell>
          <cell r="E4072">
            <v>4478</v>
          </cell>
          <cell r="F4072">
            <v>6790</v>
          </cell>
          <cell r="G4072">
            <v>18333</v>
          </cell>
          <cell r="H4072">
            <v>10800.16</v>
          </cell>
          <cell r="I4072">
            <v>29133.16</v>
          </cell>
          <cell r="J4072">
            <v>6416</v>
          </cell>
          <cell r="K4072">
            <v>17323.2</v>
          </cell>
          <cell r="L4072">
            <v>6346.51</v>
          </cell>
          <cell r="M4072">
            <v>23669.71</v>
          </cell>
          <cell r="N4072">
            <v>4852</v>
          </cell>
          <cell r="O4072">
            <v>13100.4</v>
          </cell>
          <cell r="P4072">
            <v>7715.73</v>
          </cell>
          <cell r="Q4072">
            <v>20816.13</v>
          </cell>
        </row>
        <row r="4073">
          <cell r="A4073" t="str">
            <v>GC064</v>
          </cell>
          <cell r="B4073" t="str">
            <v>工字钢</v>
          </cell>
          <cell r="D4073" t="str">
            <v>公斤</v>
          </cell>
          <cell r="F4073">
            <v>623</v>
          </cell>
          <cell r="G4073">
            <v>1432.9</v>
          </cell>
          <cell r="H4073">
            <v>78.47</v>
          </cell>
          <cell r="I4073">
            <v>1511.37</v>
          </cell>
          <cell r="J4073">
            <v>623</v>
          </cell>
          <cell r="K4073">
            <v>1432.9</v>
          </cell>
          <cell r="L4073">
            <v>78.47</v>
          </cell>
          <cell r="M4073">
            <v>1511.37</v>
          </cell>
        </row>
        <row r="4074">
          <cell r="A4074" t="str">
            <v>GC065</v>
          </cell>
          <cell r="B4074" t="str">
            <v>A3钢丝</v>
          </cell>
          <cell r="C4074" t="str">
            <v>4MM</v>
          </cell>
          <cell r="D4074" t="str">
            <v>公斤</v>
          </cell>
          <cell r="F4074">
            <v>1005</v>
          </cell>
          <cell r="G4074">
            <v>2663.25</v>
          </cell>
          <cell r="H4074">
            <v>1030.3399999999999</v>
          </cell>
          <cell r="I4074">
            <v>3693.59</v>
          </cell>
          <cell r="J4074">
            <v>1005</v>
          </cell>
          <cell r="K4074">
            <v>2663.25</v>
          </cell>
          <cell r="L4074">
            <v>1030.3399999999999</v>
          </cell>
          <cell r="M4074">
            <v>3693.59</v>
          </cell>
        </row>
        <row r="4075">
          <cell r="A4075" t="str">
            <v>GC066</v>
          </cell>
          <cell r="B4075" t="str">
            <v>焊管</v>
          </cell>
          <cell r="D4075" t="str">
            <v>公斤</v>
          </cell>
          <cell r="F4075">
            <v>436</v>
          </cell>
          <cell r="G4075">
            <v>911.24</v>
          </cell>
          <cell r="I4075">
            <v>911.24</v>
          </cell>
          <cell r="J4075">
            <v>436</v>
          </cell>
          <cell r="K4075">
            <v>911.24</v>
          </cell>
          <cell r="M4075">
            <v>911.24</v>
          </cell>
        </row>
        <row r="4076">
          <cell r="A4076" t="str">
            <v>GC069</v>
          </cell>
          <cell r="B4076" t="str">
            <v>花纹板</v>
          </cell>
          <cell r="C4076" t="str">
            <v>3.0</v>
          </cell>
          <cell r="D4076" t="str">
            <v>公斤</v>
          </cell>
          <cell r="F4076">
            <v>7978</v>
          </cell>
          <cell r="G4076">
            <v>21819.83</v>
          </cell>
          <cell r="H4076">
            <v>7191.71</v>
          </cell>
          <cell r="I4076">
            <v>29011.54</v>
          </cell>
          <cell r="J4076">
            <v>7978</v>
          </cell>
          <cell r="K4076">
            <v>21819.83</v>
          </cell>
          <cell r="L4076">
            <v>7191.71</v>
          </cell>
          <cell r="M4076">
            <v>29011.54</v>
          </cell>
        </row>
        <row r="4077">
          <cell r="A4077" t="str">
            <v>GC070</v>
          </cell>
          <cell r="B4077" t="str">
            <v>钢板</v>
          </cell>
          <cell r="C4077" t="str">
            <v>30MM</v>
          </cell>
          <cell r="D4077" t="str">
            <v>公斤</v>
          </cell>
          <cell r="F4077">
            <v>42430</v>
          </cell>
          <cell r="G4077">
            <v>135776</v>
          </cell>
          <cell r="H4077">
            <v>46258.94</v>
          </cell>
          <cell r="I4077">
            <v>182034.94</v>
          </cell>
          <cell r="J4077">
            <v>42430</v>
          </cell>
          <cell r="K4077">
            <v>135776</v>
          </cell>
          <cell r="L4077">
            <v>45143.15</v>
          </cell>
          <cell r="M4077">
            <v>180919.15</v>
          </cell>
        </row>
        <row r="4078">
          <cell r="A4078" t="str">
            <v>GC071</v>
          </cell>
          <cell r="B4078" t="str">
            <v>钢板</v>
          </cell>
          <cell r="C4078" t="str">
            <v>35MM</v>
          </cell>
          <cell r="D4078" t="str">
            <v>公斤</v>
          </cell>
          <cell r="F4078">
            <v>156671</v>
          </cell>
          <cell r="G4078">
            <v>498213.78</v>
          </cell>
          <cell r="H4078">
            <v>153948.48000000001</v>
          </cell>
          <cell r="I4078">
            <v>652162.26</v>
          </cell>
          <cell r="J4078">
            <v>156671</v>
          </cell>
          <cell r="K4078">
            <v>498213.78</v>
          </cell>
          <cell r="L4078">
            <v>177845.98</v>
          </cell>
          <cell r="M4078">
            <v>676059.76</v>
          </cell>
          <cell r="P4078">
            <v>-27464.1</v>
          </cell>
          <cell r="Q4078">
            <v>-27464.1</v>
          </cell>
        </row>
        <row r="4079">
          <cell r="A4079" t="str">
            <v>GC072</v>
          </cell>
          <cell r="B4079" t="str">
            <v>钢板</v>
          </cell>
          <cell r="C4079" t="str">
            <v>40MM</v>
          </cell>
          <cell r="D4079" t="str">
            <v>公斤</v>
          </cell>
          <cell r="F4079">
            <v>275489</v>
          </cell>
          <cell r="G4079">
            <v>887074.58</v>
          </cell>
          <cell r="H4079">
            <v>255032.5</v>
          </cell>
          <cell r="I4079">
            <v>1142107.08</v>
          </cell>
          <cell r="J4079">
            <v>275489</v>
          </cell>
          <cell r="K4079">
            <v>887074.58</v>
          </cell>
          <cell r="L4079">
            <v>266679.2</v>
          </cell>
          <cell r="M4079">
            <v>1153753.78</v>
          </cell>
          <cell r="P4079">
            <v>-30445.919999999998</v>
          </cell>
          <cell r="Q4079">
            <v>-30445.919999999998</v>
          </cell>
        </row>
        <row r="4080">
          <cell r="A4080" t="str">
            <v>GC073</v>
          </cell>
          <cell r="B4080" t="str">
            <v>钢板</v>
          </cell>
          <cell r="C4080" t="str">
            <v>60MM</v>
          </cell>
          <cell r="D4080" t="str">
            <v>公斤</v>
          </cell>
          <cell r="F4080">
            <v>226318</v>
          </cell>
          <cell r="G4080">
            <v>749112.58</v>
          </cell>
          <cell r="H4080">
            <v>203666.16</v>
          </cell>
          <cell r="I4080">
            <v>952778.74</v>
          </cell>
          <cell r="J4080">
            <v>226318</v>
          </cell>
          <cell r="K4080">
            <v>749112.58</v>
          </cell>
          <cell r="L4080">
            <v>203666.16</v>
          </cell>
          <cell r="M4080">
            <v>952778.74</v>
          </cell>
        </row>
        <row r="4081">
          <cell r="A4081" t="str">
            <v>GC074</v>
          </cell>
          <cell r="B4081" t="str">
            <v>钢板</v>
          </cell>
          <cell r="C4081" t="str">
            <v>100MM</v>
          </cell>
          <cell r="D4081" t="str">
            <v>公斤</v>
          </cell>
          <cell r="F4081">
            <v>43800</v>
          </cell>
          <cell r="G4081">
            <v>146730</v>
          </cell>
          <cell r="H4081">
            <v>27722.01</v>
          </cell>
          <cell r="I4081">
            <v>174452.01</v>
          </cell>
          <cell r="J4081">
            <v>43800</v>
          </cell>
          <cell r="K4081">
            <v>146730</v>
          </cell>
          <cell r="L4081">
            <v>27722.01</v>
          </cell>
          <cell r="M4081">
            <v>174452.01</v>
          </cell>
        </row>
        <row r="4082">
          <cell r="A4082" t="str">
            <v>GC075</v>
          </cell>
          <cell r="B4082" t="str">
            <v>钢板</v>
          </cell>
          <cell r="C4082" t="str">
            <v>110MM</v>
          </cell>
          <cell r="D4082" t="str">
            <v>公斤</v>
          </cell>
          <cell r="F4082">
            <v>21195</v>
          </cell>
          <cell r="G4082">
            <v>71003.25</v>
          </cell>
          <cell r="H4082">
            <v>23669.52</v>
          </cell>
          <cell r="I4082">
            <v>94672.77</v>
          </cell>
          <cell r="J4082">
            <v>21195</v>
          </cell>
          <cell r="K4082">
            <v>71003.25</v>
          </cell>
          <cell r="L4082">
            <v>23669.52</v>
          </cell>
          <cell r="M4082">
            <v>94672.77</v>
          </cell>
        </row>
        <row r="4083">
          <cell r="A4083" t="str">
            <v>GC076</v>
          </cell>
          <cell r="B4083" t="str">
            <v>钢板</v>
          </cell>
          <cell r="C4083" t="str">
            <v>50MM</v>
          </cell>
          <cell r="D4083" t="str">
            <v>公斤</v>
          </cell>
          <cell r="F4083">
            <v>118429</v>
          </cell>
          <cell r="G4083">
            <v>390815.7</v>
          </cell>
          <cell r="H4083">
            <v>118828.09</v>
          </cell>
          <cell r="I4083">
            <v>509643.79</v>
          </cell>
          <cell r="J4083">
            <v>118429</v>
          </cell>
          <cell r="K4083">
            <v>390815.7</v>
          </cell>
          <cell r="L4083">
            <v>118828.09</v>
          </cell>
          <cell r="M4083">
            <v>509643.79</v>
          </cell>
        </row>
        <row r="4084">
          <cell r="A4084" t="str">
            <v>GC077</v>
          </cell>
          <cell r="B4084" t="str">
            <v>中板</v>
          </cell>
          <cell r="C4084" t="str">
            <v>12MM</v>
          </cell>
          <cell r="D4084" t="str">
            <v>公斤</v>
          </cell>
          <cell r="F4084">
            <v>40609</v>
          </cell>
          <cell r="G4084">
            <v>131167.07</v>
          </cell>
          <cell r="H4084">
            <v>27943.41</v>
          </cell>
          <cell r="I4084">
            <v>159110.48000000001</v>
          </cell>
          <cell r="J4084">
            <v>40609</v>
          </cell>
          <cell r="K4084">
            <v>131167.07</v>
          </cell>
          <cell r="L4084">
            <v>27943.41</v>
          </cell>
          <cell r="M4084">
            <v>159110.48000000001</v>
          </cell>
        </row>
        <row r="4085">
          <cell r="A4085" t="str">
            <v>GC079</v>
          </cell>
          <cell r="B4085" t="str">
            <v>冷板</v>
          </cell>
          <cell r="C4085" t="str">
            <v>1.5*125*250/30</v>
          </cell>
          <cell r="D4085" t="str">
            <v>公斤</v>
          </cell>
          <cell r="F4085">
            <v>8916</v>
          </cell>
          <cell r="G4085">
            <v>38249.64</v>
          </cell>
          <cell r="H4085">
            <v>-1426.56</v>
          </cell>
          <cell r="I4085">
            <v>36823.08</v>
          </cell>
          <cell r="J4085">
            <v>8916</v>
          </cell>
          <cell r="K4085">
            <v>38249.64</v>
          </cell>
          <cell r="L4085">
            <v>-1426.56</v>
          </cell>
          <cell r="M4085">
            <v>36823.08</v>
          </cell>
        </row>
        <row r="4086">
          <cell r="A4086" t="str">
            <v>GC080</v>
          </cell>
          <cell r="B4086" t="str">
            <v>中板</v>
          </cell>
          <cell r="C4086" t="str">
            <v>20MM</v>
          </cell>
          <cell r="D4086" t="str">
            <v>公斤</v>
          </cell>
          <cell r="F4086">
            <v>46487</v>
          </cell>
          <cell r="G4086">
            <v>146898.92000000001</v>
          </cell>
          <cell r="H4086">
            <v>49269.85</v>
          </cell>
          <cell r="I4086">
            <v>196168.77</v>
          </cell>
          <cell r="J4086">
            <v>46487</v>
          </cell>
          <cell r="K4086">
            <v>146898.92000000001</v>
          </cell>
          <cell r="L4086">
            <v>47933.120000000003</v>
          </cell>
          <cell r="M4086">
            <v>194832.04</v>
          </cell>
        </row>
        <row r="4087">
          <cell r="A4087" t="str">
            <v>GC081</v>
          </cell>
          <cell r="B4087" t="str">
            <v>中板</v>
          </cell>
          <cell r="C4087" t="str">
            <v>6.0MM</v>
          </cell>
          <cell r="D4087" t="str">
            <v>公斤</v>
          </cell>
          <cell r="F4087">
            <v>8478</v>
          </cell>
          <cell r="G4087">
            <v>25179.66</v>
          </cell>
          <cell r="H4087">
            <v>10181.57</v>
          </cell>
          <cell r="I4087">
            <v>35361.230000000003</v>
          </cell>
          <cell r="J4087">
            <v>8478</v>
          </cell>
          <cell r="K4087">
            <v>25179.66</v>
          </cell>
          <cell r="L4087">
            <v>10181.57</v>
          </cell>
          <cell r="M4087">
            <v>35361.230000000003</v>
          </cell>
        </row>
        <row r="4088">
          <cell r="A4088" t="str">
            <v>GC082</v>
          </cell>
          <cell r="B4088" t="str">
            <v>中板</v>
          </cell>
          <cell r="C4088" t="str">
            <v>8.0MM</v>
          </cell>
          <cell r="D4088" t="str">
            <v>公斤</v>
          </cell>
          <cell r="F4088">
            <v>3421</v>
          </cell>
          <cell r="G4088">
            <v>10331.42</v>
          </cell>
          <cell r="H4088">
            <v>4233.4399999999996</v>
          </cell>
          <cell r="I4088">
            <v>14564.86</v>
          </cell>
          <cell r="J4088">
            <v>3421</v>
          </cell>
          <cell r="K4088">
            <v>10331.42</v>
          </cell>
          <cell r="L4088">
            <v>4233.4399999999996</v>
          </cell>
          <cell r="M4088">
            <v>14564.86</v>
          </cell>
        </row>
        <row r="4089">
          <cell r="A4089" t="str">
            <v>GC090</v>
          </cell>
          <cell r="B4089" t="str">
            <v>H型钢</v>
          </cell>
          <cell r="C4089" t="str">
            <v>Q345</v>
          </cell>
          <cell r="D4089" t="str">
            <v>T</v>
          </cell>
          <cell r="F4089">
            <v>81.040000000000006</v>
          </cell>
          <cell r="G4089">
            <v>275674.58</v>
          </cell>
          <cell r="H4089">
            <v>-8946.19</v>
          </cell>
          <cell r="I4089">
            <v>266728.39</v>
          </cell>
          <cell r="J4089">
            <v>81.040000000000006</v>
          </cell>
          <cell r="K4089">
            <v>275674.58</v>
          </cell>
          <cell r="L4089">
            <v>-8946.2000000000007</v>
          </cell>
          <cell r="M4089">
            <v>266728.38</v>
          </cell>
          <cell r="O4089">
            <v>0.01</v>
          </cell>
          <cell r="Q4089">
            <v>0.01</v>
          </cell>
        </row>
        <row r="4090">
          <cell r="A4090" t="str">
            <v>GC094</v>
          </cell>
          <cell r="B4090" t="str">
            <v>开平板</v>
          </cell>
          <cell r="C4090" t="str">
            <v>4.0</v>
          </cell>
          <cell r="D4090" t="str">
            <v>公斤</v>
          </cell>
          <cell r="F4090">
            <v>5193</v>
          </cell>
          <cell r="G4090">
            <v>12670.92</v>
          </cell>
          <cell r="H4090">
            <v>7581.78</v>
          </cell>
          <cell r="I4090">
            <v>20252.7</v>
          </cell>
          <cell r="J4090">
            <v>5193</v>
          </cell>
          <cell r="K4090">
            <v>12670.92</v>
          </cell>
          <cell r="L4090">
            <v>7581.78</v>
          </cell>
          <cell r="M4090">
            <v>20252.7</v>
          </cell>
        </row>
        <row r="4091">
          <cell r="A4091" t="str">
            <v>GC096</v>
          </cell>
          <cell r="B4091" t="str">
            <v>中板</v>
          </cell>
          <cell r="C4091" t="str">
            <v>25M/M</v>
          </cell>
          <cell r="D4091" t="str">
            <v>公斤</v>
          </cell>
          <cell r="F4091">
            <v>60002</v>
          </cell>
          <cell r="G4091">
            <v>216007.2</v>
          </cell>
          <cell r="H4091">
            <v>29826.36</v>
          </cell>
          <cell r="I4091">
            <v>245833.56</v>
          </cell>
          <cell r="J4091">
            <v>60002</v>
          </cell>
          <cell r="K4091">
            <v>216007.2</v>
          </cell>
          <cell r="L4091">
            <v>29858.73</v>
          </cell>
          <cell r="M4091">
            <v>245865.93</v>
          </cell>
        </row>
        <row r="4092">
          <cell r="A4092" t="str">
            <v>GC097</v>
          </cell>
          <cell r="B4092" t="str">
            <v>中厚板</v>
          </cell>
          <cell r="C4092" t="str">
            <v>80M/M</v>
          </cell>
          <cell r="D4092" t="str">
            <v>公斤</v>
          </cell>
          <cell r="F4092">
            <v>65520</v>
          </cell>
          <cell r="G4092">
            <v>250286.4</v>
          </cell>
          <cell r="H4092">
            <v>29767.55</v>
          </cell>
          <cell r="I4092">
            <v>280053.95</v>
          </cell>
          <cell r="J4092">
            <v>65520</v>
          </cell>
          <cell r="K4092">
            <v>250286.4</v>
          </cell>
          <cell r="L4092">
            <v>29767.55</v>
          </cell>
          <cell r="M4092">
            <v>280053.95</v>
          </cell>
        </row>
        <row r="4093">
          <cell r="A4093" t="str">
            <v>GC101</v>
          </cell>
          <cell r="B4093" t="str">
            <v>T10钢</v>
          </cell>
          <cell r="C4093" t="str">
            <v>Q130</v>
          </cell>
          <cell r="D4093" t="str">
            <v>公斤</v>
          </cell>
          <cell r="F4093">
            <v>900</v>
          </cell>
          <cell r="G4093">
            <v>4347</v>
          </cell>
          <cell r="H4093">
            <v>-0.85</v>
          </cell>
          <cell r="I4093">
            <v>4346.1499999999996</v>
          </cell>
          <cell r="J4093">
            <v>839</v>
          </cell>
          <cell r="K4093">
            <v>4052.37</v>
          </cell>
          <cell r="L4093">
            <v>-0.79</v>
          </cell>
          <cell r="M4093">
            <v>4051.58</v>
          </cell>
          <cell r="N4093">
            <v>61</v>
          </cell>
          <cell r="O4093">
            <v>294.63</v>
          </cell>
          <cell r="P4093">
            <v>-0.06</v>
          </cell>
          <cell r="Q4093">
            <v>294.57</v>
          </cell>
        </row>
        <row r="4094">
          <cell r="A4094" t="str">
            <v>GC102</v>
          </cell>
          <cell r="B4094" t="str">
            <v>开平板</v>
          </cell>
          <cell r="C4094" t="str">
            <v>2M/M</v>
          </cell>
          <cell r="D4094" t="str">
            <v>公斤</v>
          </cell>
          <cell r="F4094">
            <v>7572</v>
          </cell>
          <cell r="G4094">
            <v>31423.8</v>
          </cell>
          <cell r="H4094">
            <v>-1321.75</v>
          </cell>
          <cell r="I4094">
            <v>30102.05</v>
          </cell>
          <cell r="J4094">
            <v>7572</v>
          </cell>
          <cell r="K4094">
            <v>31423.8</v>
          </cell>
          <cell r="L4094">
            <v>-1321.76</v>
          </cell>
          <cell r="M4094">
            <v>30102.04</v>
          </cell>
          <cell r="P4094">
            <v>0.01</v>
          </cell>
          <cell r="Q4094">
            <v>0.01</v>
          </cell>
        </row>
        <row r="4095">
          <cell r="A4095" t="str">
            <v>GC104</v>
          </cell>
          <cell r="B4095" t="str">
            <v>镀锌元钢</v>
          </cell>
          <cell r="C4095" t="str">
            <v>Q10</v>
          </cell>
          <cell r="D4095" t="str">
            <v>支</v>
          </cell>
          <cell r="F4095">
            <v>30</v>
          </cell>
          <cell r="G4095">
            <v>384.6</v>
          </cell>
          <cell r="H4095">
            <v>100.02</v>
          </cell>
          <cell r="I4095">
            <v>484.62</v>
          </cell>
          <cell r="J4095">
            <v>30</v>
          </cell>
          <cell r="K4095">
            <v>384.6</v>
          </cell>
          <cell r="L4095">
            <v>100.02</v>
          </cell>
          <cell r="M4095">
            <v>484.62</v>
          </cell>
        </row>
        <row r="4096">
          <cell r="A4096" t="str">
            <v>GC105</v>
          </cell>
          <cell r="B4096" t="str">
            <v>螺纹钢</v>
          </cell>
          <cell r="C4096" t="str">
            <v>Q16</v>
          </cell>
          <cell r="D4096" t="str">
            <v>公斤</v>
          </cell>
          <cell r="F4096">
            <v>11901</v>
          </cell>
          <cell r="G4096">
            <v>41177.46</v>
          </cell>
          <cell r="H4096">
            <v>1419.59</v>
          </cell>
          <cell r="I4096">
            <v>42597.05</v>
          </cell>
          <cell r="J4096">
            <v>11901</v>
          </cell>
          <cell r="K4096">
            <v>41177.46</v>
          </cell>
          <cell r="L4096">
            <v>1419.59</v>
          </cell>
          <cell r="M4096">
            <v>42597.05</v>
          </cell>
        </row>
        <row r="4097">
          <cell r="A4097" t="str">
            <v>GC106</v>
          </cell>
          <cell r="B4097" t="str">
            <v>方管</v>
          </cell>
          <cell r="C4097" t="str">
            <v>Q40.Q60</v>
          </cell>
          <cell r="D4097" t="str">
            <v>公斤</v>
          </cell>
          <cell r="F4097">
            <v>8480</v>
          </cell>
          <cell r="G4097">
            <v>32648</v>
          </cell>
          <cell r="H4097">
            <v>-32.61</v>
          </cell>
          <cell r="I4097">
            <v>32615.39</v>
          </cell>
          <cell r="J4097">
            <v>8480</v>
          </cell>
          <cell r="K4097">
            <v>32648</v>
          </cell>
          <cell r="L4097">
            <v>-32.61</v>
          </cell>
          <cell r="M4097">
            <v>32615.39</v>
          </cell>
        </row>
        <row r="4098">
          <cell r="A4098" t="str">
            <v>ZZ001</v>
          </cell>
          <cell r="B4098" t="str">
            <v>机身</v>
          </cell>
          <cell r="C4098" t="str">
            <v>25T</v>
          </cell>
          <cell r="D4098" t="str">
            <v>台</v>
          </cell>
          <cell r="F4098">
            <v>72</v>
          </cell>
          <cell r="G4098">
            <v>134390.88</v>
          </cell>
          <cell r="H4098">
            <v>23575.25</v>
          </cell>
          <cell r="I4098">
            <v>157966.13</v>
          </cell>
          <cell r="J4098">
            <v>72</v>
          </cell>
          <cell r="K4098">
            <v>134390.88</v>
          </cell>
          <cell r="L4098">
            <v>-11151.91</v>
          </cell>
          <cell r="M4098">
            <v>123238.97</v>
          </cell>
          <cell r="O4098">
            <v>6000</v>
          </cell>
          <cell r="P4098">
            <v>2203.84</v>
          </cell>
          <cell r="Q4098">
            <v>8203.84</v>
          </cell>
        </row>
        <row r="4099">
          <cell r="A4099" t="str">
            <v>ZZ003</v>
          </cell>
          <cell r="B4099" t="str">
            <v>床脚</v>
          </cell>
          <cell r="C4099" t="str">
            <v>10T</v>
          </cell>
          <cell r="D4099" t="str">
            <v>只</v>
          </cell>
          <cell r="F4099">
            <v>928</v>
          </cell>
          <cell r="G4099">
            <v>80142.080000000002</v>
          </cell>
          <cell r="H4099">
            <v>3512.6</v>
          </cell>
          <cell r="I4099">
            <v>83654.679999999993</v>
          </cell>
          <cell r="J4099">
            <v>928</v>
          </cell>
          <cell r="K4099">
            <v>80142.080000000002</v>
          </cell>
          <cell r="L4099">
            <v>3512.6</v>
          </cell>
          <cell r="M4099">
            <v>83654.679999999993</v>
          </cell>
        </row>
        <row r="4100">
          <cell r="A4100" t="str">
            <v>ZZ004</v>
          </cell>
          <cell r="B4100" t="str">
            <v>床脚</v>
          </cell>
          <cell r="C4100" t="str">
            <v>6.3T</v>
          </cell>
          <cell r="D4100" t="str">
            <v>只</v>
          </cell>
          <cell r="F4100">
            <v>513</v>
          </cell>
          <cell r="G4100">
            <v>37782.449999999997</v>
          </cell>
          <cell r="H4100">
            <v>855.01</v>
          </cell>
          <cell r="I4100">
            <v>38637.46</v>
          </cell>
          <cell r="J4100">
            <v>513</v>
          </cell>
          <cell r="K4100">
            <v>37782.449999999997</v>
          </cell>
          <cell r="L4100">
            <v>470.94</v>
          </cell>
          <cell r="M4100">
            <v>38253.39</v>
          </cell>
        </row>
        <row r="4101">
          <cell r="A4101" t="str">
            <v>ZZ005</v>
          </cell>
          <cell r="B4101" t="str">
            <v>床脚</v>
          </cell>
          <cell r="C4101" t="str">
            <v>16T</v>
          </cell>
          <cell r="D4101" t="str">
            <v>只</v>
          </cell>
          <cell r="F4101">
            <v>1777</v>
          </cell>
          <cell r="G4101">
            <v>271259.05</v>
          </cell>
          <cell r="H4101">
            <v>26631.14</v>
          </cell>
          <cell r="I4101">
            <v>297890.19</v>
          </cell>
          <cell r="J4101">
            <v>1777</v>
          </cell>
          <cell r="K4101">
            <v>271259.05</v>
          </cell>
          <cell r="L4101">
            <v>26632.51</v>
          </cell>
          <cell r="M4101">
            <v>297891.56</v>
          </cell>
          <cell r="P4101">
            <v>-1.37</v>
          </cell>
          <cell r="Q4101">
            <v>-1.37</v>
          </cell>
        </row>
        <row r="4102">
          <cell r="A4102" t="str">
            <v>ZZ006</v>
          </cell>
          <cell r="B4102" t="str">
            <v>连杆</v>
          </cell>
          <cell r="C4102" t="str">
            <v>160T</v>
          </cell>
          <cell r="D4102" t="str">
            <v>只</v>
          </cell>
          <cell r="F4102">
            <v>5</v>
          </cell>
          <cell r="G4102">
            <v>1205.1500000000001</v>
          </cell>
          <cell r="H4102">
            <v>7159.9</v>
          </cell>
          <cell r="I4102">
            <v>8365.0499999999993</v>
          </cell>
          <cell r="J4102">
            <v>4</v>
          </cell>
          <cell r="K4102">
            <v>964.12</v>
          </cell>
          <cell r="L4102">
            <v>5727.92</v>
          </cell>
          <cell r="M4102">
            <v>6692.04</v>
          </cell>
          <cell r="N4102">
            <v>1</v>
          </cell>
          <cell r="O4102">
            <v>241.03</v>
          </cell>
          <cell r="P4102">
            <v>1431.98</v>
          </cell>
          <cell r="Q4102">
            <v>1673.01</v>
          </cell>
        </row>
        <row r="4103">
          <cell r="A4103" t="str">
            <v>ZZ007</v>
          </cell>
          <cell r="B4103" t="str">
            <v>连杆盖</v>
          </cell>
          <cell r="C4103" t="str">
            <v>160T</v>
          </cell>
          <cell r="D4103" t="str">
            <v>只</v>
          </cell>
          <cell r="E4103">
            <v>2</v>
          </cell>
          <cell r="F4103">
            <v>5</v>
          </cell>
          <cell r="G4103">
            <v>451.9</v>
          </cell>
          <cell r="H4103">
            <v>3153.73</v>
          </cell>
          <cell r="I4103">
            <v>3605.63</v>
          </cell>
          <cell r="J4103">
            <v>5</v>
          </cell>
          <cell r="K4103">
            <v>451.9</v>
          </cell>
          <cell r="L4103">
            <v>2355.44</v>
          </cell>
          <cell r="M4103">
            <v>2807.34</v>
          </cell>
          <cell r="N4103">
            <v>2</v>
          </cell>
          <cell r="O4103">
            <v>180.76</v>
          </cell>
          <cell r="P4103">
            <v>942.18</v>
          </cell>
          <cell r="Q4103">
            <v>1122.94</v>
          </cell>
        </row>
        <row r="4104">
          <cell r="A4104" t="str">
            <v>ZZ009</v>
          </cell>
          <cell r="B4104" t="str">
            <v>连杆盖</v>
          </cell>
          <cell r="C4104" t="str">
            <v>200T</v>
          </cell>
          <cell r="D4104" t="str">
            <v>只</v>
          </cell>
          <cell r="E4104">
            <v>2</v>
          </cell>
          <cell r="J4104">
            <v>2</v>
          </cell>
          <cell r="K4104">
            <v>313.33999999999997</v>
          </cell>
          <cell r="L4104">
            <v>268.79000000000002</v>
          </cell>
          <cell r="M4104">
            <v>582.13</v>
          </cell>
        </row>
        <row r="4105">
          <cell r="A4105" t="str">
            <v>ZZ010</v>
          </cell>
          <cell r="B4105" t="str">
            <v>飞轮</v>
          </cell>
          <cell r="C4105" t="str">
            <v>16T</v>
          </cell>
          <cell r="D4105" t="str">
            <v>只</v>
          </cell>
          <cell r="F4105">
            <v>20</v>
          </cell>
          <cell r="G4105">
            <v>10600</v>
          </cell>
          <cell r="I4105">
            <v>10600</v>
          </cell>
          <cell r="J4105">
            <v>20</v>
          </cell>
          <cell r="K4105">
            <v>10600</v>
          </cell>
          <cell r="M4105">
            <v>10600</v>
          </cell>
        </row>
        <row r="4106">
          <cell r="A4106" t="str">
            <v>ZZ011</v>
          </cell>
          <cell r="B4106" t="str">
            <v>大齿轮</v>
          </cell>
          <cell r="C4106" t="str">
            <v>25T</v>
          </cell>
          <cell r="D4106" t="str">
            <v>只</v>
          </cell>
          <cell r="E4106">
            <v>21</v>
          </cell>
          <cell r="F4106">
            <v>42</v>
          </cell>
          <cell r="G4106">
            <v>28140</v>
          </cell>
          <cell r="H4106">
            <v>-3486.16</v>
          </cell>
          <cell r="I4106">
            <v>24653.84</v>
          </cell>
          <cell r="J4106">
            <v>51</v>
          </cell>
          <cell r="K4106">
            <v>34170</v>
          </cell>
          <cell r="L4106">
            <v>649.89</v>
          </cell>
          <cell r="M4106">
            <v>34819.89</v>
          </cell>
          <cell r="N4106">
            <v>12</v>
          </cell>
          <cell r="O4106">
            <v>8040</v>
          </cell>
          <cell r="P4106">
            <v>-3358.73</v>
          </cell>
          <cell r="Q4106">
            <v>4681.2700000000004</v>
          </cell>
        </row>
        <row r="4107">
          <cell r="A4107" t="str">
            <v>ZZ013</v>
          </cell>
          <cell r="B4107" t="str">
            <v>大齿轮</v>
          </cell>
          <cell r="C4107" t="str">
            <v>200T</v>
          </cell>
          <cell r="D4107" t="str">
            <v>只</v>
          </cell>
          <cell r="E4107">
            <v>5</v>
          </cell>
          <cell r="F4107">
            <v>4</v>
          </cell>
          <cell r="G4107">
            <v>8040.96</v>
          </cell>
          <cell r="H4107">
            <v>1046.21</v>
          </cell>
          <cell r="I4107">
            <v>9087.17</v>
          </cell>
          <cell r="J4107">
            <v>7</v>
          </cell>
          <cell r="K4107">
            <v>14071.68</v>
          </cell>
          <cell r="L4107">
            <v>-289.45</v>
          </cell>
          <cell r="M4107">
            <v>13782.23</v>
          </cell>
          <cell r="N4107">
            <v>2</v>
          </cell>
          <cell r="O4107">
            <v>4020.48</v>
          </cell>
          <cell r="P4107">
            <v>371.66</v>
          </cell>
          <cell r="Q4107">
            <v>4392.1400000000003</v>
          </cell>
        </row>
        <row r="4108">
          <cell r="A4108" t="str">
            <v>ZZ016</v>
          </cell>
          <cell r="B4108" t="str">
            <v>大齿轮</v>
          </cell>
          <cell r="C4108" t="str">
            <v>40T</v>
          </cell>
          <cell r="D4108" t="str">
            <v>只</v>
          </cell>
          <cell r="F4108">
            <v>49</v>
          </cell>
          <cell r="G4108">
            <v>136260.67000000001</v>
          </cell>
          <cell r="H4108">
            <v>-4310.04</v>
          </cell>
          <cell r="I4108">
            <v>131950.63</v>
          </cell>
          <cell r="J4108">
            <v>37</v>
          </cell>
          <cell r="K4108">
            <v>102890.71</v>
          </cell>
          <cell r="L4108">
            <v>-3254.52</v>
          </cell>
          <cell r="M4108">
            <v>99636.19</v>
          </cell>
          <cell r="N4108">
            <v>12</v>
          </cell>
          <cell r="O4108">
            <v>33369.96</v>
          </cell>
          <cell r="P4108">
            <v>-1055.52</v>
          </cell>
          <cell r="Q4108">
            <v>32314.44</v>
          </cell>
        </row>
        <row r="4109">
          <cell r="A4109" t="str">
            <v>ZZ017</v>
          </cell>
          <cell r="B4109" t="str">
            <v>大齿轮</v>
          </cell>
          <cell r="C4109" t="str">
            <v>60T</v>
          </cell>
          <cell r="D4109" t="str">
            <v>只</v>
          </cell>
          <cell r="E4109">
            <v>3</v>
          </cell>
          <cell r="F4109">
            <v>26</v>
          </cell>
          <cell r="G4109">
            <v>17472</v>
          </cell>
          <cell r="H4109">
            <v>2673.26</v>
          </cell>
          <cell r="I4109">
            <v>20145.259999999998</v>
          </cell>
          <cell r="J4109">
            <v>25</v>
          </cell>
          <cell r="K4109">
            <v>16800</v>
          </cell>
          <cell r="L4109">
            <v>2148.9699999999998</v>
          </cell>
          <cell r="M4109">
            <v>18948.97</v>
          </cell>
          <cell r="N4109">
            <v>4</v>
          </cell>
          <cell r="O4109">
            <v>2688</v>
          </cell>
          <cell r="P4109">
            <v>483.34</v>
          </cell>
          <cell r="Q4109">
            <v>3171.34</v>
          </cell>
        </row>
        <row r="4110">
          <cell r="A4110" t="str">
            <v>ZZ018</v>
          </cell>
          <cell r="B4110" t="str">
            <v>大齿轮</v>
          </cell>
          <cell r="C4110" t="str">
            <v>45T</v>
          </cell>
          <cell r="D4110" t="str">
            <v>只</v>
          </cell>
          <cell r="E4110">
            <v>23</v>
          </cell>
          <cell r="F4110">
            <v>23</v>
          </cell>
          <cell r="G4110">
            <v>8321.4</v>
          </cell>
          <cell r="H4110">
            <v>822.74</v>
          </cell>
          <cell r="I4110">
            <v>9144.14</v>
          </cell>
          <cell r="J4110">
            <v>36</v>
          </cell>
          <cell r="K4110">
            <v>13024.8</v>
          </cell>
          <cell r="L4110">
            <v>308.58</v>
          </cell>
          <cell r="M4110">
            <v>13333.38</v>
          </cell>
          <cell r="N4110">
            <v>10</v>
          </cell>
          <cell r="O4110">
            <v>3618</v>
          </cell>
          <cell r="P4110">
            <v>319.45</v>
          </cell>
          <cell r="Q4110">
            <v>3937.45</v>
          </cell>
        </row>
        <row r="4111">
          <cell r="A4111" t="str">
            <v>ZZ019</v>
          </cell>
          <cell r="B4111" t="str">
            <v>大齿轮</v>
          </cell>
          <cell r="C4111" t="str">
            <v>110T</v>
          </cell>
          <cell r="D4111" t="str">
            <v>只</v>
          </cell>
          <cell r="E4111">
            <v>9</v>
          </cell>
          <cell r="F4111">
            <v>16</v>
          </cell>
          <cell r="G4111">
            <v>19528</v>
          </cell>
          <cell r="H4111">
            <v>2584.7600000000002</v>
          </cell>
          <cell r="I4111">
            <v>22112.76</v>
          </cell>
          <cell r="J4111">
            <v>18</v>
          </cell>
          <cell r="K4111">
            <v>21969</v>
          </cell>
          <cell r="L4111">
            <v>1998.84</v>
          </cell>
          <cell r="M4111">
            <v>23967.84</v>
          </cell>
          <cell r="N4111">
            <v>7</v>
          </cell>
          <cell r="O4111">
            <v>8543.5</v>
          </cell>
          <cell r="P4111">
            <v>777.32</v>
          </cell>
          <cell r="Q4111">
            <v>9320.82</v>
          </cell>
        </row>
        <row r="4112">
          <cell r="A4112" t="str">
            <v>ZZ021</v>
          </cell>
          <cell r="B4112" t="str">
            <v>杠杆</v>
          </cell>
          <cell r="C4112" t="str">
            <v>160T</v>
          </cell>
          <cell r="D4112" t="str">
            <v>只</v>
          </cell>
          <cell r="E4112">
            <v>16</v>
          </cell>
          <cell r="F4112">
            <v>5</v>
          </cell>
          <cell r="G4112">
            <v>490.35</v>
          </cell>
          <cell r="I4112">
            <v>490.35</v>
          </cell>
          <cell r="J4112">
            <v>17</v>
          </cell>
          <cell r="K4112">
            <v>1667.19</v>
          </cell>
          <cell r="L4112">
            <v>15.45</v>
          </cell>
          <cell r="M4112">
            <v>1682.64</v>
          </cell>
          <cell r="N4112">
            <v>4</v>
          </cell>
          <cell r="O4112">
            <v>392.28</v>
          </cell>
          <cell r="P4112">
            <v>3.63</v>
          </cell>
          <cell r="Q4112">
            <v>395.91</v>
          </cell>
        </row>
        <row r="4113">
          <cell r="A4113" t="str">
            <v>ZZ022</v>
          </cell>
          <cell r="B4113" t="str">
            <v>大齿轮</v>
          </cell>
          <cell r="C4113" t="str">
            <v>160T</v>
          </cell>
          <cell r="D4113" t="str">
            <v>只</v>
          </cell>
          <cell r="E4113">
            <v>14</v>
          </cell>
          <cell r="F4113">
            <v>30</v>
          </cell>
          <cell r="G4113">
            <v>60000</v>
          </cell>
          <cell r="H4113">
            <v>16877.099999999999</v>
          </cell>
          <cell r="I4113">
            <v>76877.100000000006</v>
          </cell>
          <cell r="J4113">
            <v>28</v>
          </cell>
          <cell r="K4113">
            <v>56000</v>
          </cell>
          <cell r="L4113">
            <v>10530.12</v>
          </cell>
          <cell r="M4113">
            <v>66530.12</v>
          </cell>
          <cell r="N4113">
            <v>16</v>
          </cell>
          <cell r="O4113">
            <v>32000</v>
          </cell>
          <cell r="P4113">
            <v>6233.12</v>
          </cell>
          <cell r="Q4113">
            <v>38233.120000000003</v>
          </cell>
        </row>
        <row r="4114">
          <cell r="A4114" t="str">
            <v>ZZ023</v>
          </cell>
          <cell r="B4114" t="str">
            <v>机身</v>
          </cell>
          <cell r="C4114" t="str">
            <v>63T</v>
          </cell>
          <cell r="D4114" t="str">
            <v>台</v>
          </cell>
          <cell r="F4114">
            <v>6</v>
          </cell>
          <cell r="G4114">
            <v>38423.040000000001</v>
          </cell>
          <cell r="I4114">
            <v>38423.040000000001</v>
          </cell>
          <cell r="J4114">
            <v>6</v>
          </cell>
          <cell r="K4114">
            <v>38423.040000000001</v>
          </cell>
          <cell r="M4114">
            <v>38423.040000000001</v>
          </cell>
          <cell r="P4114">
            <v>-14700.9</v>
          </cell>
          <cell r="Q4114">
            <v>-14700.9</v>
          </cell>
        </row>
        <row r="4115">
          <cell r="A4115" t="str">
            <v>ZZ024</v>
          </cell>
          <cell r="B4115" t="str">
            <v>大齿轮</v>
          </cell>
          <cell r="C4115" t="str">
            <v>80T</v>
          </cell>
          <cell r="D4115" t="str">
            <v>只</v>
          </cell>
          <cell r="E4115">
            <v>1</v>
          </cell>
          <cell r="F4115">
            <v>25</v>
          </cell>
          <cell r="G4115">
            <v>28792.5</v>
          </cell>
          <cell r="H4115">
            <v>1780.05</v>
          </cell>
          <cell r="I4115">
            <v>30572.55</v>
          </cell>
          <cell r="J4115">
            <v>25</v>
          </cell>
          <cell r="K4115">
            <v>28792.5</v>
          </cell>
          <cell r="L4115">
            <v>1595</v>
          </cell>
          <cell r="M4115">
            <v>30387.5</v>
          </cell>
          <cell r="N4115">
            <v>1</v>
          </cell>
          <cell r="O4115">
            <v>1151.7</v>
          </cell>
          <cell r="P4115">
            <v>98.36</v>
          </cell>
          <cell r="Q4115">
            <v>1250.06</v>
          </cell>
        </row>
        <row r="4116">
          <cell r="A4116" t="str">
            <v>ZZ025</v>
          </cell>
          <cell r="B4116" t="str">
            <v>轨道</v>
          </cell>
          <cell r="C4116" t="str">
            <v>25T</v>
          </cell>
          <cell r="D4116" t="str">
            <v>只</v>
          </cell>
          <cell r="E4116">
            <v>8</v>
          </cell>
          <cell r="J4116">
            <v>8</v>
          </cell>
          <cell r="K4116">
            <v>181.36</v>
          </cell>
          <cell r="L4116">
            <v>-7.49</v>
          </cell>
          <cell r="M4116">
            <v>173.87</v>
          </cell>
        </row>
        <row r="4117">
          <cell r="A4117" t="str">
            <v>ZZ028</v>
          </cell>
          <cell r="B4117" t="str">
            <v>床身</v>
          </cell>
          <cell r="C4117" t="str">
            <v>40T</v>
          </cell>
          <cell r="D4117" t="str">
            <v>台</v>
          </cell>
          <cell r="F4117">
            <v>59</v>
          </cell>
          <cell r="G4117">
            <v>256768</v>
          </cell>
          <cell r="H4117">
            <v>27391.06</v>
          </cell>
          <cell r="I4117">
            <v>284159.06</v>
          </cell>
          <cell r="J4117">
            <v>59</v>
          </cell>
          <cell r="K4117">
            <v>256768</v>
          </cell>
          <cell r="L4117">
            <v>22617.42</v>
          </cell>
          <cell r="M4117">
            <v>279385.42</v>
          </cell>
          <cell r="P4117">
            <v>4773.6400000000003</v>
          </cell>
          <cell r="Q4117">
            <v>4773.6400000000003</v>
          </cell>
        </row>
        <row r="4118">
          <cell r="A4118" t="str">
            <v>ZZ042</v>
          </cell>
          <cell r="B4118" t="str">
            <v>皮带轮</v>
          </cell>
          <cell r="C4118" t="str">
            <v>25T</v>
          </cell>
          <cell r="D4118" t="str">
            <v>只</v>
          </cell>
          <cell r="F4118">
            <v>30</v>
          </cell>
          <cell r="G4118">
            <v>680.1</v>
          </cell>
          <cell r="I4118">
            <v>680.1</v>
          </cell>
          <cell r="J4118">
            <v>30</v>
          </cell>
          <cell r="K4118">
            <v>680.1</v>
          </cell>
          <cell r="M4118">
            <v>680.1</v>
          </cell>
        </row>
        <row r="4119">
          <cell r="A4119" t="str">
            <v>ZZ061</v>
          </cell>
          <cell r="B4119" t="str">
            <v>连杆盖</v>
          </cell>
          <cell r="C4119" t="str">
            <v>110T</v>
          </cell>
          <cell r="D4119" t="str">
            <v>只</v>
          </cell>
          <cell r="E4119">
            <v>3</v>
          </cell>
          <cell r="J4119">
            <v>3</v>
          </cell>
          <cell r="K4119">
            <v>223.2</v>
          </cell>
          <cell r="L4119">
            <v>164.01</v>
          </cell>
          <cell r="M4119">
            <v>387.21</v>
          </cell>
        </row>
        <row r="4120">
          <cell r="A4120" t="str">
            <v>ZZ068</v>
          </cell>
          <cell r="B4120" t="str">
            <v>飞轮</v>
          </cell>
          <cell r="C4120" t="str">
            <v>63T</v>
          </cell>
          <cell r="D4120" t="str">
            <v>只</v>
          </cell>
          <cell r="F4120">
            <v>20</v>
          </cell>
          <cell r="G4120">
            <v>17243.599999999999</v>
          </cell>
          <cell r="I4120">
            <v>17243.599999999999</v>
          </cell>
          <cell r="J4120">
            <v>7</v>
          </cell>
          <cell r="K4120">
            <v>6035.26</v>
          </cell>
          <cell r="M4120">
            <v>6035.26</v>
          </cell>
          <cell r="N4120">
            <v>13</v>
          </cell>
          <cell r="O4120">
            <v>11208.34</v>
          </cell>
          <cell r="Q4120">
            <v>11208.34</v>
          </cell>
        </row>
        <row r="4121">
          <cell r="A4121" t="str">
            <v>ZZ083</v>
          </cell>
          <cell r="B4121" t="str">
            <v>大齿轮</v>
          </cell>
          <cell r="C4121" t="str">
            <v>250T</v>
          </cell>
          <cell r="D4121" t="str">
            <v>只</v>
          </cell>
          <cell r="E4121">
            <v>3</v>
          </cell>
          <cell r="F4121">
            <v>3</v>
          </cell>
          <cell r="G4121">
            <v>7975.35</v>
          </cell>
          <cell r="H4121">
            <v>664.69</v>
          </cell>
          <cell r="I4121">
            <v>8640.0400000000009</v>
          </cell>
          <cell r="J4121">
            <v>3</v>
          </cell>
          <cell r="K4121">
            <v>7975.35</v>
          </cell>
          <cell r="L4121">
            <v>0.02</v>
          </cell>
          <cell r="M4121">
            <v>7975.37</v>
          </cell>
          <cell r="N4121">
            <v>3</v>
          </cell>
          <cell r="O4121">
            <v>7975.35</v>
          </cell>
          <cell r="P4121">
            <v>664.7</v>
          </cell>
          <cell r="Q4121">
            <v>8640.0499999999993</v>
          </cell>
        </row>
        <row r="4122">
          <cell r="A4122" t="str">
            <v>ZZ084</v>
          </cell>
          <cell r="B4122" t="str">
            <v>卸荷套</v>
          </cell>
          <cell r="C4122" t="str">
            <v>JH250T</v>
          </cell>
          <cell r="D4122" t="str">
            <v>只</v>
          </cell>
          <cell r="E4122">
            <v>3</v>
          </cell>
          <cell r="J4122">
            <v>3</v>
          </cell>
          <cell r="K4122">
            <v>1760.01</v>
          </cell>
          <cell r="L4122">
            <v>-0.01</v>
          </cell>
          <cell r="M4122">
            <v>1760</v>
          </cell>
        </row>
        <row r="4123">
          <cell r="A4123" t="str">
            <v>ZZ110</v>
          </cell>
          <cell r="B4123" t="str">
            <v>支架</v>
          </cell>
          <cell r="C4123" t="str">
            <v>63T</v>
          </cell>
          <cell r="D4123" t="str">
            <v>只</v>
          </cell>
          <cell r="E4123">
            <v>31</v>
          </cell>
          <cell r="J4123">
            <v>31</v>
          </cell>
          <cell r="K4123">
            <v>129.58000000000001</v>
          </cell>
          <cell r="L4123">
            <v>89.91</v>
          </cell>
          <cell r="M4123">
            <v>219.49</v>
          </cell>
        </row>
        <row r="4124">
          <cell r="A4124" t="str">
            <v>ZZ114</v>
          </cell>
          <cell r="B4124" t="str">
            <v>框架</v>
          </cell>
          <cell r="C4124" t="str">
            <v>160T</v>
          </cell>
          <cell r="D4124" t="str">
            <v>只</v>
          </cell>
          <cell r="E4124">
            <v>5</v>
          </cell>
          <cell r="J4124">
            <v>5</v>
          </cell>
          <cell r="K4124">
            <v>41.2</v>
          </cell>
          <cell r="M4124">
            <v>41.2</v>
          </cell>
        </row>
        <row r="4125">
          <cell r="A4125" t="str">
            <v>ZZ116</v>
          </cell>
          <cell r="B4125" t="str">
            <v>滑块</v>
          </cell>
          <cell r="C4125" t="str">
            <v>25T</v>
          </cell>
          <cell r="D4125" t="str">
            <v>只</v>
          </cell>
          <cell r="F4125">
            <v>15</v>
          </cell>
          <cell r="G4125">
            <v>5643.15</v>
          </cell>
          <cell r="I4125">
            <v>5643.15</v>
          </cell>
          <cell r="J4125">
            <v>15</v>
          </cell>
          <cell r="K4125">
            <v>5643.15</v>
          </cell>
          <cell r="M4125">
            <v>5643.15</v>
          </cell>
        </row>
        <row r="4126">
          <cell r="A4126" t="str">
            <v>ZZ120</v>
          </cell>
          <cell r="B4126" t="str">
            <v>床脚</v>
          </cell>
          <cell r="C4126" t="str">
            <v>25T</v>
          </cell>
          <cell r="D4126" t="str">
            <v>件</v>
          </cell>
          <cell r="F4126">
            <v>344</v>
          </cell>
          <cell r="G4126">
            <v>105494.48</v>
          </cell>
          <cell r="H4126">
            <v>-0.52</v>
          </cell>
          <cell r="I4126">
            <v>105493.96</v>
          </cell>
          <cell r="J4126">
            <v>344</v>
          </cell>
          <cell r="K4126">
            <v>105494.48</v>
          </cell>
          <cell r="L4126">
            <v>-0.45</v>
          </cell>
          <cell r="M4126">
            <v>105494.03</v>
          </cell>
          <cell r="P4126">
            <v>-7.0000000000000007E-2</v>
          </cell>
          <cell r="Q4126">
            <v>-7.0000000000000007E-2</v>
          </cell>
        </row>
        <row r="4127">
          <cell r="A4127" t="str">
            <v>ZZ174</v>
          </cell>
          <cell r="B4127" t="str">
            <v>床身</v>
          </cell>
          <cell r="C4127" t="str">
            <v>6.3T</v>
          </cell>
          <cell r="D4127" t="str">
            <v>台</v>
          </cell>
          <cell r="F4127">
            <v>142</v>
          </cell>
          <cell r="G4127">
            <v>46385.72</v>
          </cell>
          <cell r="I4127">
            <v>46385.72</v>
          </cell>
          <cell r="J4127">
            <v>142</v>
          </cell>
          <cell r="K4127">
            <v>46385.72</v>
          </cell>
          <cell r="M4127">
            <v>46385.72</v>
          </cell>
        </row>
        <row r="4128">
          <cell r="A4128" t="str">
            <v>ZZ175</v>
          </cell>
          <cell r="B4128" t="str">
            <v>偏心盖</v>
          </cell>
          <cell r="C4128" t="str">
            <v>160T</v>
          </cell>
          <cell r="D4128" t="str">
            <v>件</v>
          </cell>
          <cell r="F4128">
            <v>9</v>
          </cell>
          <cell r="G4128">
            <v>16926.3</v>
          </cell>
          <cell r="H4128">
            <v>-958.73</v>
          </cell>
          <cell r="I4128">
            <v>15967.57</v>
          </cell>
          <cell r="J4128">
            <v>5</v>
          </cell>
          <cell r="K4128">
            <v>9403.5</v>
          </cell>
          <cell r="L4128">
            <v>-532.63</v>
          </cell>
          <cell r="M4128">
            <v>8870.8700000000008</v>
          </cell>
          <cell r="N4128">
            <v>4</v>
          </cell>
          <cell r="O4128">
            <v>7522.8</v>
          </cell>
          <cell r="P4128">
            <v>-426.1</v>
          </cell>
          <cell r="Q4128">
            <v>7096.7</v>
          </cell>
        </row>
        <row r="4129">
          <cell r="A4129" t="str">
            <v>ZZ176</v>
          </cell>
          <cell r="B4129" t="str">
            <v>床身</v>
          </cell>
          <cell r="C4129" t="str">
            <v>10T</v>
          </cell>
          <cell r="D4129" t="str">
            <v>件</v>
          </cell>
          <cell r="F4129">
            <v>173</v>
          </cell>
          <cell r="G4129">
            <v>100715.41</v>
          </cell>
          <cell r="I4129">
            <v>100715.41</v>
          </cell>
          <cell r="J4129">
            <v>173</v>
          </cell>
          <cell r="K4129">
            <v>100715.41</v>
          </cell>
          <cell r="M4129">
            <v>100715.41</v>
          </cell>
        </row>
        <row r="4130">
          <cell r="A4130" t="str">
            <v>Total - a/c code 005</v>
          </cell>
          <cell r="E4130">
            <v>2205610.29</v>
          </cell>
          <cell r="F4130">
            <v>5531690.1600000001</v>
          </cell>
          <cell r="G4130">
            <v>29700205.899999999</v>
          </cell>
          <cell r="H4130">
            <v>4554772.07</v>
          </cell>
          <cell r="I4130">
            <v>34254977.979999997</v>
          </cell>
          <cell r="J4130">
            <v>4759743.3499999996</v>
          </cell>
          <cell r="K4130">
            <v>28138682.510000002</v>
          </cell>
          <cell r="L4130">
            <v>4010005.53</v>
          </cell>
          <cell r="M4130">
            <v>32148688.039999999</v>
          </cell>
          <cell r="N4130">
            <v>2977557.1</v>
          </cell>
          <cell r="O4130">
            <v>7797071.9699999997</v>
          </cell>
          <cell r="P4130">
            <v>791970.44</v>
          </cell>
          <cell r="Q4130">
            <v>8589042.4000000004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Newspaper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LOOSECHKLIST"/>
      <sheetName val="Seagate _share_in_units"/>
      <sheetName val="_BANK.XLS뉮׾_x0003_㌏Joint"/>
      <sheetName val="03_"/>
      <sheetName val="B131 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_BANK_XLS뉮׾㌏Joint"/>
      <sheetName val="IS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Trial Balance"/>
      <sheetName val="dongia (2)"/>
      <sheetName val="DPLA"/>
      <sheetName val="M_Maincomp"/>
      <sheetName val="StandingData"/>
      <sheetName val="gl"/>
      <sheetName val="BSI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CON_infrai"/>
      <sheetName val="db"/>
      <sheetName val="REPORT"/>
      <sheetName val="BMCT2003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GiaVL"/>
      <sheetName val="B1"/>
      <sheetName val="EAS"/>
      <sheetName val="Prm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0">
          <cell r="F10">
            <v>1746.43</v>
          </cell>
        </row>
      </sheetData>
      <sheetData sheetId="30">
        <row r="10">
          <cell r="F10">
            <v>1746.43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>
        <row r="4">
          <cell r="B4">
            <v>111874</v>
          </cell>
        </row>
      </sheetData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>
        <row r="4">
          <cell r="B4">
            <v>111874</v>
          </cell>
        </row>
      </sheetData>
      <sheetData sheetId="158">
        <row r="10">
          <cell r="F10">
            <v>1746.43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10">
          <cell r="F10">
            <v>1746.43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10">
          <cell r="F10">
            <v>1746.43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10">
          <cell r="F10">
            <v>1746.43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>
        <row r="10">
          <cell r="F10">
            <v>1746.43</v>
          </cell>
        </row>
      </sheetData>
      <sheetData sheetId="184">
        <row r="10">
          <cell r="F10">
            <v>1746.43</v>
          </cell>
        </row>
      </sheetData>
      <sheetData sheetId="185">
        <row r="10">
          <cell r="F10">
            <v>1746.43</v>
          </cell>
        </row>
      </sheetData>
      <sheetData sheetId="186">
        <row r="4">
          <cell r="B4">
            <v>111874</v>
          </cell>
        </row>
      </sheetData>
      <sheetData sheetId="187">
        <row r="10">
          <cell r="F10">
            <v>1746.43</v>
          </cell>
        </row>
      </sheetData>
      <sheetData sheetId="188" refreshError="1"/>
      <sheetData sheetId="189" refreshError="1"/>
      <sheetData sheetId="190" refreshError="1"/>
      <sheetData sheetId="191" refreshError="1"/>
      <sheetData sheetId="192">
        <row r="10">
          <cell r="F10">
            <v>1746.43</v>
          </cell>
        </row>
      </sheetData>
      <sheetData sheetId="193">
        <row r="4">
          <cell r="B4">
            <v>111874</v>
          </cell>
        </row>
      </sheetData>
      <sheetData sheetId="194">
        <row r="4">
          <cell r="B4">
            <v>111874</v>
          </cell>
        </row>
      </sheetData>
      <sheetData sheetId="195">
        <row r="10">
          <cell r="F10">
            <v>1746.43</v>
          </cell>
        </row>
      </sheetData>
      <sheetData sheetId="196">
        <row r="10">
          <cell r="F10">
            <v>1746.43</v>
          </cell>
        </row>
      </sheetData>
      <sheetData sheetId="197">
        <row r="10">
          <cell r="F10">
            <v>1746.43</v>
          </cell>
        </row>
      </sheetData>
      <sheetData sheetId="198">
        <row r="10">
          <cell r="F10">
            <v>1746.43</v>
          </cell>
        </row>
      </sheetData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10">
          <cell r="F10">
            <v>1746.43</v>
          </cell>
        </row>
      </sheetData>
      <sheetData sheetId="204">
        <row r="4">
          <cell r="B4">
            <v>111874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10">
          <cell r="F10">
            <v>1746.43</v>
          </cell>
        </row>
      </sheetData>
      <sheetData sheetId="227">
        <row r="4">
          <cell r="B4">
            <v>111874</v>
          </cell>
        </row>
      </sheetData>
      <sheetData sheetId="228" refreshError="1"/>
      <sheetData sheetId="229" refreshError="1"/>
      <sheetData sheetId="230">
        <row r="4">
          <cell r="B4">
            <v>111874</v>
          </cell>
        </row>
      </sheetData>
      <sheetData sheetId="231" refreshError="1"/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 refreshError="1"/>
      <sheetData sheetId="258" refreshError="1"/>
      <sheetData sheetId="259" refreshError="1"/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4">
          <cell r="B4">
            <v>111874</v>
          </cell>
        </row>
      </sheetData>
      <sheetData sheetId="283">
        <row r="10">
          <cell r="F10">
            <v>1746.43</v>
          </cell>
        </row>
      </sheetData>
      <sheetData sheetId="284">
        <row r="4">
          <cell r="B4">
            <v>111874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>
        <row r="4">
          <cell r="B4">
            <v>111874</v>
          </cell>
        </row>
      </sheetData>
      <sheetData sheetId="289">
        <row r="10">
          <cell r="F10">
            <v>1746.43</v>
          </cell>
        </row>
      </sheetData>
      <sheetData sheetId="290">
        <row r="10">
          <cell r="F10">
            <v>1746.43</v>
          </cell>
        </row>
      </sheetData>
      <sheetData sheetId="291">
        <row r="10">
          <cell r="F10">
            <v>1746.43</v>
          </cell>
        </row>
      </sheetData>
      <sheetData sheetId="292">
        <row r="10">
          <cell r="F10">
            <v>1746.43</v>
          </cell>
        </row>
      </sheetData>
      <sheetData sheetId="293">
        <row r="10">
          <cell r="F10">
            <v>1746.43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>
        <row r="10">
          <cell r="F10">
            <v>1746.43</v>
          </cell>
        </row>
      </sheetData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10">
          <cell r="F10">
            <v>1746.43</v>
          </cell>
        </row>
      </sheetData>
      <sheetData sheetId="358">
        <row r="4">
          <cell r="B4">
            <v>111874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>
        <row r="10">
          <cell r="F10">
            <v>1746.43</v>
          </cell>
        </row>
      </sheetData>
      <sheetData sheetId="374">
        <row r="10">
          <cell r="F10">
            <v>1746.43</v>
          </cell>
        </row>
      </sheetData>
      <sheetData sheetId="375">
        <row r="10">
          <cell r="F10">
            <v>1746.43</v>
          </cell>
        </row>
      </sheetData>
      <sheetData sheetId="376">
        <row r="10">
          <cell r="F10">
            <v>1746.43</v>
          </cell>
        </row>
      </sheetData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>
        <row r="10">
          <cell r="F10">
            <v>1746.43</v>
          </cell>
        </row>
      </sheetData>
      <sheetData sheetId="380">
        <row r="10">
          <cell r="F10">
            <v>1746.43</v>
          </cell>
        </row>
      </sheetData>
      <sheetData sheetId="381">
        <row r="10">
          <cell r="F10">
            <v>1746.43</v>
          </cell>
        </row>
      </sheetData>
      <sheetData sheetId="382">
        <row r="10">
          <cell r="F10">
            <v>1746.43</v>
          </cell>
        </row>
      </sheetData>
      <sheetData sheetId="383">
        <row r="10">
          <cell r="F10">
            <v>1746.43</v>
          </cell>
        </row>
      </sheetData>
      <sheetData sheetId="384">
        <row r="10">
          <cell r="F10">
            <v>1746.43</v>
          </cell>
        </row>
      </sheetData>
      <sheetData sheetId="385">
        <row r="10">
          <cell r="F10">
            <v>1746.43</v>
          </cell>
        </row>
      </sheetData>
      <sheetData sheetId="386">
        <row r="10">
          <cell r="F10">
            <v>1746.43</v>
          </cell>
        </row>
      </sheetData>
      <sheetData sheetId="387">
        <row r="10">
          <cell r="F10">
            <v>1746.43</v>
          </cell>
        </row>
      </sheetData>
      <sheetData sheetId="388">
        <row r="10">
          <cell r="F10">
            <v>1746.43</v>
          </cell>
        </row>
      </sheetData>
      <sheetData sheetId="389">
        <row r="10">
          <cell r="F10">
            <v>1746.43</v>
          </cell>
        </row>
      </sheetData>
      <sheetData sheetId="390">
        <row r="10">
          <cell r="F10">
            <v>1746.43</v>
          </cell>
        </row>
      </sheetData>
      <sheetData sheetId="391">
        <row r="10">
          <cell r="F10">
            <v>1746.43</v>
          </cell>
        </row>
      </sheetData>
      <sheetData sheetId="392">
        <row r="10">
          <cell r="F10">
            <v>1746.43</v>
          </cell>
        </row>
      </sheetData>
      <sheetData sheetId="393">
        <row r="10">
          <cell r="F10">
            <v>1746.43</v>
          </cell>
        </row>
      </sheetData>
      <sheetData sheetId="394">
        <row r="10">
          <cell r="F10">
            <v>1746.43</v>
          </cell>
        </row>
      </sheetData>
      <sheetData sheetId="395">
        <row r="10">
          <cell r="F10">
            <v>1746.43</v>
          </cell>
        </row>
      </sheetData>
      <sheetData sheetId="396">
        <row r="10">
          <cell r="F10">
            <v>1746.43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>
        <row r="10">
          <cell r="F10">
            <v>1746.43</v>
          </cell>
        </row>
      </sheetData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10">
          <cell r="F10">
            <v>1746.43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10">
          <cell r="F10">
            <v>1746.43</v>
          </cell>
        </row>
      </sheetData>
      <sheetData sheetId="498">
        <row r="4">
          <cell r="B4">
            <v>111874</v>
          </cell>
        </row>
      </sheetData>
      <sheetData sheetId="499">
        <row r="10">
          <cell r="F10">
            <v>1746.43</v>
          </cell>
        </row>
      </sheetData>
      <sheetData sheetId="500">
        <row r="10">
          <cell r="F10">
            <v>1746.43</v>
          </cell>
        </row>
      </sheetData>
      <sheetData sheetId="501">
        <row r="4">
          <cell r="B4">
            <v>111874</v>
          </cell>
        </row>
      </sheetData>
      <sheetData sheetId="502">
        <row r="10">
          <cell r="F10">
            <v>1746.43</v>
          </cell>
        </row>
      </sheetData>
      <sheetData sheetId="503">
        <row r="10">
          <cell r="F10">
            <v>1746.43</v>
          </cell>
        </row>
      </sheetData>
      <sheetData sheetId="504">
        <row r="4">
          <cell r="B4">
            <v>111874</v>
          </cell>
        </row>
      </sheetData>
      <sheetData sheetId="505">
        <row r="10">
          <cell r="F10">
            <v>1746.43</v>
          </cell>
        </row>
      </sheetData>
      <sheetData sheetId="506">
        <row r="10">
          <cell r="F10">
            <v>1746.43</v>
          </cell>
        </row>
      </sheetData>
      <sheetData sheetId="507">
        <row r="4">
          <cell r="B4">
            <v>111874</v>
          </cell>
        </row>
      </sheetData>
      <sheetData sheetId="508">
        <row r="10">
          <cell r="F10">
            <v>1746.43</v>
          </cell>
        </row>
      </sheetData>
      <sheetData sheetId="509">
        <row r="10">
          <cell r="F10">
            <v>1746.43</v>
          </cell>
        </row>
      </sheetData>
      <sheetData sheetId="510" refreshError="1"/>
      <sheetData sheetId="511" refreshError="1"/>
      <sheetData sheetId="512" refreshError="1"/>
      <sheetData sheetId="513" refreshError="1"/>
      <sheetData sheetId="514">
        <row r="10">
          <cell r="F10">
            <v>1746.43</v>
          </cell>
        </row>
      </sheetData>
      <sheetData sheetId="515">
        <row r="10">
          <cell r="F10">
            <v>1746.43</v>
          </cell>
        </row>
      </sheetData>
      <sheetData sheetId="516">
        <row r="10">
          <cell r="F10">
            <v>1746.43</v>
          </cell>
        </row>
      </sheetData>
      <sheetData sheetId="517">
        <row r="10">
          <cell r="F10">
            <v>1746.43</v>
          </cell>
        </row>
      </sheetData>
      <sheetData sheetId="518">
        <row r="10">
          <cell r="F10">
            <v>1746.43</v>
          </cell>
        </row>
      </sheetData>
      <sheetData sheetId="519">
        <row r="10">
          <cell r="F10">
            <v>1746.43</v>
          </cell>
        </row>
      </sheetData>
      <sheetData sheetId="520">
        <row r="10">
          <cell r="F10">
            <v>1746.43</v>
          </cell>
        </row>
      </sheetData>
      <sheetData sheetId="521">
        <row r="10">
          <cell r="F10">
            <v>1746.43</v>
          </cell>
        </row>
      </sheetData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1131 "/>
      <sheetName val="Cash Flow 31-3-49"/>
      <sheetName val="LOOSECHKLIST"/>
      <sheetName val="200-110"/>
      <sheetName val="B300 (3)"/>
      <sheetName val="Detail Jul'06"/>
      <sheetName val="Standing Data"/>
      <sheetName val="Salaries"/>
      <sheetName val="Asset &amp; Liability"/>
      <sheetName val="Net asset value"/>
      <sheetName val="________BLDG"/>
      <sheetName val="個品ﾘｽﾄ"/>
      <sheetName val="Z810_TB"/>
      <sheetName val="A5"/>
      <sheetName val="Formular"/>
      <sheetName val="A3"/>
      <sheetName val="D3"/>
      <sheetName val="D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  <sheetName val="คีย์ข้อมูลรายละเอียดต่างๆ"/>
      <sheetName val="Standing Data"/>
      <sheetName val="Asset &amp; Liability"/>
      <sheetName val="Net asset value"/>
      <sheetName val="ชื่อหุ้น"/>
      <sheetName val="B&amp;S 1999"/>
      <sheetName val="chitimc"/>
      <sheetName val="10"/>
      <sheetName val="cal (2)"/>
      <sheetName val="TO _ SP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Cover"/>
      <sheetName val="Comments"/>
      <sheetName val="Comparison"/>
      <sheetName val="P&amp;L_LC"/>
      <sheetName val="Expenses_LC"/>
      <sheetName val="BalSht"/>
      <sheetName val="Cashflow"/>
      <sheetName val="Cash Sample"/>
      <sheetName val="P_L_LC"/>
      <sheetName val="CA"/>
      <sheetName val="อัตรามรณะ"/>
      <sheetName val="BPR"/>
      <sheetName val="FF_21_a_"/>
    </sheetNames>
    <sheetDataSet>
      <sheetData sheetId="0"/>
      <sheetData sheetId="1"/>
      <sheetData sheetId="2"/>
      <sheetData sheetId="3" refreshError="1">
        <row r="1">
          <cell r="B1" t="str">
            <v>Note</v>
          </cell>
          <cell r="C1" t="str">
            <v>Last Month</v>
          </cell>
          <cell r="D1" t="str">
            <v>Current Month</v>
          </cell>
          <cell r="H1" t="str">
            <v>Current Quarter-to-date</v>
          </cell>
          <cell r="O1" t="str">
            <v>2001 Year-to-date</v>
          </cell>
          <cell r="S1" t="str">
            <v>Next Three Months budget</v>
          </cell>
        </row>
        <row r="2">
          <cell r="C2" t="str">
            <v>Actual</v>
          </cell>
          <cell r="D2" t="str">
            <v>Actual</v>
          </cell>
          <cell r="E2" t="str">
            <v>Budget</v>
          </cell>
          <cell r="F2" t="str">
            <v>Variance</v>
          </cell>
          <cell r="G2" t="str">
            <v>Variance</v>
          </cell>
          <cell r="H2" t="str">
            <v>Actual</v>
          </cell>
          <cell r="I2" t="str">
            <v>Budget</v>
          </cell>
          <cell r="J2" t="str">
            <v>Budget</v>
          </cell>
          <cell r="L2" t="str">
            <v>Budget</v>
          </cell>
          <cell r="M2" t="str">
            <v>Variance</v>
          </cell>
          <cell r="N2" t="str">
            <v>Variance</v>
          </cell>
          <cell r="O2" t="str">
            <v>Actual</v>
          </cell>
          <cell r="P2" t="str">
            <v>Budget</v>
          </cell>
          <cell r="Q2" t="str">
            <v>Variance</v>
          </cell>
          <cell r="R2" t="str">
            <v>Variance</v>
          </cell>
          <cell r="S2">
            <v>36923</v>
          </cell>
          <cell r="T2">
            <v>36951</v>
          </cell>
          <cell r="U2">
            <v>36982</v>
          </cell>
        </row>
        <row r="3">
          <cell r="H3">
            <v>36892</v>
          </cell>
          <cell r="I3">
            <v>36923</v>
          </cell>
          <cell r="J3">
            <v>36951</v>
          </cell>
          <cell r="K3" t="str">
            <v>Q1 2001</v>
          </cell>
          <cell r="L3" t="str">
            <v>Q1 2001</v>
          </cell>
        </row>
        <row r="5">
          <cell r="A5" t="str">
            <v>Income</v>
          </cell>
        </row>
        <row r="6">
          <cell r="A6" t="str">
            <v>Sales Turnover</v>
          </cell>
        </row>
        <row r="7">
          <cell r="A7" t="str">
            <v>Sales Turnover - IC</v>
          </cell>
        </row>
        <row r="8">
          <cell r="A8" t="str">
            <v>Cost of goods sold</v>
          </cell>
        </row>
        <row r="9">
          <cell r="A9" t="str">
            <v>Cost of goods sold - IC</v>
          </cell>
        </row>
        <row r="10">
          <cell r="A10" t="str">
            <v>Gross Profit</v>
          </cell>
        </row>
        <row r="11">
          <cell r="A11" t="str">
            <v>Add: Other 3rd Party Income</v>
          </cell>
        </row>
        <row r="12">
          <cell r="A12" t="str">
            <v>Bank Interest received</v>
          </cell>
        </row>
        <row r="13">
          <cell r="A13" t="str">
            <v>Gain on disposal of fixed assets</v>
          </cell>
        </row>
        <row r="14">
          <cell r="A14" t="str">
            <v>Gain/(loss) on investment</v>
          </cell>
        </row>
        <row r="15">
          <cell r="A15" t="str">
            <v>Marketing fees received</v>
          </cell>
        </row>
        <row r="16">
          <cell r="A16" t="str">
            <v>Management fees received</v>
          </cell>
        </row>
        <row r="17">
          <cell r="A17" t="str">
            <v>Rental income</v>
          </cell>
        </row>
        <row r="18">
          <cell r="A18" t="str">
            <v>Miscellaneous Income</v>
          </cell>
        </row>
        <row r="19">
          <cell r="A19" t="str">
            <v>Dead stock recovered</v>
          </cell>
        </row>
        <row r="20">
          <cell r="A20" t="str">
            <v>Bad debts recovered</v>
          </cell>
        </row>
        <row r="21">
          <cell r="A21" t="str">
            <v>Advertising income</v>
          </cell>
        </row>
        <row r="22">
          <cell r="A22" t="str">
            <v>Commission received</v>
          </cell>
        </row>
        <row r="24">
          <cell r="A24" t="str">
            <v>Total 3rd Party Income</v>
          </cell>
        </row>
        <row r="26">
          <cell r="A26" t="str">
            <v>Add: IC Income</v>
          </cell>
        </row>
        <row r="27">
          <cell r="A27" t="str">
            <v>Interest from inter-company</v>
          </cell>
        </row>
        <row r="28">
          <cell r="A28" t="str">
            <v>Marketing fees received</v>
          </cell>
        </row>
        <row r="29">
          <cell r="A29" t="str">
            <v>Management fees received</v>
          </cell>
        </row>
        <row r="30">
          <cell r="A30" t="str">
            <v>Rental income</v>
          </cell>
        </row>
        <row r="31">
          <cell r="A31" t="str">
            <v>Miscellaneous Income</v>
          </cell>
        </row>
        <row r="32">
          <cell r="A32" t="str">
            <v>Commission received</v>
          </cell>
        </row>
        <row r="34">
          <cell r="A34" t="str">
            <v>Total IC Income</v>
          </cell>
        </row>
        <row r="35">
          <cell r="A35" t="str">
            <v>Total Income</v>
          </cell>
        </row>
        <row r="36">
          <cell r="A36" t="str">
            <v>Operating Expenses</v>
          </cell>
        </row>
        <row r="37">
          <cell r="A37" t="str">
            <v>Personnel expenses</v>
          </cell>
        </row>
        <row r="38">
          <cell r="A38" t="str">
            <v>Facilities expenses</v>
          </cell>
        </row>
        <row r="39">
          <cell r="A39" t="str">
            <v>Selling expenses</v>
          </cell>
        </row>
        <row r="40">
          <cell r="A40" t="str">
            <v>Financial expenses</v>
          </cell>
        </row>
        <row r="41">
          <cell r="A41" t="str">
            <v>Administrative expenses</v>
          </cell>
        </row>
        <row r="42">
          <cell r="A42" t="str">
            <v xml:space="preserve">   Total Operating Expenses - 3rd Party</v>
          </cell>
        </row>
        <row r="43">
          <cell r="A43" t="str">
            <v>Other IC Expenses</v>
          </cell>
        </row>
        <row r="44">
          <cell r="A44" t="str">
            <v>Personnel expenses</v>
          </cell>
        </row>
        <row r="45">
          <cell r="A45" t="str">
            <v>Selling expenses</v>
          </cell>
        </row>
        <row r="46">
          <cell r="A46" t="str">
            <v>Financial expenses</v>
          </cell>
        </row>
        <row r="47">
          <cell r="A47" t="str">
            <v>Administrative expenses</v>
          </cell>
        </row>
        <row r="48">
          <cell r="A48" t="str">
            <v>Total IC Expenses</v>
          </cell>
        </row>
        <row r="49">
          <cell r="A49" t="str">
            <v>Total Operating Expenses</v>
          </cell>
        </row>
        <row r="50">
          <cell r="A50" t="str">
            <v xml:space="preserve">Net Profit/(Losses) Before Exceptional Items </v>
          </cell>
        </row>
        <row r="51">
          <cell r="A51" t="str">
            <v>Exceptional items</v>
          </cell>
        </row>
        <row r="52">
          <cell r="A52" t="str">
            <v xml:space="preserve">Net Profit/(Losses) After Exceptional Items </v>
          </cell>
        </row>
        <row r="53">
          <cell r="A53" t="str">
            <v>Taxes</v>
          </cell>
        </row>
        <row r="54">
          <cell r="A54" t="str">
            <v>Net Profit/(Losses) After Tax</v>
          </cell>
        </row>
        <row r="55">
          <cell r="A55" t="str">
            <v>Minority Interests</v>
          </cell>
        </row>
        <row r="57">
          <cell r="A57" t="str">
            <v xml:space="preserve">Net Profit/(Losses) After Minority Interests </v>
          </cell>
        </row>
        <row r="58">
          <cell r="A58" t="str">
            <v>Analysis</v>
          </cell>
        </row>
        <row r="59">
          <cell r="A59" t="str">
            <v>Gross Margin (%)</v>
          </cell>
        </row>
        <row r="60">
          <cell r="A60" t="str">
            <v>Net margin before tax  (%)</v>
          </cell>
        </row>
        <row r="61">
          <cell r="A61" t="str">
            <v>Operating Expenses-to-Income (%)</v>
          </cell>
        </row>
        <row r="62">
          <cell r="A62" t="str">
            <v>Financial costs-to-Income (%)</v>
          </cell>
        </row>
        <row r="63">
          <cell r="A63" t="str">
            <v>Return on equity (%)</v>
          </cell>
        </row>
        <row r="64">
          <cell r="A64" t="str">
            <v>Return on total liabilities &amp; equity (%)</v>
          </cell>
        </row>
      </sheetData>
      <sheetData sheetId="4" refreshError="1"/>
      <sheetData sheetId="5" refreshError="1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ExchRates"/>
      <sheetName val="Cover"/>
      <sheetName val="Comments"/>
      <sheetName val="P&amp;L-STSB"/>
      <sheetName val="Expenses-STSB"/>
      <sheetName val="BalSht-STSB"/>
      <sheetName val="Cashflow"/>
      <sheetName val="Cash_sample"/>
      <sheetName val="P&amp;L_RC"/>
      <sheetName val="Expenses_RC"/>
      <sheetName val="P_L_STSB"/>
      <sheetName val="Expenses_STSB"/>
      <sheetName val="Comparison"/>
      <sheetName val="D"/>
      <sheetName val="Expenses"/>
      <sheetName val="CA"/>
      <sheetName val="A"/>
      <sheetName val="อัตรามรณะ"/>
      <sheetName val="Age311299TESP"/>
      <sheetName val="P4DDBFTESP"/>
      <sheetName val="IntDec00TespM&amp;B"/>
      <sheetName val="M_Maincomp"/>
      <sheetName val="FF_21_a_"/>
    </sheetNames>
    <sheetDataSet>
      <sheetData sheetId="0" refreshError="1">
        <row r="7">
          <cell r="E7">
            <v>3</v>
          </cell>
        </row>
      </sheetData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NÐ"/>
      <sheetName val="Setup"/>
      <sheetName val="ExchRates"/>
      <sheetName val="Sales"/>
      <sheetName val="Margins"/>
      <sheetName val="Manpower"/>
      <sheetName val="FixedAssets"/>
      <sheetName val="Ventures"/>
      <sheetName val="Expenses"/>
      <sheetName val="addl cost"/>
      <sheetName val="accumdeprn"/>
      <sheetName val="Parameter"/>
      <sheetName val="ForecastsAC"/>
      <sheetName val="Sampling"/>
      <sheetName val="cost4-47"/>
      <sheetName val="Company Info"/>
      <sheetName val="CA Comp"/>
      <sheetName val="jun94"/>
    </sheetNames>
    <sheetDataSet>
      <sheetData sheetId="0" refreshError="1"/>
      <sheetData sheetId="1" refreshError="1">
        <row r="10">
          <cell r="E10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เงินกู้ MGC"/>
      <sheetName val="ตั๋วเงินรับ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desc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K-5"/>
      <sheetName val="CA Sheet"/>
      <sheetName val="Cost Centers"/>
      <sheetName val=" IB-PL-00-01 SUMMARY"/>
      <sheetName val="A6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FF_3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ELEC45-01"/>
      <sheetName val="liste"/>
      <sheetName val="DB PPC PSF"/>
      <sheetName val="OCT-2001"/>
      <sheetName val="Plan-02"/>
      <sheetName val="CONSTANTS"/>
      <sheetName val="요인분석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  <sheetName val="TO - SP"/>
      <sheetName val="Company Info"/>
      <sheetName val="CA Comp"/>
      <sheetName val="BPR"/>
      <sheetName val="Newspaper"/>
      <sheetName val="cost4-47"/>
      <sheetName val="Retire 2015-2017"/>
      <sheetName val="New Item"/>
      <sheetName val="Register Cal Mar_04_July_05 "/>
      <sheetName val="Machine2,3'04"/>
      <sheetName val="B131 "/>
      <sheetName val="Details 2002"/>
      <sheetName val="Sale Expectation (2)"/>
      <sheetName val="Sheet5"/>
      <sheetName val="Note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2">
          <cell r="B2">
            <v>1.9678000000000001E-2</v>
          </cell>
        </row>
      </sheetData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/>
      <sheetData sheetId="335"/>
      <sheetData sheetId="336"/>
      <sheetData sheetId="337"/>
      <sheetData sheetId="338"/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/>
      <sheetData sheetId="364"/>
      <sheetData sheetId="365"/>
      <sheetData sheetId="366"/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FF_2 _1_"/>
      <sheetName val="FSA"/>
      <sheetName val="B"/>
      <sheetName val="10-1 Media"/>
      <sheetName val="10-cut"/>
      <sheetName val="FF-3"/>
      <sheetName val="Newspaper"/>
      <sheetName val="FF-4"/>
      <sheetName val="Invoice"/>
      <sheetName val="FORMC94"/>
      <sheetName val="Master"/>
      <sheetName val="TTTram"/>
      <sheetName val="2008 BAY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01"/>
      <sheetName val="BasicData"/>
      <sheetName val="Sales"/>
      <sheetName val="Margins"/>
      <sheetName val="COGS"/>
      <sheetName val="Manpwr"/>
      <sheetName val="Salary"/>
      <sheetName val="Deprn"/>
      <sheetName val="TermLoans"/>
      <sheetName val="FAI"/>
      <sheetName val="HPLoans"/>
      <sheetName val="Management fee"/>
      <sheetName val="Cashflow"/>
      <sheetName val="Expenses"/>
      <sheetName val="P&amp;L"/>
      <sheetName val="BalSht"/>
      <sheetName val="TradeFin"/>
      <sheetName val="BankCredit"/>
      <sheetName val="EquityFin"/>
      <sheetName val="FinPlan"/>
      <sheetName val="Sheet1"/>
      <sheetName val="Summary"/>
      <sheetName val="Setup"/>
      <sheetName val="addl cost"/>
      <sheetName val="accumdeprn"/>
      <sheetName val="Company Info"/>
      <sheetName val="CA Comp"/>
      <sheetName val="Adj&amp;Rje(Z820) "/>
      <sheetName val="Cover"/>
      <sheetName val="Comparison"/>
      <sheetName val="cost4-47"/>
      <sheetName val="TO - 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7">
          <cell r="C37" t="str">
            <v>M Ringgit</v>
          </cell>
        </row>
        <row r="38">
          <cell r="C38" t="str">
            <v>Sing $</v>
          </cell>
        </row>
        <row r="39">
          <cell r="C39" t="str">
            <v>US $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TO_-_SP"/>
      <sheetName val="FF_2 _1_"/>
      <sheetName val="B"/>
      <sheetName val="cost4-47"/>
      <sheetName val="CFP-BK2"/>
      <sheetName val="M_Maincomp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Links"/>
      <sheetName val="Lead"/>
      <sheetName val="FF_3"/>
      <sheetName val="อัตรามรณะ"/>
      <sheetName val="DPLA"/>
      <sheetName val="FF_6"/>
      <sheetName val="D"/>
      <sheetName val="BPR"/>
      <sheetName val="Energy(update)"/>
      <sheetName val="detail-T 05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Age311299TAS"/>
      <sheetName val="TASintDec00"/>
      <sheetName val="P4DDBFTAS"/>
      <sheetName val="JAN"/>
      <sheetName val="Purchase Order"/>
      <sheetName val="Customize Your Purchase Order"/>
      <sheetName val="HP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TermLoans"/>
      <sheetName val="NTM2000"/>
      <sheetName val="NTM2001"/>
      <sheetName val="FF-2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Investment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Assumptions"/>
      <sheetName val="Location Code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SOR"/>
      <sheetName val="ตั๋วเงินรับ"/>
      <sheetName val="TrialBalance Q3-2002"/>
      <sheetName val="cashflowcomp"/>
      <sheetName val="ชื่อหุ้น"/>
      <sheetName val="B&amp;S 1999"/>
      <sheetName val="Sale0402"/>
      <sheetName val="FF_4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FF_2"/>
      <sheetName val="Newspaper"/>
      <sheetName val="part-import"/>
      <sheetName val="part-local"/>
      <sheetName val="IFS"/>
      <sheetName val="UF"/>
      <sheetName val="List"/>
      <sheetName val="11-20"/>
      <sheetName val="Standing Data"/>
      <sheetName val="Asset &amp; Liability"/>
      <sheetName val="Net asset value"/>
      <sheetName val="feature"/>
      <sheetName val="Sparepart_Package_Jan'08"/>
      <sheetName val="J2"/>
      <sheetName val="FF_2 _1_"/>
      <sheetName val="FSA"/>
      <sheetName val="B"/>
      <sheetName val="Energy(update)"/>
      <sheetName val="Adj&amp;Rje(Z820) "/>
      <sheetName val="Nit344_AWPs"/>
      <sheetName val="currency"/>
      <sheetName val="摊销表"/>
      <sheetName val="A-1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MBBDU"/>
      <sheetName val="FF-2 (1)"/>
      <sheetName val="CA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SH-F"/>
      <sheetName val="Pareto Daily"/>
      <sheetName val="note_defect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12月到货 "/>
      <sheetName val="SAME"/>
      <sheetName val="Entity Data"/>
      <sheetName val="CODE,NAME"/>
      <sheetName val="ยานพาหนะ"/>
      <sheetName val="_Lookup"/>
      <sheetName val="Register Cal Mar_04_July_05 "/>
      <sheetName val="gl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"/>
      <sheetName val="SCH"/>
      <sheetName val="U2.2"/>
      <sheetName val="DECO INCOME"/>
      <sheetName val="dirlist"/>
      <sheetName val="U2 Sales"/>
      <sheetName val="Hyperion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1">
          <cell r="A1" t="str">
            <v>NITE BEAUTY INDUSTRIES SDN. BHD.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>
        <row r="1">
          <cell r="A1" t="str">
            <v>NITE BEAUTY INDUSTRIES SDN. BHD.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1">
          <cell r="A1" t="str">
            <v>NITE BEAUTY INDUSTRIES SDN. BHD.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NITE BEAUTY INDUSTRIES SDN. BHD.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NITE BEAUTY INDUSTRIES SDN. BHD.</v>
          </cell>
        </row>
      </sheetData>
      <sheetData sheetId="105">
        <row r="1">
          <cell r="A1" t="str">
            <v>NITE BEAUTY INDUSTRIES SDN. BHD.</v>
          </cell>
        </row>
      </sheetData>
      <sheetData sheetId="106">
        <row r="1">
          <cell r="A1" t="str">
            <v>NITE BEAUTY INDUSTRIES SDN. BHD.</v>
          </cell>
        </row>
      </sheetData>
      <sheetData sheetId="107">
        <row r="1">
          <cell r="A1" t="str">
            <v>NITE BEAUTY INDUSTRIES SDN. BHD.</v>
          </cell>
        </row>
      </sheetData>
      <sheetData sheetId="108">
        <row r="1">
          <cell r="A1" t="str">
            <v>NITE BEAUTY INDUSTRIES SDN. BHD.</v>
          </cell>
        </row>
      </sheetData>
      <sheetData sheetId="109">
        <row r="1">
          <cell r="A1" t="str">
            <v>NITE BEAUTY INDUSTRIES SDN. BHD.</v>
          </cell>
        </row>
      </sheetData>
      <sheetData sheetId="110">
        <row r="1">
          <cell r="A1" t="str">
            <v>NITE BEAUTY INDUSTRIES SDN. BHD.</v>
          </cell>
        </row>
      </sheetData>
      <sheetData sheetId="111">
        <row r="1">
          <cell r="A1" t="str">
            <v>NITE BEAUTY INDUSTRIES SDN. BHD.</v>
          </cell>
        </row>
      </sheetData>
      <sheetData sheetId="112">
        <row r="1">
          <cell r="A1" t="str">
            <v>NITE BEAUTY INDUSTRIES SDN. BHD.</v>
          </cell>
        </row>
      </sheetData>
      <sheetData sheetId="113" refreshError="1"/>
      <sheetData sheetId="114">
        <row r="1">
          <cell r="A1" t="str">
            <v>NITE BEAUTY INDUSTRIES SDN. BHD.</v>
          </cell>
        </row>
      </sheetData>
      <sheetData sheetId="115">
        <row r="1">
          <cell r="A1" t="str">
            <v>NITE BEAUTY INDUSTRIES SDN. BHD.</v>
          </cell>
        </row>
      </sheetData>
      <sheetData sheetId="116">
        <row r="1">
          <cell r="A1" t="str">
            <v>NITE BEAUTY INDUSTRIES SDN. BHD.</v>
          </cell>
        </row>
      </sheetData>
      <sheetData sheetId="117">
        <row r="1">
          <cell r="A1" t="str">
            <v>NITE BEAUTY INDUSTRIES SDN. BHD.</v>
          </cell>
        </row>
      </sheetData>
      <sheetData sheetId="118">
        <row r="1">
          <cell r="A1" t="str">
            <v>NITE BEAUTY INDUSTRIES SDN. BHD.</v>
          </cell>
        </row>
      </sheetData>
      <sheetData sheetId="119">
        <row r="1">
          <cell r="A1" t="str">
            <v>NITE BEAUTY INDUSTRIES SDN. BHD.</v>
          </cell>
        </row>
      </sheetData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/>
      <sheetData sheetId="341" refreshError="1"/>
      <sheetData sheetId="342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CB 1 - Current"/>
      <sheetName val="SCB 2 - Current"/>
      <sheetName val="19"/>
      <sheetName val="Header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11922"/>
      <sheetName val="#REF"/>
      <sheetName val="เงินกู้ธนชาติ"/>
      <sheetName val="Newspaper"/>
      <sheetName val="total"/>
      <sheetName val="SCB 1 _ Current"/>
      <sheetName val="SCB 2 _ Current"/>
      <sheetName val="DEP12"/>
      <sheetName val="NPTA-NE"/>
      <sheetName val="10-1 Media"/>
      <sheetName val="10-cut"/>
      <sheetName val="P&amp;L"/>
      <sheetName val="Bill No. 2 - Carpark"/>
      <sheetName val="vat"/>
      <sheetName val="Tai khoan"/>
      <sheetName val="03_01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000"/>
      <sheetName val="Code"/>
      <sheetName val="FS.E"/>
      <sheetName val="PL.E"/>
      <sheetName val="S.Equ-Eรวม"/>
      <sheetName val="S.Equity-E"/>
      <sheetName val="CF.E"/>
      <sheetName val="FS.T"/>
      <sheetName val="PL.T"/>
      <sheetName val="S.Equ-Tรวม"/>
      <sheetName val="S.Equ-T"/>
      <sheetName val="CF.T"/>
      <sheetName val="AI ConsoYE'20"/>
      <sheetName val="S840 WCF + Conso"/>
      <sheetName val="H110 WBS-WPL"/>
      <sheetName val="H300 Eliminate"/>
      <sheetName val="H300-1 TB Conso"/>
      <sheetName val="H400 NCI"/>
      <sheetName val="H300 Elim Q1'21"/>
      <sheetName val="AIM YE'21"/>
      <sheetName val="AIE Conso YE'21"/>
      <sheetName val="AIE Conso YE'20"/>
      <sheetName val="WCF 6M'20"/>
      <sheetName val="Elim 6M'20"/>
      <sheetName val="TB"/>
      <sheetName val="Separate of work"/>
      <sheetName val="S810 TB"/>
      <sheetName val="S630"/>
      <sheetName val="S830-WBS"/>
      <sheetName val="S830-WPL"/>
      <sheetName val="S820"/>
      <sheetName val="A1"/>
      <sheetName val="A3"/>
      <sheetName val="A4"/>
      <sheetName val="A4-1"/>
      <sheetName val="A5"/>
      <sheetName val="B1"/>
      <sheetName val="B3"/>
      <sheetName val="B4"/>
      <sheetName val="C1"/>
      <sheetName val="D1"/>
      <sheetName val="D3"/>
      <sheetName val="D6"/>
      <sheetName val="D7"/>
      <sheetName val="E1"/>
      <sheetName val="E3"/>
      <sheetName val="E4"/>
      <sheetName val="E8"/>
      <sheetName val="D2"/>
      <sheetName val="D4"/>
      <sheetName val="E2"/>
      <sheetName val="E6"/>
      <sheetName val="F1"/>
      <sheetName val="B6"/>
      <sheetName val="ค่าใช้จ่ายตามลักษณ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1">
          <cell r="O1" t="str">
            <v>C100</v>
          </cell>
        </row>
        <row r="2">
          <cell r="B2" t="str">
            <v>Client :</v>
          </cell>
          <cell r="C2" t="str">
            <v>AI</v>
          </cell>
          <cell r="O2" t="str">
            <v>Initials</v>
          </cell>
          <cell r="P2" t="str">
            <v>Date</v>
          </cell>
        </row>
        <row r="3">
          <cell r="B3" t="str">
            <v>Period :</v>
          </cell>
          <cell r="C3" t="str">
            <v>YE'21</v>
          </cell>
          <cell r="N3" t="str">
            <v>Prepared by</v>
          </cell>
          <cell r="O3" t="str">
            <v>NM</v>
          </cell>
          <cell r="P3">
            <v>44574</v>
          </cell>
        </row>
        <row r="4">
          <cell r="B4" t="str">
            <v>Subject :</v>
          </cell>
          <cell r="C4" t="str">
            <v>Inventories - lead schedule</v>
          </cell>
          <cell r="N4" t="str">
            <v>Reviewed by</v>
          </cell>
        </row>
        <row r="5">
          <cell r="C5">
            <v>2</v>
          </cell>
          <cell r="E5">
            <v>5</v>
          </cell>
          <cell r="G5">
            <v>6</v>
          </cell>
          <cell r="H5">
            <v>7</v>
          </cell>
          <cell r="J5">
            <v>8</v>
          </cell>
          <cell r="K5">
            <v>9</v>
          </cell>
          <cell r="N5">
            <v>10</v>
          </cell>
          <cell r="Q5">
            <v>22</v>
          </cell>
        </row>
        <row r="7">
          <cell r="B7" t="str">
            <v>A/C code</v>
          </cell>
          <cell r="C7" t="str">
            <v>Account name</v>
          </cell>
          <cell r="D7" t="str">
            <v>W/P</v>
          </cell>
          <cell r="E7" t="str">
            <v>Per Book</v>
          </cell>
          <cell r="G7" t="str">
            <v>AJE &amp; CJE</v>
          </cell>
          <cell r="H7">
            <v>0</v>
          </cell>
          <cell r="J7" t="str">
            <v>Audited</v>
          </cell>
          <cell r="K7" t="str">
            <v>Audited</v>
          </cell>
          <cell r="L7" t="str">
            <v>Increase(decrease)</v>
          </cell>
          <cell r="N7" t="str">
            <v>Reviewed</v>
          </cell>
          <cell r="O7" t="str">
            <v>Increase(decrease)</v>
          </cell>
          <cell r="Q7">
            <v>0</v>
          </cell>
        </row>
        <row r="8">
          <cell r="E8" t="str">
            <v>YE'21</v>
          </cell>
          <cell r="G8" t="str">
            <v>Dr</v>
          </cell>
          <cell r="H8" t="str">
            <v>Cr</v>
          </cell>
          <cell r="J8" t="str">
            <v>YE'21</v>
          </cell>
          <cell r="K8" t="str">
            <v>YE'20</v>
          </cell>
          <cell r="L8" t="str">
            <v>Amount</v>
          </cell>
          <cell r="M8" t="str">
            <v>%</v>
          </cell>
          <cell r="N8" t="str">
            <v>Q3'21</v>
          </cell>
          <cell r="O8" t="str">
            <v>Amount</v>
          </cell>
          <cell r="P8" t="str">
            <v>%</v>
          </cell>
          <cell r="Q8" t="str">
            <v>Y'19</v>
          </cell>
          <cell r="V8" t="str">
            <v>Note</v>
          </cell>
        </row>
        <row r="10">
          <cell r="B10">
            <v>117000</v>
          </cell>
          <cell r="C10" t="str">
            <v>สินค้าสำเร็จรูป</v>
          </cell>
          <cell r="E10">
            <v>10945220.67</v>
          </cell>
          <cell r="G10">
            <v>0</v>
          </cell>
          <cell r="H10">
            <v>0</v>
          </cell>
          <cell r="J10">
            <v>10945220.67</v>
          </cell>
          <cell r="K10">
            <v>25685383.879999999</v>
          </cell>
          <cell r="L10">
            <v>-14740163.209999999</v>
          </cell>
          <cell r="M10">
            <v>-57.387358035468068</v>
          </cell>
          <cell r="N10">
            <v>14210094.279999999</v>
          </cell>
          <cell r="O10">
            <v>-3264873.6099999994</v>
          </cell>
          <cell r="P10">
            <v>-22.975735035024691</v>
          </cell>
          <cell r="Q10">
            <v>29738911.559999999</v>
          </cell>
          <cell r="R10">
            <v>-4053527.6799999997</v>
          </cell>
          <cell r="U10" t="str">
            <v>ผลิตมากกว่าขาย</v>
          </cell>
          <cell r="V10" t="str">
            <v>สินค้ารหัส 3111 - 3121 มูลค่าตามStock card</v>
          </cell>
        </row>
        <row r="11">
          <cell r="B11">
            <v>117001</v>
          </cell>
          <cell r="C11" t="str">
            <v>สินค้าซื้อมาเพื่อขาย</v>
          </cell>
          <cell r="E11">
            <v>362266.21</v>
          </cell>
          <cell r="G11">
            <v>0</v>
          </cell>
          <cell r="H11">
            <v>0</v>
          </cell>
          <cell r="J11">
            <v>362266.21</v>
          </cell>
          <cell r="K11">
            <v>326619.2</v>
          </cell>
          <cell r="L11">
            <v>35647.010000000009</v>
          </cell>
          <cell r="M11">
            <v>10.913935861700724</v>
          </cell>
          <cell r="N11">
            <v>463102.94</v>
          </cell>
          <cell r="O11">
            <v>-100836.72999999998</v>
          </cell>
          <cell r="P11">
            <v>-21.774150256960141</v>
          </cell>
          <cell r="Q11">
            <v>228329.34</v>
          </cell>
          <cell r="R11">
            <v>98289.860000000015</v>
          </cell>
          <cell r="V11" t="str">
            <v>สินค้ารหัส 4101</v>
          </cell>
        </row>
        <row r="12">
          <cell r="B12">
            <v>117094</v>
          </cell>
          <cell r="C12" t="str">
            <v>ปป.สินค้าสำเร็จรูปรอรายงานผลการตรวจรับ</v>
          </cell>
          <cell r="E12">
            <v>0</v>
          </cell>
          <cell r="G12">
            <v>0</v>
          </cell>
          <cell r="H12">
            <v>0</v>
          </cell>
          <cell r="J12">
            <v>0</v>
          </cell>
          <cell r="K12">
            <v>0</v>
          </cell>
          <cell r="L12">
            <v>0</v>
          </cell>
          <cell r="M12" t="str">
            <v>N/A</v>
          </cell>
          <cell r="N12">
            <v>0</v>
          </cell>
          <cell r="O12">
            <v>0</v>
          </cell>
          <cell r="P12" t="str">
            <v>N/A</v>
          </cell>
          <cell r="Q12">
            <v>0</v>
          </cell>
          <cell r="R12">
            <v>0</v>
          </cell>
        </row>
        <row r="13">
          <cell r="B13">
            <v>117095</v>
          </cell>
          <cell r="C13" t="str">
            <v>ปรับปรุงสินค้าสำเร็จรูป</v>
          </cell>
          <cell r="E13">
            <v>1072313.8500000001</v>
          </cell>
          <cell r="G13">
            <v>0</v>
          </cell>
          <cell r="H13">
            <v>0</v>
          </cell>
          <cell r="J13">
            <v>1072313.8500000001</v>
          </cell>
          <cell r="K13">
            <v>1873673.35</v>
          </cell>
          <cell r="L13">
            <v>-801359.5</v>
          </cell>
          <cell r="M13">
            <v>-42.769434704293566</v>
          </cell>
          <cell r="N13">
            <v>975849.25</v>
          </cell>
          <cell r="O13">
            <v>96464.600000000093</v>
          </cell>
          <cell r="P13">
            <v>9.885194870006826</v>
          </cell>
          <cell r="Q13">
            <v>5229204.57</v>
          </cell>
          <cell r="R13">
            <v>-3355531.22</v>
          </cell>
          <cell r="V13" t="str">
            <v>ผลต่างระหว่างต้นทุนสินค้าจริงกับต้นทุนสินค้ามาตรฐาน(Stock card)</v>
          </cell>
        </row>
        <row r="14">
          <cell r="R14">
            <v>0</v>
          </cell>
        </row>
        <row r="15">
          <cell r="B15">
            <v>117096</v>
          </cell>
          <cell r="C15" t="str">
            <v>ปรับปรุงสินค้ากึ่งสำเร็จรูป</v>
          </cell>
          <cell r="E15">
            <v>1067525.47</v>
          </cell>
          <cell r="G15">
            <v>0</v>
          </cell>
          <cell r="H15">
            <v>0</v>
          </cell>
          <cell r="J15">
            <v>1067525.47</v>
          </cell>
          <cell r="K15">
            <v>-4416897.47</v>
          </cell>
          <cell r="L15">
            <v>5484422.9399999995</v>
          </cell>
          <cell r="M15">
            <v>-124.16912498537123</v>
          </cell>
          <cell r="N15">
            <v>-3039777.69</v>
          </cell>
          <cell r="O15">
            <v>4107303.16</v>
          </cell>
          <cell r="P15">
            <v>-135.11853756647579</v>
          </cell>
          <cell r="Q15">
            <v>894255.47</v>
          </cell>
          <cell r="R15">
            <v>-5311152.9399999995</v>
          </cell>
          <cell r="U15" t="str">
            <v>ทำไม Varaince เยอะรอบนี้มีอะไรผิดปกติ ที่ทำให้ต้นทุนจริงน้อยกว่าต้นทุน STD  RM DL OH</v>
          </cell>
          <cell r="V15" t="str">
            <v>ผลต่างระหว่างต้นทุนสินค้าจริงกับต้นทุนสินค้ามาตรฐาน(Stock card) เพิ่มลดสัมพันกับมูลค่าคงเหลือWIP</v>
          </cell>
        </row>
        <row r="16">
          <cell r="B16">
            <v>117100</v>
          </cell>
          <cell r="C16" t="str">
            <v>สินค้ากึ่งสำเร็จรูป</v>
          </cell>
          <cell r="E16">
            <v>21201864.210000001</v>
          </cell>
          <cell r="G16">
            <v>0</v>
          </cell>
          <cell r="H16">
            <v>0</v>
          </cell>
          <cell r="J16">
            <v>21201864.210000001</v>
          </cell>
          <cell r="K16">
            <v>37505966.609999999</v>
          </cell>
          <cell r="L16">
            <v>-16304102.399999999</v>
          </cell>
          <cell r="M16">
            <v>-43.470689795934845</v>
          </cell>
          <cell r="N16">
            <v>32949067.84</v>
          </cell>
          <cell r="O16">
            <v>-11747203.629999999</v>
          </cell>
          <cell r="P16">
            <v>-35.652612957198606</v>
          </cell>
          <cell r="Q16">
            <v>33050926.800000001</v>
          </cell>
          <cell r="R16">
            <v>4455039.8099999987</v>
          </cell>
          <cell r="U16" t="str">
            <v>ผลิต WIpมากกว่าเบิกใช้WIP ใน แผนกถัดไป</v>
          </cell>
          <cell r="V16" t="str">
            <v>มูลค่าตามStock card เพิ่มขึ้นสัมพันกับรายได้ไตรมาสต่อไป</v>
          </cell>
        </row>
        <row r="17">
          <cell r="R17">
            <v>0</v>
          </cell>
        </row>
        <row r="18">
          <cell r="B18">
            <v>117300</v>
          </cell>
          <cell r="C18" t="str">
            <v>วัตถุดิบ</v>
          </cell>
          <cell r="E18">
            <v>79447121.219999999</v>
          </cell>
          <cell r="G18">
            <v>0</v>
          </cell>
          <cell r="H18">
            <v>0</v>
          </cell>
          <cell r="J18">
            <v>79447121.219999999</v>
          </cell>
          <cell r="K18">
            <v>92626587.739999995</v>
          </cell>
          <cell r="L18">
            <v>-13179466.519999996</v>
          </cell>
          <cell r="M18">
            <v>-14.228599845429214</v>
          </cell>
          <cell r="N18">
            <v>89097459.920000002</v>
          </cell>
          <cell r="O18">
            <v>-9650338.700000003</v>
          </cell>
          <cell r="P18">
            <v>-10.8312164102826</v>
          </cell>
          <cell r="Q18">
            <v>125857471.63</v>
          </cell>
          <cell r="R18">
            <v>-33230883.890000001</v>
          </cell>
          <cell r="U18" t="str">
            <v>ซื้อน้อยกว่าเบิกใช้</v>
          </cell>
        </row>
        <row r="19">
          <cell r="B19">
            <v>117310</v>
          </cell>
          <cell r="C19" t="str">
            <v>ภาชนะบรรจุ</v>
          </cell>
          <cell r="E19">
            <v>1266522.1399999999</v>
          </cell>
          <cell r="G19">
            <v>0</v>
          </cell>
          <cell r="H19">
            <v>0</v>
          </cell>
          <cell r="J19">
            <v>1266522.1399999999</v>
          </cell>
          <cell r="K19">
            <v>3342187.94</v>
          </cell>
          <cell r="L19">
            <v>-2075665.8</v>
          </cell>
          <cell r="M19">
            <v>-62.104999397490502</v>
          </cell>
          <cell r="N19">
            <v>1732761.24</v>
          </cell>
          <cell r="O19">
            <v>-466239.10000000009</v>
          </cell>
          <cell r="P19">
            <v>-26.907290470093855</v>
          </cell>
          <cell r="Q19">
            <v>5337160.05</v>
          </cell>
          <cell r="R19">
            <v>-1994972.1099999999</v>
          </cell>
        </row>
        <row r="20">
          <cell r="R20">
            <v>0</v>
          </cell>
        </row>
        <row r="21">
          <cell r="B21">
            <v>117400</v>
          </cell>
          <cell r="C21" t="str">
            <v>วัสดุสิ้นเปลือง</v>
          </cell>
          <cell r="E21">
            <v>1144964.02</v>
          </cell>
          <cell r="G21">
            <v>0</v>
          </cell>
          <cell r="H21">
            <v>0</v>
          </cell>
          <cell r="J21">
            <v>1144964.02</v>
          </cell>
          <cell r="K21">
            <v>1430598.8</v>
          </cell>
          <cell r="L21">
            <v>-285634.78000000003</v>
          </cell>
          <cell r="M21">
            <v>-19.966099510219077</v>
          </cell>
          <cell r="N21">
            <v>1265329.96</v>
          </cell>
          <cell r="O21">
            <v>-120365.93999999994</v>
          </cell>
          <cell r="P21">
            <v>-9.5126128207696858</v>
          </cell>
          <cell r="Q21">
            <v>905371.32</v>
          </cell>
          <cell r="R21">
            <v>525227.4800000001</v>
          </cell>
          <cell r="U21" t="str">
            <v>เทรนลดลงทำไมรายการนี้สวนทาง</v>
          </cell>
        </row>
        <row r="22">
          <cell r="B22">
            <v>117500</v>
          </cell>
          <cell r="C22" t="str">
            <v>อะไหล่และอุปกรณ์</v>
          </cell>
          <cell r="E22">
            <v>727295.08</v>
          </cell>
          <cell r="G22">
            <v>0</v>
          </cell>
          <cell r="H22">
            <v>0</v>
          </cell>
          <cell r="J22">
            <v>727295.08</v>
          </cell>
          <cell r="K22">
            <v>382550.56</v>
          </cell>
          <cell r="L22">
            <v>344744.51999999996</v>
          </cell>
          <cell r="M22">
            <v>90.117374289035141</v>
          </cell>
          <cell r="N22">
            <v>693169.03</v>
          </cell>
          <cell r="O22">
            <v>34126.04999999993</v>
          </cell>
          <cell r="P22">
            <v>4.9231931207313071</v>
          </cell>
          <cell r="Q22">
            <v>522680.01</v>
          </cell>
          <cell r="R22">
            <v>-140129.45000000001</v>
          </cell>
        </row>
        <row r="23">
          <cell r="R23">
            <v>0</v>
          </cell>
        </row>
        <row r="24">
          <cell r="B24">
            <v>117600</v>
          </cell>
          <cell r="C24" t="str">
            <v>สินค้าระหว่างทาง</v>
          </cell>
          <cell r="D24" t="str">
            <v>C170</v>
          </cell>
          <cell r="E24">
            <v>7396103.75</v>
          </cell>
          <cell r="G24">
            <v>0</v>
          </cell>
          <cell r="H24">
            <v>0</v>
          </cell>
          <cell r="J24">
            <v>7396103.75</v>
          </cell>
          <cell r="K24">
            <v>1117720.52</v>
          </cell>
          <cell r="L24">
            <v>6278383.2300000004</v>
          </cell>
          <cell r="M24">
            <v>561.71315795472742</v>
          </cell>
          <cell r="N24">
            <v>5748342.9900000002</v>
          </cell>
          <cell r="O24">
            <v>1647760.7599999998</v>
          </cell>
          <cell r="P24">
            <v>28.664969415821162</v>
          </cell>
          <cell r="Q24">
            <v>1669776.27</v>
          </cell>
          <cell r="R24">
            <v>-552055.75</v>
          </cell>
          <cell r="U24" t="str">
            <v>ดู Incoterm ดีๆ</v>
          </cell>
        </row>
        <row r="25">
          <cell r="R25">
            <v>0</v>
          </cell>
        </row>
        <row r="26">
          <cell r="B26">
            <v>117090</v>
          </cell>
          <cell r="C26" t="str">
            <v>ค่าเผื่อมูลค่าสินค้าลดลง</v>
          </cell>
          <cell r="D26" t="str">
            <v>C180, C300</v>
          </cell>
          <cell r="E26">
            <v>0</v>
          </cell>
          <cell r="G26">
            <v>0</v>
          </cell>
          <cell r="H26">
            <v>0</v>
          </cell>
          <cell r="J26">
            <v>0</v>
          </cell>
          <cell r="K26">
            <v>0</v>
          </cell>
          <cell r="L26">
            <v>0</v>
          </cell>
          <cell r="M26" t="str">
            <v>N/A</v>
          </cell>
          <cell r="N26">
            <v>0</v>
          </cell>
          <cell r="O26">
            <v>0</v>
          </cell>
          <cell r="P26" t="str">
            <v>N/A</v>
          </cell>
          <cell r="Q26">
            <v>0</v>
          </cell>
          <cell r="R26">
            <v>0</v>
          </cell>
          <cell r="V26" t="str">
            <v>ตัดจำหน่ายหมดแล้วสิ้นปี2019</v>
          </cell>
        </row>
        <row r="27">
          <cell r="R27">
            <v>0</v>
          </cell>
        </row>
        <row r="28">
          <cell r="C28" t="str">
            <v>รวมสินค้าคงเหลือ สุทธิ</v>
          </cell>
          <cell r="D28" t="str">
            <v>C110.10</v>
          </cell>
          <cell r="E28">
            <v>124631196.61999999</v>
          </cell>
          <cell r="G28">
            <v>0</v>
          </cell>
          <cell r="H28">
            <v>0</v>
          </cell>
          <cell r="J28">
            <v>124631196.61999999</v>
          </cell>
          <cell r="K28">
            <v>159874391.13000003</v>
          </cell>
          <cell r="L28">
            <v>-35243194.50999999</v>
          </cell>
          <cell r="M28">
            <v>-22.044302568347167</v>
          </cell>
          <cell r="N28">
            <v>144095399.76000002</v>
          </cell>
          <cell r="O28">
            <v>-19464203.140000001</v>
          </cell>
          <cell r="P28">
            <v>-13.507858802167773</v>
          </cell>
          <cell r="Q28">
            <v>203434087.02000001</v>
          </cell>
        </row>
        <row r="29">
          <cell r="E29" t="str">
            <v>Ø, GL</v>
          </cell>
          <cell r="F29" t="str">
            <v>Ø</v>
          </cell>
          <cell r="G29" t="str">
            <v>Ø</v>
          </cell>
          <cell r="H29" t="str">
            <v>Ø</v>
          </cell>
          <cell r="I29" t="str">
            <v>Ø</v>
          </cell>
          <cell r="J29" t="str">
            <v>Ø</v>
          </cell>
          <cell r="K29" t="str">
            <v>Ø, W</v>
          </cell>
          <cell r="L29" t="str">
            <v>Ø</v>
          </cell>
          <cell r="N29" t="str">
            <v>Ø</v>
          </cell>
          <cell r="O29" t="str">
            <v>Ø</v>
          </cell>
          <cell r="Q29" t="str">
            <v>Ø</v>
          </cell>
        </row>
        <row r="30">
          <cell r="B30" t="str">
            <v>Note :</v>
          </cell>
        </row>
        <row r="31">
          <cell r="B31" t="str">
            <v>รวม Population RM+WIP+FG ที่ทำการสุ่มตรวจนับ =&lt;C120/1</v>
          </cell>
          <cell r="E31">
            <v>115095253.55</v>
          </cell>
        </row>
        <row r="32">
          <cell r="B32" t="str">
            <v>รวม Population FG ที่ทำการสุ่มตรวจสอบ Valuation  =&lt;C160</v>
          </cell>
          <cell r="E32">
            <v>11307486.880000001</v>
          </cell>
        </row>
        <row r="33">
          <cell r="E33" t="str">
            <v>หมายเหตุประกอบงบการเงิน</v>
          </cell>
          <cell r="H33" t="str">
            <v>W/P</v>
          </cell>
        </row>
        <row r="34">
          <cell r="B34" t="str">
            <v>Workdone:</v>
          </cell>
          <cell r="E34" t="str">
            <v>วัตถุดิบและสารเคมี</v>
          </cell>
          <cell r="J34">
            <v>80713643.359999999</v>
          </cell>
          <cell r="K34">
            <v>95968775.679999992</v>
          </cell>
          <cell r="L34">
            <v>-15255132.319999993</v>
          </cell>
          <cell r="M34">
            <v>-0.15895933038540555</v>
          </cell>
        </row>
        <row r="35">
          <cell r="B35" t="str">
            <v>W</v>
          </cell>
          <cell r="C35" t="str">
            <v>: Agreed to previous year's audited balances</v>
          </cell>
          <cell r="E35" t="str">
            <v>งานระหว่างทำ</v>
          </cell>
          <cell r="J35">
            <v>22269389.68</v>
          </cell>
          <cell r="K35">
            <v>33089069.140000001</v>
          </cell>
          <cell r="L35">
            <v>-10819679.460000001</v>
          </cell>
          <cell r="M35">
            <v>-0.32698651673221413</v>
          </cell>
        </row>
        <row r="36">
          <cell r="B36" t="str">
            <v>GL</v>
          </cell>
          <cell r="C36" t="str">
            <v>: Agreed to general ledger</v>
          </cell>
          <cell r="E36" t="str">
            <v>สินค้าสำเร็จรูป</v>
          </cell>
          <cell r="J36">
            <v>12379800.73</v>
          </cell>
          <cell r="K36">
            <v>27885676.43</v>
          </cell>
          <cell r="L36">
            <v>-15505875.699999999</v>
          </cell>
          <cell r="M36">
            <v>-0.5560516252465173</v>
          </cell>
        </row>
        <row r="37">
          <cell r="B37" t="str">
            <v>Ø</v>
          </cell>
          <cell r="C37" t="str">
            <v>: Casting checked</v>
          </cell>
          <cell r="E37" t="str">
            <v>วัสดุสิ้นเปลือง</v>
          </cell>
          <cell r="J37">
            <v>1872259.1</v>
          </cell>
          <cell r="K37">
            <v>1813149.36</v>
          </cell>
          <cell r="L37">
            <v>59109.739999999991</v>
          </cell>
          <cell r="M37">
            <v>3.2600590609920842E-2</v>
          </cell>
        </row>
        <row r="38">
          <cell r="E38" t="str">
            <v>รวม</v>
          </cell>
          <cell r="J38">
            <v>117235092.86999999</v>
          </cell>
          <cell r="K38">
            <v>158756670.61000001</v>
          </cell>
          <cell r="L38">
            <v>-41521577.740000024</v>
          </cell>
          <cell r="M38">
            <v>-0.26154225570780265</v>
          </cell>
        </row>
        <row r="39">
          <cell r="E39" t="str">
            <v>วัตถุดิบระหว่างทาง</v>
          </cell>
          <cell r="J39">
            <v>7396103.75</v>
          </cell>
          <cell r="K39">
            <v>1117720.52</v>
          </cell>
          <cell r="L39">
            <v>6278383.2300000004</v>
          </cell>
          <cell r="M39">
            <v>5.6171315795472738</v>
          </cell>
        </row>
        <row r="40">
          <cell r="E40" t="str">
            <v>รวม</v>
          </cell>
          <cell r="J40">
            <v>124631196.61999999</v>
          </cell>
          <cell r="K40">
            <v>159874391.13000003</v>
          </cell>
          <cell r="L40">
            <v>-35243194.510000035</v>
          </cell>
          <cell r="M40">
            <v>-0.22044302568347196</v>
          </cell>
        </row>
        <row r="41">
          <cell r="E41" t="str">
            <v>หัก ค่าเผื่อมูลค่าสินค้าลดลง</v>
          </cell>
          <cell r="J41">
            <v>0</v>
          </cell>
          <cell r="K41">
            <v>0</v>
          </cell>
          <cell r="L41">
            <v>0</v>
          </cell>
          <cell r="M41" t="e">
            <v>#DIV/0!</v>
          </cell>
        </row>
        <row r="42">
          <cell r="E42" t="str">
            <v>รวมสินค้าคงเหลือ - สุทธิ</v>
          </cell>
          <cell r="J42">
            <v>124631196.61999999</v>
          </cell>
          <cell r="K42">
            <v>159874391.13000003</v>
          </cell>
          <cell r="L42">
            <v>-35243194.510000035</v>
          </cell>
          <cell r="M42">
            <v>-0.22044302568347196</v>
          </cell>
        </row>
        <row r="44">
          <cell r="J44">
            <v>12017534.52</v>
          </cell>
          <cell r="K44">
            <v>27559057.23</v>
          </cell>
        </row>
        <row r="45">
          <cell r="J45">
            <v>127112788.06999999</v>
          </cell>
        </row>
        <row r="48">
          <cell r="J48">
            <v>0</v>
          </cell>
          <cell r="K48">
            <v>0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>
    <pageSetUpPr fitToPage="1"/>
  </sheetPr>
  <dimension ref="A1:O81"/>
  <sheetViews>
    <sheetView tabSelected="1" view="pageBreakPreview" zoomScale="85" zoomScaleNormal="100" zoomScaleSheetLayoutView="85" workbookViewId="0">
      <selection activeCell="M22" sqref="M22"/>
    </sheetView>
  </sheetViews>
  <sheetFormatPr defaultColWidth="8.1796875" defaultRowHeight="22.5" customHeight="1"/>
  <cols>
    <col min="1" max="1" width="8.1796875" style="12"/>
    <col min="2" max="2" width="2.26953125" style="12" customWidth="1"/>
    <col min="3" max="4" width="3.1796875" style="12" customWidth="1"/>
    <col min="5" max="5" width="9.81640625" style="12" customWidth="1"/>
    <col min="6" max="6" width="25.81640625" style="12" customWidth="1"/>
    <col min="7" max="7" width="9.26953125" style="13" customWidth="1"/>
    <col min="8" max="8" width="0.26953125" style="12" customWidth="1"/>
    <col min="9" max="9" width="15.26953125" style="37" customWidth="1"/>
    <col min="10" max="10" width="0.81640625" style="12" customWidth="1"/>
    <col min="11" max="11" width="15.26953125" style="12" customWidth="1"/>
    <col min="12" max="12" width="0.81640625" style="12" customWidth="1"/>
    <col min="13" max="13" width="15.26953125" style="37" customWidth="1"/>
    <col min="14" max="14" width="0.81640625" style="12" customWidth="1"/>
    <col min="15" max="15" width="15.26953125" style="12" customWidth="1"/>
    <col min="16" max="16384" width="8.1796875" style="12"/>
  </cols>
  <sheetData>
    <row r="1" spans="1:15" s="5" customFormat="1" ht="22.5" customHeight="1">
      <c r="B1" s="5" t="s">
        <v>352</v>
      </c>
    </row>
    <row r="2" spans="1:15" s="6" customFormat="1" ht="22.5" customHeight="1">
      <c r="B2" s="5" t="s">
        <v>269</v>
      </c>
    </row>
    <row r="3" spans="1:15" s="6" customFormat="1" ht="22.5" customHeight="1">
      <c r="B3" s="8" t="s">
        <v>612</v>
      </c>
      <c r="C3" s="9"/>
      <c r="D3" s="9"/>
      <c r="E3" s="9"/>
      <c r="F3" s="9"/>
      <c r="G3" s="9"/>
      <c r="H3" s="9"/>
      <c r="I3" s="9"/>
      <c r="J3" s="9"/>
      <c r="K3" s="10"/>
      <c r="L3" s="9"/>
      <c r="M3" s="9"/>
      <c r="N3" s="9"/>
      <c r="O3" s="10" t="s">
        <v>270</v>
      </c>
    </row>
    <row r="4" spans="1:15" s="6" customFormat="1" ht="22.5" customHeight="1">
      <c r="B4" s="5"/>
      <c r="I4" s="324" t="s">
        <v>266</v>
      </c>
      <c r="J4" s="324"/>
      <c r="K4" s="324"/>
      <c r="L4" s="11"/>
      <c r="M4" s="324" t="s">
        <v>271</v>
      </c>
      <c r="N4" s="324"/>
      <c r="O4" s="324"/>
    </row>
    <row r="5" spans="1:15" s="6" customFormat="1" ht="22.5" customHeight="1">
      <c r="B5" s="5"/>
      <c r="I5" s="325" t="s">
        <v>267</v>
      </c>
      <c r="J5" s="325"/>
      <c r="K5" s="325"/>
      <c r="M5" s="325" t="s">
        <v>267</v>
      </c>
      <c r="N5" s="325"/>
      <c r="O5" s="325"/>
    </row>
    <row r="6" spans="1:15" ht="22.5" customHeight="1">
      <c r="G6" s="12"/>
      <c r="H6" s="13"/>
      <c r="I6" s="14" t="s">
        <v>593</v>
      </c>
      <c r="J6" s="13"/>
      <c r="K6" s="15" t="s">
        <v>594</v>
      </c>
      <c r="L6" s="13"/>
      <c r="M6" s="14" t="s">
        <v>593</v>
      </c>
      <c r="N6" s="13"/>
      <c r="O6" s="15" t="s">
        <v>594</v>
      </c>
    </row>
    <row r="7" spans="1:15" ht="22.5" customHeight="1">
      <c r="B7" s="13"/>
      <c r="C7" s="13"/>
      <c r="D7" s="13"/>
      <c r="E7" s="13"/>
      <c r="F7" s="13"/>
      <c r="G7" s="17" t="s">
        <v>247</v>
      </c>
      <c r="H7" s="13"/>
      <c r="I7" s="18" t="s">
        <v>272</v>
      </c>
      <c r="J7" s="13"/>
      <c r="K7" s="17"/>
      <c r="L7" s="13"/>
      <c r="M7" s="18" t="s">
        <v>272</v>
      </c>
      <c r="N7" s="13"/>
      <c r="O7" s="17"/>
    </row>
    <row r="8" spans="1:15" ht="22.5" customHeight="1">
      <c r="B8" s="323" t="s">
        <v>241</v>
      </c>
      <c r="C8" s="323"/>
      <c r="D8" s="323"/>
      <c r="E8" s="323"/>
      <c r="F8" s="323"/>
      <c r="G8" s="16"/>
      <c r="H8" s="13"/>
      <c r="I8" s="16"/>
      <c r="J8" s="13"/>
      <c r="K8" s="13"/>
      <c r="L8" s="13"/>
      <c r="M8" s="16"/>
      <c r="N8" s="13"/>
      <c r="O8" s="13"/>
    </row>
    <row r="9" spans="1:15" s="6" customFormat="1" ht="22.5" customHeight="1">
      <c r="B9" s="6" t="s">
        <v>2</v>
      </c>
      <c r="G9" s="19"/>
      <c r="I9" s="20"/>
      <c r="K9" s="21"/>
      <c r="M9" s="20"/>
      <c r="O9" s="21"/>
    </row>
    <row r="10" spans="1:15" ht="22.5" customHeight="1">
      <c r="A10" s="1"/>
      <c r="B10" s="12" t="s">
        <v>3</v>
      </c>
      <c r="G10" s="16">
        <v>5</v>
      </c>
      <c r="I10" s="23">
        <v>424377</v>
      </c>
      <c r="J10" s="24"/>
      <c r="K10" s="23">
        <v>439316</v>
      </c>
      <c r="M10" s="23">
        <v>57539</v>
      </c>
      <c r="N10" s="24"/>
      <c r="O10" s="23">
        <v>132880</v>
      </c>
    </row>
    <row r="11" spans="1:15" ht="22.5" customHeight="1">
      <c r="A11" s="1"/>
      <c r="B11" s="12" t="s">
        <v>273</v>
      </c>
      <c r="G11" s="16">
        <v>6</v>
      </c>
      <c r="I11" s="23">
        <v>591607</v>
      </c>
      <c r="J11" s="24"/>
      <c r="K11" s="23">
        <v>609425</v>
      </c>
      <c r="M11" s="23">
        <v>478198</v>
      </c>
      <c r="N11" s="24"/>
      <c r="O11" s="23">
        <v>378037</v>
      </c>
    </row>
    <row r="12" spans="1:15" ht="22.5" customHeight="1">
      <c r="A12" s="1"/>
      <c r="B12" s="12" t="s">
        <v>274</v>
      </c>
      <c r="F12" s="27"/>
      <c r="G12" s="16" t="s">
        <v>375</v>
      </c>
      <c r="H12" s="27"/>
      <c r="I12" s="23">
        <v>754995</v>
      </c>
      <c r="J12" s="24"/>
      <c r="K12" s="23">
        <v>695937</v>
      </c>
      <c r="L12" s="27"/>
      <c r="M12" s="23">
        <v>42559</v>
      </c>
      <c r="N12" s="24"/>
      <c r="O12" s="23">
        <v>72432</v>
      </c>
    </row>
    <row r="13" spans="1:15" ht="22.5" customHeight="1">
      <c r="A13" s="1"/>
      <c r="B13" s="12" t="s">
        <v>353</v>
      </c>
      <c r="F13" s="27"/>
      <c r="G13" s="16">
        <v>18</v>
      </c>
      <c r="H13" s="27"/>
      <c r="I13" s="23">
        <v>90513</v>
      </c>
      <c r="J13" s="24"/>
      <c r="K13" s="23">
        <v>24610</v>
      </c>
      <c r="L13" s="27"/>
      <c r="M13" s="23">
        <v>0</v>
      </c>
      <c r="N13" s="24"/>
      <c r="O13" s="23">
        <v>0</v>
      </c>
    </row>
    <row r="14" spans="1:15" ht="22.5" customHeight="1">
      <c r="A14" s="1"/>
      <c r="B14" s="12" t="s">
        <v>275</v>
      </c>
      <c r="F14" s="27"/>
      <c r="G14" s="16">
        <v>8</v>
      </c>
      <c r="H14" s="27"/>
      <c r="I14" s="23">
        <v>826864</v>
      </c>
      <c r="J14" s="24"/>
      <c r="K14" s="23">
        <v>696509</v>
      </c>
      <c r="L14" s="27"/>
      <c r="M14" s="23">
        <v>139203</v>
      </c>
      <c r="N14" s="24"/>
      <c r="O14" s="23">
        <v>124631</v>
      </c>
    </row>
    <row r="15" spans="1:15" ht="22.5" customHeight="1">
      <c r="A15" s="1"/>
      <c r="B15" s="12" t="s">
        <v>276</v>
      </c>
      <c r="F15" s="27"/>
      <c r="G15" s="16" t="s">
        <v>620</v>
      </c>
      <c r="H15" s="27"/>
      <c r="I15" s="23">
        <v>38270</v>
      </c>
      <c r="J15" s="24"/>
      <c r="K15" s="23">
        <v>39890</v>
      </c>
      <c r="L15" s="27"/>
      <c r="M15" s="23">
        <v>4599</v>
      </c>
      <c r="N15" s="24"/>
      <c r="O15" s="23">
        <v>2294</v>
      </c>
    </row>
    <row r="16" spans="1:15" s="6" customFormat="1" ht="22.5" customHeight="1">
      <c r="B16" s="6" t="s">
        <v>4</v>
      </c>
      <c r="G16" s="19"/>
      <c r="I16" s="28">
        <v>2726626</v>
      </c>
      <c r="J16" s="29"/>
      <c r="K16" s="28">
        <v>2505687</v>
      </c>
      <c r="M16" s="28">
        <v>722098</v>
      </c>
      <c r="N16" s="29"/>
      <c r="O16" s="28">
        <v>710274</v>
      </c>
    </row>
    <row r="17" spans="1:15" s="6" customFormat="1" ht="22.5" customHeight="1">
      <c r="B17" s="6" t="s">
        <v>5</v>
      </c>
      <c r="F17" s="12"/>
      <c r="G17" s="16"/>
      <c r="H17" s="12"/>
      <c r="I17" s="23"/>
      <c r="J17" s="29"/>
      <c r="K17" s="29"/>
      <c r="M17" s="29"/>
      <c r="N17" s="29"/>
      <c r="O17" s="29"/>
    </row>
    <row r="18" spans="1:15" ht="22.5" customHeight="1">
      <c r="A18" s="1"/>
      <c r="B18" s="12" t="s">
        <v>277</v>
      </c>
      <c r="G18" s="16">
        <v>9</v>
      </c>
      <c r="I18" s="23">
        <v>56397</v>
      </c>
      <c r="J18" s="23"/>
      <c r="K18" s="23">
        <v>56397</v>
      </c>
      <c r="M18" s="23">
        <v>0</v>
      </c>
      <c r="N18" s="23"/>
      <c r="O18" s="23">
        <v>0</v>
      </c>
    </row>
    <row r="19" spans="1:15" ht="22.5" customHeight="1">
      <c r="A19" s="1"/>
      <c r="B19" s="12" t="s">
        <v>278</v>
      </c>
      <c r="G19" s="16">
        <v>10</v>
      </c>
      <c r="I19" s="23">
        <v>0</v>
      </c>
      <c r="J19" s="23"/>
      <c r="K19" s="23">
        <v>0</v>
      </c>
      <c r="M19" s="23">
        <v>998612</v>
      </c>
      <c r="N19" s="23"/>
      <c r="O19" s="23">
        <v>998612</v>
      </c>
    </row>
    <row r="20" spans="1:15" ht="22.5" customHeight="1">
      <c r="A20" s="1"/>
      <c r="B20" s="12" t="s">
        <v>279</v>
      </c>
      <c r="G20" s="16">
        <v>11</v>
      </c>
      <c r="I20" s="23">
        <v>1717163</v>
      </c>
      <c r="J20" s="23"/>
      <c r="K20" s="23">
        <v>1750025</v>
      </c>
      <c r="M20" s="23">
        <v>358953</v>
      </c>
      <c r="N20" s="23"/>
      <c r="O20" s="23">
        <v>373174</v>
      </c>
    </row>
    <row r="21" spans="1:15" ht="22.5" customHeight="1">
      <c r="A21" s="1"/>
      <c r="B21" s="12" t="s">
        <v>288</v>
      </c>
      <c r="G21" s="16" t="s">
        <v>620</v>
      </c>
      <c r="I21" s="23">
        <v>3511</v>
      </c>
      <c r="J21" s="23"/>
      <c r="K21" s="23">
        <v>3785</v>
      </c>
      <c r="M21" s="23">
        <v>0</v>
      </c>
      <c r="N21" s="23"/>
      <c r="O21" s="23">
        <v>0</v>
      </c>
    </row>
    <row r="22" spans="1:15" ht="22.5" customHeight="1">
      <c r="A22" s="1"/>
      <c r="B22" s="12" t="s">
        <v>258</v>
      </c>
      <c r="G22" s="16" t="s">
        <v>620</v>
      </c>
      <c r="I22" s="23">
        <v>6945</v>
      </c>
      <c r="J22" s="23"/>
      <c r="K22" s="23">
        <v>7241</v>
      </c>
      <c r="M22" s="23">
        <v>6374</v>
      </c>
      <c r="N22" s="23"/>
      <c r="O22" s="23">
        <v>6631</v>
      </c>
    </row>
    <row r="23" spans="1:15" ht="22.5" customHeight="1">
      <c r="A23" s="1"/>
      <c r="B23" s="12" t="s">
        <v>287</v>
      </c>
      <c r="G23" s="16">
        <v>20</v>
      </c>
      <c r="I23" s="23">
        <v>6966</v>
      </c>
      <c r="J23" s="23"/>
      <c r="K23" s="23">
        <v>9044</v>
      </c>
      <c r="M23" s="23">
        <v>5575</v>
      </c>
      <c r="N23" s="23"/>
      <c r="O23" s="23">
        <v>5971</v>
      </c>
    </row>
    <row r="24" spans="1:15" ht="22.5" customHeight="1">
      <c r="A24" s="1"/>
      <c r="B24" s="12" t="s">
        <v>286</v>
      </c>
      <c r="G24" s="16" t="s">
        <v>620</v>
      </c>
      <c r="I24" s="23">
        <v>5670</v>
      </c>
      <c r="J24" s="23"/>
      <c r="K24" s="23">
        <v>5670</v>
      </c>
      <c r="M24" s="23">
        <v>0</v>
      </c>
      <c r="N24" s="23"/>
      <c r="O24" s="23">
        <v>0</v>
      </c>
    </row>
    <row r="25" spans="1:15" ht="22.5" customHeight="1">
      <c r="A25" s="1"/>
      <c r="B25" s="12" t="s">
        <v>6</v>
      </c>
      <c r="G25" s="16" t="s">
        <v>620</v>
      </c>
      <c r="I25" s="23">
        <v>3578</v>
      </c>
      <c r="J25" s="23"/>
      <c r="K25" s="23">
        <v>2661</v>
      </c>
      <c r="M25" s="23">
        <v>400</v>
      </c>
      <c r="N25" s="23"/>
      <c r="O25" s="23">
        <v>527</v>
      </c>
    </row>
    <row r="26" spans="1:15" s="6" customFormat="1" ht="22.5" customHeight="1">
      <c r="B26" s="6" t="s">
        <v>7</v>
      </c>
      <c r="G26" s="19"/>
      <c r="I26" s="28">
        <v>1800230</v>
      </c>
      <c r="J26" s="31"/>
      <c r="K26" s="28">
        <v>1834823</v>
      </c>
      <c r="M26" s="28">
        <v>1369914</v>
      </c>
      <c r="N26" s="31"/>
      <c r="O26" s="28">
        <v>1384915</v>
      </c>
    </row>
    <row r="27" spans="1:15" s="6" customFormat="1" ht="22.5" customHeight="1" thickBot="1">
      <c r="B27" s="6" t="s">
        <v>8</v>
      </c>
      <c r="G27" s="19"/>
      <c r="I27" s="35">
        <v>4526856</v>
      </c>
      <c r="J27" s="31"/>
      <c r="K27" s="35">
        <v>4340510</v>
      </c>
      <c r="M27" s="35">
        <v>2092012</v>
      </c>
      <c r="N27" s="31"/>
      <c r="O27" s="35">
        <v>2095189</v>
      </c>
    </row>
    <row r="28" spans="1:15" ht="22.5" customHeight="1" thickTop="1">
      <c r="I28" s="36"/>
      <c r="J28" s="26"/>
      <c r="K28" s="36"/>
      <c r="M28" s="36"/>
      <c r="N28" s="26"/>
      <c r="O28" s="36"/>
    </row>
    <row r="30" spans="1:15" ht="22.5" customHeight="1">
      <c r="I30" s="36"/>
      <c r="J30" s="26"/>
      <c r="K30" s="36"/>
      <c r="M30" s="36"/>
      <c r="N30" s="26"/>
      <c r="O30" s="36"/>
    </row>
    <row r="31" spans="1:15" ht="22.5" customHeight="1">
      <c r="I31" s="36"/>
      <c r="J31" s="26"/>
      <c r="K31" s="36"/>
      <c r="M31" s="36"/>
      <c r="N31" s="26"/>
      <c r="O31" s="36"/>
    </row>
    <row r="32" spans="1:15" ht="22.5" customHeight="1">
      <c r="B32" s="322" t="s">
        <v>343</v>
      </c>
      <c r="C32" s="322"/>
      <c r="D32" s="322"/>
      <c r="E32" s="322"/>
      <c r="F32" s="322"/>
      <c r="G32" s="322"/>
      <c r="H32" s="322"/>
      <c r="I32" s="322"/>
      <c r="J32" s="322"/>
      <c r="K32" s="322"/>
      <c r="L32" s="322"/>
      <c r="M32" s="322"/>
      <c r="N32" s="322"/>
      <c r="O32" s="322"/>
    </row>
    <row r="33" spans="1:15" ht="22.5" customHeight="1">
      <c r="B33" s="322" t="s">
        <v>344</v>
      </c>
      <c r="C33" s="322"/>
      <c r="D33" s="322"/>
      <c r="E33" s="322"/>
      <c r="F33" s="322"/>
      <c r="G33" s="322"/>
      <c r="H33" s="322"/>
      <c r="I33" s="322"/>
      <c r="J33" s="322"/>
      <c r="K33" s="322"/>
      <c r="L33" s="322"/>
      <c r="M33" s="322"/>
      <c r="N33" s="322"/>
      <c r="O33" s="322"/>
    </row>
    <row r="34" spans="1:15" ht="22.5" customHeight="1">
      <c r="I34" s="36"/>
      <c r="J34" s="26"/>
      <c r="K34" s="36"/>
      <c r="M34" s="36"/>
      <c r="N34" s="26"/>
      <c r="O34" s="36"/>
    </row>
    <row r="35" spans="1:15" ht="22.5" customHeight="1">
      <c r="I35" s="36"/>
      <c r="J35" s="26"/>
      <c r="K35" s="36"/>
      <c r="M35" s="36"/>
      <c r="N35" s="26"/>
      <c r="O35" s="36"/>
    </row>
    <row r="36" spans="1:15" ht="22.5" customHeight="1">
      <c r="I36" s="36"/>
      <c r="J36" s="26"/>
      <c r="K36" s="36"/>
      <c r="M36" s="36"/>
      <c r="N36" s="26"/>
      <c r="O36" s="36"/>
    </row>
    <row r="37" spans="1:15" ht="22.5" customHeight="1">
      <c r="B37" s="323" t="s">
        <v>280</v>
      </c>
      <c r="C37" s="323"/>
      <c r="D37" s="323"/>
      <c r="E37" s="323"/>
      <c r="F37" s="323"/>
      <c r="G37" s="16"/>
      <c r="H37" s="13"/>
      <c r="I37" s="40"/>
      <c r="J37" s="40"/>
      <c r="K37" s="13"/>
      <c r="L37" s="13"/>
      <c r="M37" s="40"/>
      <c r="N37" s="40"/>
      <c r="O37" s="13"/>
    </row>
    <row r="38" spans="1:15" s="6" customFormat="1" ht="22.5" customHeight="1">
      <c r="B38" s="6" t="s">
        <v>9</v>
      </c>
      <c r="G38" s="19"/>
      <c r="I38" s="41"/>
      <c r="J38" s="42"/>
      <c r="K38" s="43"/>
      <c r="M38" s="41"/>
      <c r="N38" s="42"/>
      <c r="O38" s="43"/>
    </row>
    <row r="39" spans="1:15" ht="22.5" customHeight="1">
      <c r="A39" s="2"/>
      <c r="B39" s="12" t="s">
        <v>281</v>
      </c>
      <c r="F39" s="27"/>
      <c r="G39" s="16" t="s">
        <v>592</v>
      </c>
      <c r="H39" s="27"/>
      <c r="I39" s="23">
        <v>642742</v>
      </c>
      <c r="J39" s="44"/>
      <c r="K39" s="23">
        <v>590491</v>
      </c>
      <c r="L39" s="27"/>
      <c r="M39" s="23">
        <v>23977</v>
      </c>
      <c r="N39" s="44"/>
      <c r="O39" s="23">
        <v>33118</v>
      </c>
    </row>
    <row r="40" spans="1:15" ht="22.5" customHeight="1">
      <c r="A40" s="2"/>
      <c r="B40" s="12" t="s">
        <v>289</v>
      </c>
      <c r="F40" s="27"/>
      <c r="G40" s="16" t="s">
        <v>620</v>
      </c>
      <c r="H40" s="27"/>
      <c r="I40" s="23">
        <v>1078</v>
      </c>
      <c r="J40" s="44"/>
      <c r="K40" s="23">
        <v>1066</v>
      </c>
      <c r="L40" s="27"/>
      <c r="M40" s="23">
        <v>0</v>
      </c>
      <c r="N40" s="44"/>
      <c r="O40" s="23">
        <v>0</v>
      </c>
    </row>
    <row r="41" spans="1:15" ht="22.5" customHeight="1">
      <c r="A41" s="2"/>
      <c r="B41" s="12" t="s">
        <v>290</v>
      </c>
      <c r="F41" s="27"/>
      <c r="G41" s="16">
        <v>18</v>
      </c>
      <c r="H41" s="27"/>
      <c r="I41" s="23">
        <v>34400</v>
      </c>
      <c r="J41" s="44"/>
      <c r="K41" s="23">
        <v>49632</v>
      </c>
      <c r="L41" s="27"/>
      <c r="M41" s="23">
        <v>0</v>
      </c>
      <c r="N41" s="44"/>
      <c r="O41" s="23">
        <v>0</v>
      </c>
    </row>
    <row r="42" spans="1:15" ht="22.5" customHeight="1">
      <c r="A42" s="2"/>
      <c r="B42" s="12" t="s">
        <v>10</v>
      </c>
      <c r="F42" s="27"/>
      <c r="G42" s="16">
        <v>20</v>
      </c>
      <c r="H42" s="27"/>
      <c r="I42" s="23">
        <v>28230</v>
      </c>
      <c r="J42" s="44"/>
      <c r="K42" s="23">
        <v>26275</v>
      </c>
      <c r="L42" s="27"/>
      <c r="M42" s="23">
        <v>26952</v>
      </c>
      <c r="N42" s="44"/>
      <c r="O42" s="23">
        <v>26275</v>
      </c>
    </row>
    <row r="43" spans="1:15" ht="22.5" customHeight="1">
      <c r="A43" s="2"/>
      <c r="B43" s="12" t="s">
        <v>282</v>
      </c>
      <c r="F43" s="27"/>
      <c r="G43" s="16">
        <v>15</v>
      </c>
      <c r="H43" s="27"/>
      <c r="I43" s="23">
        <v>2790</v>
      </c>
      <c r="J43" s="44"/>
      <c r="K43" s="23">
        <v>5276</v>
      </c>
      <c r="L43" s="27"/>
      <c r="M43" s="23">
        <v>1900</v>
      </c>
      <c r="N43" s="44"/>
      <c r="O43" s="23">
        <v>4409</v>
      </c>
    </row>
    <row r="44" spans="1:15" ht="22.5" customHeight="1">
      <c r="A44" s="2"/>
      <c r="B44" s="12" t="s">
        <v>260</v>
      </c>
      <c r="F44" s="27"/>
      <c r="G44" s="16">
        <v>14</v>
      </c>
      <c r="H44" s="27"/>
      <c r="I44" s="23">
        <v>73659</v>
      </c>
      <c r="J44" s="44"/>
      <c r="K44" s="23">
        <v>69400</v>
      </c>
      <c r="L44" s="27"/>
      <c r="M44" s="23">
        <v>5929</v>
      </c>
      <c r="N44" s="44"/>
      <c r="O44" s="23">
        <v>7098</v>
      </c>
    </row>
    <row r="45" spans="1:15" s="6" customFormat="1" ht="22.5" customHeight="1">
      <c r="B45" s="6" t="s">
        <v>11</v>
      </c>
      <c r="G45" s="19"/>
      <c r="I45" s="28">
        <v>782899</v>
      </c>
      <c r="J45" s="34"/>
      <c r="K45" s="28">
        <v>742140</v>
      </c>
      <c r="M45" s="28">
        <v>58758</v>
      </c>
      <c r="N45" s="34"/>
      <c r="O45" s="28">
        <v>70900</v>
      </c>
    </row>
    <row r="46" spans="1:15" s="6" customFormat="1" ht="22.5" customHeight="1">
      <c r="A46" s="3"/>
      <c r="B46" s="6" t="s">
        <v>12</v>
      </c>
      <c r="G46" s="19"/>
      <c r="I46" s="29"/>
      <c r="J46" s="29"/>
      <c r="K46" s="29"/>
      <c r="M46" s="29"/>
      <c r="N46" s="29"/>
      <c r="O46" s="29"/>
    </row>
    <row r="47" spans="1:15" ht="22.5" customHeight="1">
      <c r="A47" s="2"/>
      <c r="B47" s="12" t="s">
        <v>291</v>
      </c>
      <c r="F47" s="27"/>
      <c r="G47" s="16" t="s">
        <v>620</v>
      </c>
      <c r="H47" s="27"/>
      <c r="I47" s="23">
        <v>2535</v>
      </c>
      <c r="J47" s="44"/>
      <c r="K47" s="23">
        <v>2809</v>
      </c>
      <c r="L47" s="27"/>
      <c r="M47" s="23">
        <v>0</v>
      </c>
      <c r="N47" s="44"/>
      <c r="O47" s="23">
        <v>0</v>
      </c>
    </row>
    <row r="48" spans="1:15" ht="22.5" customHeight="1">
      <c r="A48" s="2"/>
      <c r="B48" s="12" t="s">
        <v>282</v>
      </c>
      <c r="F48" s="27"/>
      <c r="G48" s="16">
        <v>15</v>
      </c>
      <c r="H48" s="27"/>
      <c r="I48" s="23">
        <v>38987</v>
      </c>
      <c r="J48" s="44"/>
      <c r="K48" s="23">
        <v>38076</v>
      </c>
      <c r="L48" s="27"/>
      <c r="M48" s="23">
        <v>26795</v>
      </c>
      <c r="N48" s="44"/>
      <c r="O48" s="23">
        <v>26104</v>
      </c>
    </row>
    <row r="49" spans="1:15" s="6" customFormat="1" ht="22.5" customHeight="1">
      <c r="A49" s="3"/>
      <c r="B49" s="6" t="s">
        <v>13</v>
      </c>
      <c r="G49" s="19"/>
      <c r="I49" s="28">
        <v>41522</v>
      </c>
      <c r="J49" s="46"/>
      <c r="K49" s="28">
        <v>40885</v>
      </c>
      <c r="M49" s="28">
        <v>26795</v>
      </c>
      <c r="N49" s="46"/>
      <c r="O49" s="28">
        <v>26104</v>
      </c>
    </row>
    <row r="50" spans="1:15" s="6" customFormat="1" ht="22.5" customHeight="1">
      <c r="A50" s="3"/>
      <c r="B50" s="6" t="s">
        <v>14</v>
      </c>
      <c r="G50" s="19"/>
      <c r="I50" s="28">
        <v>824421</v>
      </c>
      <c r="J50" s="46"/>
      <c r="K50" s="28">
        <v>783025</v>
      </c>
      <c r="M50" s="28">
        <v>85553</v>
      </c>
      <c r="N50" s="46"/>
      <c r="O50" s="28">
        <v>97004</v>
      </c>
    </row>
    <row r="51" spans="1:15" ht="22.5" customHeight="1">
      <c r="B51" s="6" t="s">
        <v>15</v>
      </c>
      <c r="I51" s="38"/>
      <c r="J51" s="47"/>
      <c r="K51" s="38"/>
      <c r="M51" s="38"/>
      <c r="N51" s="47"/>
      <c r="O51" s="38"/>
    </row>
    <row r="52" spans="1:15" ht="22.5" customHeight="1">
      <c r="B52" s="12" t="s">
        <v>257</v>
      </c>
      <c r="I52" s="24"/>
      <c r="J52" s="47"/>
      <c r="K52" s="37"/>
      <c r="M52" s="24"/>
      <c r="N52" s="47"/>
      <c r="O52" s="37"/>
    </row>
    <row r="53" spans="1:15" ht="22.5" customHeight="1">
      <c r="A53" s="1"/>
      <c r="B53" s="12" t="s">
        <v>283</v>
      </c>
      <c r="G53" s="16">
        <v>16</v>
      </c>
      <c r="H53" s="27"/>
      <c r="I53" s="23">
        <v>699999</v>
      </c>
      <c r="J53" s="44"/>
      <c r="K53" s="23">
        <v>699999</v>
      </c>
      <c r="L53" s="27"/>
      <c r="M53" s="23">
        <v>699999</v>
      </c>
      <c r="N53" s="44"/>
      <c r="O53" s="23">
        <v>699999</v>
      </c>
    </row>
    <row r="54" spans="1:15" ht="22.5" customHeight="1">
      <c r="A54" s="2"/>
      <c r="B54" s="12" t="s">
        <v>284</v>
      </c>
      <c r="G54" s="16" t="s">
        <v>620</v>
      </c>
      <c r="H54" s="27"/>
      <c r="I54" s="23">
        <v>902769</v>
      </c>
      <c r="J54" s="44"/>
      <c r="K54" s="23">
        <v>902769</v>
      </c>
      <c r="L54" s="27"/>
      <c r="M54" s="23">
        <v>902769</v>
      </c>
      <c r="N54" s="44"/>
      <c r="O54" s="23">
        <v>902769</v>
      </c>
    </row>
    <row r="55" spans="1:15" ht="22.5" customHeight="1">
      <c r="B55" s="12" t="s">
        <v>383</v>
      </c>
      <c r="D55" s="49"/>
      <c r="I55" s="23"/>
      <c r="J55" s="48"/>
      <c r="K55" s="23"/>
      <c r="M55" s="23"/>
      <c r="N55" s="48"/>
      <c r="O55" s="23"/>
    </row>
    <row r="56" spans="1:15" ht="22.5" customHeight="1">
      <c r="B56" s="12" t="s">
        <v>16</v>
      </c>
      <c r="D56" s="49"/>
      <c r="I56" s="23"/>
      <c r="J56" s="48"/>
      <c r="K56" s="23"/>
      <c r="M56" s="23"/>
      <c r="N56" s="48"/>
      <c r="O56" s="23"/>
    </row>
    <row r="57" spans="1:15" ht="22.5" customHeight="1">
      <c r="A57" s="2"/>
      <c r="B57" s="132" t="s">
        <v>17</v>
      </c>
      <c r="G57" s="16" t="s">
        <v>620</v>
      </c>
      <c r="H57" s="27"/>
      <c r="I57" s="23">
        <v>70000</v>
      </c>
      <c r="J57" s="44"/>
      <c r="K57" s="23">
        <v>70000</v>
      </c>
      <c r="L57" s="27"/>
      <c r="M57" s="23">
        <v>70000</v>
      </c>
      <c r="N57" s="44"/>
      <c r="O57" s="23">
        <v>70000</v>
      </c>
    </row>
    <row r="58" spans="1:15" ht="22.5" customHeight="1">
      <c r="A58" s="2"/>
      <c r="B58" s="12" t="s">
        <v>18</v>
      </c>
      <c r="E58" s="49"/>
      <c r="G58" s="16">
        <v>18</v>
      </c>
      <c r="H58" s="27"/>
      <c r="I58" s="23">
        <v>43201</v>
      </c>
      <c r="J58" s="44"/>
      <c r="K58" s="23">
        <v>-48290</v>
      </c>
      <c r="L58" s="27"/>
      <c r="M58" s="23">
        <v>333259</v>
      </c>
      <c r="N58" s="44"/>
      <c r="O58" s="23">
        <v>324985</v>
      </c>
    </row>
    <row r="59" spans="1:15" ht="22.5" customHeight="1">
      <c r="B59" s="12" t="s">
        <v>285</v>
      </c>
      <c r="E59" s="49"/>
      <c r="G59" s="16"/>
      <c r="I59" s="23"/>
      <c r="J59" s="48"/>
      <c r="K59" s="23"/>
      <c r="M59" s="23"/>
      <c r="N59" s="48"/>
      <c r="O59" s="23"/>
    </row>
    <row r="60" spans="1:15" s="130" customFormat="1" ht="22.5" customHeight="1">
      <c r="A60" s="2"/>
      <c r="B60" s="266" t="s">
        <v>354</v>
      </c>
      <c r="E60" s="267"/>
      <c r="G60" s="268"/>
      <c r="I60" s="23">
        <v>-3530</v>
      </c>
      <c r="J60" s="133"/>
      <c r="K60" s="23">
        <v>-3259</v>
      </c>
      <c r="M60" s="23">
        <v>0</v>
      </c>
      <c r="N60" s="133"/>
      <c r="O60" s="23">
        <v>0</v>
      </c>
    </row>
    <row r="61" spans="1:15" s="130" customFormat="1" ht="22.5" customHeight="1">
      <c r="A61" s="269"/>
      <c r="B61" s="266" t="s">
        <v>384</v>
      </c>
      <c r="E61" s="267"/>
      <c r="G61" s="268" t="s">
        <v>620</v>
      </c>
      <c r="I61" s="23">
        <v>165801</v>
      </c>
      <c r="J61" s="133"/>
      <c r="K61" s="23">
        <v>165801</v>
      </c>
      <c r="M61" s="23">
        <v>0</v>
      </c>
      <c r="N61" s="133"/>
      <c r="O61" s="23">
        <v>0</v>
      </c>
    </row>
    <row r="62" spans="1:15" s="130" customFormat="1" ht="22.5" customHeight="1">
      <c r="A62" s="2"/>
      <c r="B62" s="266" t="s">
        <v>20</v>
      </c>
      <c r="E62" s="267"/>
      <c r="G62" s="268" t="s">
        <v>620</v>
      </c>
      <c r="I62" s="23">
        <v>861443</v>
      </c>
      <c r="J62" s="133"/>
      <c r="K62" s="23">
        <v>861443</v>
      </c>
      <c r="M62" s="23">
        <v>0</v>
      </c>
      <c r="N62" s="133"/>
      <c r="O62" s="23">
        <v>0</v>
      </c>
    </row>
    <row r="63" spans="1:15" s="130" customFormat="1" ht="22.5" customHeight="1">
      <c r="A63" s="2"/>
      <c r="B63" s="266" t="s">
        <v>21</v>
      </c>
      <c r="E63" s="267"/>
      <c r="G63" s="268" t="s">
        <v>620</v>
      </c>
      <c r="I63" s="23">
        <v>13148</v>
      </c>
      <c r="J63" s="133"/>
      <c r="K63" s="23">
        <v>13148</v>
      </c>
      <c r="M63" s="23">
        <v>0</v>
      </c>
      <c r="N63" s="133"/>
      <c r="O63" s="23">
        <v>0</v>
      </c>
    </row>
    <row r="64" spans="1:15" s="130" customFormat="1" ht="22.5" customHeight="1">
      <c r="A64" s="2"/>
      <c r="B64" s="266" t="s">
        <v>377</v>
      </c>
      <c r="E64" s="267"/>
      <c r="G64" s="268" t="s">
        <v>620</v>
      </c>
      <c r="I64" s="33">
        <v>3026</v>
      </c>
      <c r="J64" s="133"/>
      <c r="K64" s="33">
        <v>3142</v>
      </c>
      <c r="M64" s="33">
        <v>432</v>
      </c>
      <c r="N64" s="133"/>
      <c r="O64" s="33">
        <v>432</v>
      </c>
    </row>
    <row r="65" spans="1:15" s="127" customFormat="1" ht="22.5" customHeight="1">
      <c r="A65" s="3"/>
      <c r="B65" s="127" t="s">
        <v>355</v>
      </c>
      <c r="E65" s="270"/>
      <c r="G65" s="271"/>
      <c r="I65" s="34">
        <v>2755857</v>
      </c>
      <c r="J65" s="272"/>
      <c r="K65" s="34">
        <v>2664753</v>
      </c>
      <c r="M65" s="34">
        <v>2006459</v>
      </c>
      <c r="N65" s="272"/>
      <c r="O65" s="34">
        <v>1998185</v>
      </c>
    </row>
    <row r="66" spans="1:15" s="6" customFormat="1" ht="22.5" customHeight="1">
      <c r="A66" s="2"/>
      <c r="B66" s="6" t="s">
        <v>23</v>
      </c>
      <c r="E66" s="83"/>
      <c r="G66" s="66" t="s">
        <v>620</v>
      </c>
      <c r="I66" s="124">
        <v>946578</v>
      </c>
      <c r="J66" s="46"/>
      <c r="K66" s="124">
        <v>892732</v>
      </c>
      <c r="M66" s="124">
        <v>0</v>
      </c>
      <c r="N66" s="46"/>
      <c r="O66" s="124">
        <v>0</v>
      </c>
    </row>
    <row r="67" spans="1:15" s="6" customFormat="1" ht="22.5" customHeight="1">
      <c r="A67" s="3"/>
      <c r="B67" s="6" t="s">
        <v>24</v>
      </c>
      <c r="G67" s="19"/>
      <c r="I67" s="34">
        <v>3702435</v>
      </c>
      <c r="J67" s="46"/>
      <c r="K67" s="34">
        <v>3557485</v>
      </c>
      <c r="M67" s="34">
        <v>2006459</v>
      </c>
      <c r="N67" s="46"/>
      <c r="O67" s="34">
        <v>1998185</v>
      </c>
    </row>
    <row r="68" spans="1:15" s="6" customFormat="1" ht="22.5" customHeight="1" thickBot="1">
      <c r="B68" s="6" t="s">
        <v>25</v>
      </c>
      <c r="G68" s="19"/>
      <c r="I68" s="35">
        <v>4526856</v>
      </c>
      <c r="J68" s="46"/>
      <c r="K68" s="35">
        <v>4340510</v>
      </c>
      <c r="M68" s="35">
        <v>2092012</v>
      </c>
      <c r="N68" s="46"/>
      <c r="O68" s="35">
        <v>2095189</v>
      </c>
    </row>
    <row r="69" spans="1:15" s="6" customFormat="1" ht="22.5" customHeight="1" thickTop="1">
      <c r="G69" s="19"/>
      <c r="I69" s="34"/>
      <c r="J69" s="46"/>
      <c r="K69" s="34"/>
      <c r="M69" s="34"/>
      <c r="N69" s="46"/>
      <c r="O69" s="34"/>
    </row>
    <row r="70" spans="1:15" s="6" customFormat="1" ht="22.5" customHeight="1">
      <c r="G70" s="19"/>
      <c r="I70" s="34"/>
      <c r="J70" s="46"/>
      <c r="K70" s="34"/>
      <c r="M70" s="34"/>
      <c r="N70" s="46"/>
      <c r="O70" s="34"/>
    </row>
    <row r="71" spans="1:15" s="6" customFormat="1" ht="22.5" customHeight="1">
      <c r="G71" s="19"/>
      <c r="I71" s="34"/>
      <c r="J71" s="46"/>
      <c r="K71" s="34"/>
      <c r="M71" s="34"/>
      <c r="N71" s="46"/>
      <c r="O71" s="34"/>
    </row>
    <row r="72" spans="1:15" s="6" customFormat="1" ht="15" customHeight="1">
      <c r="G72" s="19"/>
      <c r="I72" s="34"/>
      <c r="J72" s="46"/>
      <c r="K72" s="34"/>
      <c r="M72" s="34"/>
      <c r="N72" s="46"/>
      <c r="O72" s="34"/>
    </row>
    <row r="73" spans="1:15" s="6" customFormat="1" ht="22.5" customHeight="1">
      <c r="B73" s="322" t="s">
        <v>343</v>
      </c>
      <c r="C73" s="322"/>
      <c r="D73" s="322"/>
      <c r="E73" s="322"/>
      <c r="F73" s="322"/>
      <c r="G73" s="322"/>
      <c r="H73" s="322"/>
      <c r="I73" s="322"/>
      <c r="J73" s="322"/>
      <c r="K73" s="322"/>
      <c r="L73" s="322"/>
      <c r="M73" s="322"/>
      <c r="N73" s="322"/>
      <c r="O73" s="322"/>
    </row>
    <row r="74" spans="1:15" s="6" customFormat="1" ht="22.5" customHeight="1">
      <c r="B74" s="322" t="s">
        <v>344</v>
      </c>
      <c r="C74" s="322"/>
      <c r="D74" s="322"/>
      <c r="E74" s="322"/>
      <c r="F74" s="322"/>
      <c r="G74" s="322"/>
      <c r="H74" s="322"/>
      <c r="I74" s="322"/>
      <c r="J74" s="322"/>
      <c r="K74" s="322"/>
      <c r="L74" s="322"/>
      <c r="M74" s="322"/>
      <c r="N74" s="322"/>
      <c r="O74" s="322"/>
    </row>
    <row r="75" spans="1:15" ht="22.5" customHeight="1">
      <c r="K75" s="37"/>
      <c r="O75" s="37"/>
    </row>
    <row r="76" spans="1:15" ht="22.5" customHeight="1">
      <c r="I76" s="51"/>
      <c r="J76" s="52"/>
      <c r="K76" s="51"/>
      <c r="M76" s="51"/>
      <c r="N76" s="52"/>
      <c r="O76" s="51"/>
    </row>
    <row r="77" spans="1:15" ht="22.5" customHeight="1">
      <c r="I77" s="23"/>
      <c r="J77" s="23"/>
      <c r="K77" s="23"/>
      <c r="M77" s="23"/>
      <c r="N77" s="23"/>
      <c r="O77" s="23"/>
    </row>
    <row r="78" spans="1:15" ht="22.5" customHeight="1">
      <c r="I78" s="23"/>
      <c r="J78" s="23"/>
      <c r="K78" s="23"/>
      <c r="M78" s="23"/>
      <c r="N78" s="23"/>
      <c r="O78" s="23"/>
    </row>
    <row r="79" spans="1:15" ht="22.5" customHeight="1">
      <c r="I79" s="23"/>
      <c r="J79" s="23"/>
      <c r="K79" s="23"/>
      <c r="M79" s="23"/>
      <c r="N79" s="23"/>
      <c r="O79" s="23"/>
    </row>
    <row r="80" spans="1:15" ht="22.5" customHeight="1">
      <c r="I80" s="23"/>
      <c r="J80" s="23"/>
      <c r="K80" s="23"/>
      <c r="M80" s="23"/>
      <c r="N80" s="23"/>
      <c r="O80" s="23"/>
    </row>
    <row r="81" spans="9:15" ht="22.5" customHeight="1">
      <c r="I81" s="23"/>
      <c r="J81" s="23"/>
      <c r="K81" s="23"/>
      <c r="M81" s="23"/>
      <c r="N81" s="23"/>
      <c r="O81" s="23"/>
    </row>
  </sheetData>
  <mergeCells count="10">
    <mergeCell ref="I4:K4"/>
    <mergeCell ref="M4:O4"/>
    <mergeCell ref="I5:K5"/>
    <mergeCell ref="M5:O5"/>
    <mergeCell ref="B73:O73"/>
    <mergeCell ref="B74:O74"/>
    <mergeCell ref="B8:F8"/>
    <mergeCell ref="B37:F37"/>
    <mergeCell ref="B32:O32"/>
    <mergeCell ref="B33:O33"/>
  </mergeCells>
  <phoneticPr fontId="431" type="noConversion"/>
  <pageMargins left="0.74803149606299202" right="0.39370078740157499" top="0.55118110236220497" bottom="0.39370078740157499" header="0.35433070866141703" footer="0.35433070866141703"/>
  <pageSetup paperSize="9" scale="77" firstPageNumber="2" fitToHeight="0" orientation="portrait" useFirstPageNumber="1" r:id="rId1"/>
  <headerFooter>
    <oddFooter>&amp;L&amp;"Times New Roman,Regular"The accompanying notes are an integral part of these interim financial statements.&amp;C                   &amp;R&amp;"Times New Roman,Regular"&amp;P</oddFooter>
  </headerFooter>
  <rowBreaks count="1" manualBreakCount="1">
    <brk id="36" min="1" max="14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O71"/>
  <sheetViews>
    <sheetView view="pageBreakPreview" zoomScale="85" zoomScaleNormal="100" zoomScaleSheetLayoutView="85" workbookViewId="0">
      <selection activeCell="M22" sqref="M22"/>
    </sheetView>
  </sheetViews>
  <sheetFormatPr defaultColWidth="8.1796875" defaultRowHeight="22.5" customHeight="1"/>
  <cols>
    <col min="1" max="1" width="8.1796875" style="12"/>
    <col min="2" max="3" width="2.1796875" style="12" customWidth="1"/>
    <col min="4" max="4" width="2.26953125" style="12" customWidth="1"/>
    <col min="5" max="5" width="9.81640625" style="12" customWidth="1"/>
    <col min="6" max="6" width="23.26953125" style="12" customWidth="1"/>
    <col min="7" max="7" width="9.26953125" style="13" customWidth="1"/>
    <col min="8" max="8" width="0.26953125" style="12" customWidth="1"/>
    <col min="9" max="9" width="15.1796875" style="12" customWidth="1"/>
    <col min="10" max="10" width="0.26953125" style="12" customWidth="1"/>
    <col min="11" max="11" width="15.1796875" style="12" customWidth="1"/>
    <col min="12" max="12" width="0.26953125" style="12" customWidth="1"/>
    <col min="13" max="13" width="15.1796875" style="37" customWidth="1"/>
    <col min="14" max="14" width="0.26953125" style="37" customWidth="1"/>
    <col min="15" max="15" width="15.1796875" style="37" customWidth="1"/>
    <col min="16" max="16384" width="8.1796875" style="12"/>
  </cols>
  <sheetData>
    <row r="1" spans="2:15" ht="22.5" customHeight="1">
      <c r="B1" s="53" t="s">
        <v>352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4"/>
    </row>
    <row r="2" spans="2:15" ht="22.5" customHeight="1">
      <c r="B2" s="6" t="s">
        <v>292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55" t="s">
        <v>272</v>
      </c>
    </row>
    <row r="3" spans="2:15" ht="22.5" customHeight="1">
      <c r="B3" s="9" t="s">
        <v>596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56" t="s">
        <v>270</v>
      </c>
    </row>
    <row r="4" spans="2:15" ht="22.5" customHeight="1">
      <c r="B4" s="57"/>
      <c r="C4" s="57"/>
      <c r="D4" s="57"/>
      <c r="E4" s="57"/>
      <c r="F4" s="57"/>
      <c r="H4" s="57"/>
      <c r="I4" s="324" t="s">
        <v>266</v>
      </c>
      <c r="J4" s="324"/>
      <c r="K4" s="324"/>
      <c r="L4" s="11"/>
      <c r="M4" s="324" t="s">
        <v>271</v>
      </c>
      <c r="N4" s="324"/>
      <c r="O4" s="324"/>
    </row>
    <row r="5" spans="2:15" ht="22.5" customHeight="1">
      <c r="B5" s="57"/>
      <c r="C5" s="57"/>
      <c r="D5" s="57"/>
      <c r="E5" s="57"/>
      <c r="F5" s="57"/>
      <c r="H5" s="57"/>
      <c r="I5" s="325" t="s">
        <v>267</v>
      </c>
      <c r="J5" s="325"/>
      <c r="K5" s="325"/>
      <c r="L5" s="6"/>
      <c r="M5" s="325" t="s">
        <v>267</v>
      </c>
      <c r="N5" s="325"/>
      <c r="O5" s="325"/>
    </row>
    <row r="6" spans="2:15" ht="22.5" customHeight="1">
      <c r="B6" s="57"/>
      <c r="C6" s="57"/>
      <c r="D6" s="57"/>
      <c r="E6" s="57"/>
      <c r="F6" s="57"/>
      <c r="G6" s="312" t="s">
        <v>247</v>
      </c>
      <c r="H6" s="57"/>
      <c r="I6" s="58">
        <v>2022</v>
      </c>
      <c r="J6" s="59"/>
      <c r="K6" s="58">
        <v>2021</v>
      </c>
      <c r="L6" s="57"/>
      <c r="M6" s="58">
        <v>2022</v>
      </c>
      <c r="N6" s="59"/>
      <c r="O6" s="58">
        <v>2021</v>
      </c>
    </row>
    <row r="7" spans="2:15" s="39" customFormat="1" ht="22.5" customHeight="1">
      <c r="B7" s="6" t="s">
        <v>301</v>
      </c>
      <c r="C7" s="6"/>
      <c r="D7" s="6"/>
      <c r="E7" s="6"/>
      <c r="F7" s="6"/>
      <c r="G7" s="16">
        <v>19</v>
      </c>
      <c r="H7" s="6"/>
      <c r="I7" s="34"/>
      <c r="J7" s="34"/>
      <c r="K7" s="34"/>
      <c r="L7" s="6"/>
      <c r="M7" s="34"/>
      <c r="N7" s="34"/>
      <c r="O7" s="34"/>
    </row>
    <row r="8" spans="2:15" s="39" customFormat="1" ht="22.5" customHeight="1">
      <c r="B8" s="12" t="s">
        <v>293</v>
      </c>
      <c r="D8" s="12"/>
      <c r="E8" s="12"/>
      <c r="F8" s="12"/>
      <c r="G8" s="16">
        <v>4</v>
      </c>
      <c r="H8" s="12"/>
      <c r="I8" s="23">
        <v>2427898</v>
      </c>
      <c r="J8" s="34"/>
      <c r="K8" s="23">
        <v>1632931</v>
      </c>
      <c r="L8" s="12"/>
      <c r="M8" s="23">
        <v>82799</v>
      </c>
      <c r="N8" s="23"/>
      <c r="O8" s="23">
        <v>177681</v>
      </c>
    </row>
    <row r="9" spans="2:15" s="39" customFormat="1" ht="22.5" customHeight="1">
      <c r="B9" s="12" t="s">
        <v>302</v>
      </c>
      <c r="D9" s="12"/>
      <c r="E9" s="12"/>
      <c r="F9" s="12"/>
      <c r="G9" s="16">
        <v>18</v>
      </c>
      <c r="H9" s="12"/>
      <c r="I9" s="23">
        <v>222699</v>
      </c>
      <c r="J9" s="34"/>
      <c r="K9" s="23">
        <v>18264</v>
      </c>
      <c r="L9" s="12"/>
      <c r="M9" s="23">
        <v>0</v>
      </c>
      <c r="N9" s="23"/>
      <c r="O9" s="23">
        <v>0</v>
      </c>
    </row>
    <row r="10" spans="2:15" s="39" customFormat="1" ht="22.5" customHeight="1">
      <c r="B10" s="6" t="s">
        <v>303</v>
      </c>
      <c r="D10" s="6"/>
      <c r="E10" s="6"/>
      <c r="F10" s="6"/>
      <c r="G10" s="16"/>
      <c r="H10" s="6"/>
      <c r="I10" s="28">
        <v>2650597</v>
      </c>
      <c r="J10" s="34"/>
      <c r="K10" s="28">
        <v>1651195</v>
      </c>
      <c r="L10" s="6"/>
      <c r="M10" s="28">
        <v>82799</v>
      </c>
      <c r="N10" s="34"/>
      <c r="O10" s="28">
        <v>177681</v>
      </c>
    </row>
    <row r="11" spans="2:15" s="39" customFormat="1" ht="22.5" customHeight="1">
      <c r="B11" s="6" t="s">
        <v>304</v>
      </c>
      <c r="C11" s="12"/>
      <c r="D11" s="12"/>
      <c r="E11" s="12"/>
      <c r="F11" s="12"/>
      <c r="G11" s="16"/>
      <c r="H11" s="12"/>
      <c r="I11" s="23"/>
      <c r="J11" s="34"/>
      <c r="K11" s="23"/>
      <c r="L11" s="12"/>
      <c r="M11" s="23"/>
      <c r="N11" s="23"/>
      <c r="O11" s="23"/>
    </row>
    <row r="12" spans="2:15" s="39" customFormat="1" ht="22.5" customHeight="1">
      <c r="B12" s="12" t="s">
        <v>26</v>
      </c>
      <c r="D12" s="12"/>
      <c r="E12" s="12"/>
      <c r="F12" s="12"/>
      <c r="G12" s="16">
        <v>8</v>
      </c>
      <c r="H12" s="12"/>
      <c r="I12" s="23">
        <v>-2260024</v>
      </c>
      <c r="J12" s="34"/>
      <c r="K12" s="23">
        <v>-1413405</v>
      </c>
      <c r="L12" s="12"/>
      <c r="M12" s="23">
        <v>-55797</v>
      </c>
      <c r="N12" s="23"/>
      <c r="O12" s="23">
        <v>-94404</v>
      </c>
    </row>
    <row r="13" spans="2:15" s="39" customFormat="1" ht="22.5" customHeight="1">
      <c r="B13" s="12" t="s">
        <v>305</v>
      </c>
      <c r="D13" s="12"/>
      <c r="E13" s="12"/>
      <c r="F13" s="12"/>
      <c r="G13" s="16" t="s">
        <v>590</v>
      </c>
      <c r="H13" s="12"/>
      <c r="I13" s="23">
        <v>-206095</v>
      </c>
      <c r="J13" s="34"/>
      <c r="K13" s="23">
        <v>-15670</v>
      </c>
      <c r="L13" s="12"/>
      <c r="M13" s="23">
        <v>0</v>
      </c>
      <c r="N13" s="23"/>
      <c r="O13" s="23">
        <v>0</v>
      </c>
    </row>
    <row r="14" spans="2:15" s="84" customFormat="1" ht="22.5" customHeight="1">
      <c r="B14" s="6" t="s">
        <v>306</v>
      </c>
      <c r="D14" s="6"/>
      <c r="E14" s="6"/>
      <c r="F14" s="6"/>
      <c r="G14" s="66"/>
      <c r="H14" s="6"/>
      <c r="I14" s="28">
        <v>-2466119</v>
      </c>
      <c r="J14" s="34"/>
      <c r="K14" s="28">
        <v>-1429075</v>
      </c>
      <c r="L14" s="6"/>
      <c r="M14" s="28">
        <v>-55797</v>
      </c>
      <c r="N14" s="34"/>
      <c r="O14" s="28">
        <v>-94404</v>
      </c>
    </row>
    <row r="15" spans="2:15" ht="22.5" customHeight="1">
      <c r="B15" s="6" t="s">
        <v>294</v>
      </c>
      <c r="C15" s="6"/>
      <c r="D15" s="6"/>
      <c r="E15" s="6"/>
      <c r="F15" s="6"/>
      <c r="G15" s="19"/>
      <c r="H15" s="6"/>
      <c r="I15" s="30">
        <v>184478</v>
      </c>
      <c r="J15" s="34"/>
      <c r="K15" s="30">
        <v>222120</v>
      </c>
      <c r="L15" s="6"/>
      <c r="M15" s="30">
        <v>27002</v>
      </c>
      <c r="N15" s="34"/>
      <c r="O15" s="30">
        <v>83277</v>
      </c>
    </row>
    <row r="16" spans="2:15" ht="22.5" customHeight="1">
      <c r="B16" s="12" t="s">
        <v>295</v>
      </c>
      <c r="G16" s="16" t="s">
        <v>591</v>
      </c>
      <c r="I16" s="23">
        <v>3343</v>
      </c>
      <c r="J16" s="34"/>
      <c r="K16" s="23">
        <v>3000</v>
      </c>
      <c r="M16" s="23">
        <v>1395</v>
      </c>
      <c r="N16" s="23"/>
      <c r="O16" s="23">
        <v>2869</v>
      </c>
    </row>
    <row r="17" spans="1:15" ht="22.5" customHeight="1">
      <c r="B17" s="12" t="s">
        <v>27</v>
      </c>
      <c r="G17" s="16" t="s">
        <v>620</v>
      </c>
      <c r="I17" s="23">
        <v>-7587</v>
      </c>
      <c r="J17" s="34"/>
      <c r="K17" s="23">
        <v>-9017</v>
      </c>
      <c r="L17" s="70"/>
      <c r="M17" s="23">
        <v>-2019</v>
      </c>
      <c r="N17" s="23"/>
      <c r="O17" s="23">
        <v>-1282</v>
      </c>
    </row>
    <row r="18" spans="1:15" ht="22.5" customHeight="1">
      <c r="B18" s="12" t="s">
        <v>28</v>
      </c>
      <c r="G18" s="16" t="s">
        <v>620</v>
      </c>
      <c r="I18" s="33">
        <v>-38917</v>
      </c>
      <c r="J18" s="34"/>
      <c r="K18" s="33">
        <v>-39565</v>
      </c>
      <c r="M18" s="33">
        <v>-16196</v>
      </c>
      <c r="N18" s="23"/>
      <c r="O18" s="33">
        <v>-17682</v>
      </c>
    </row>
    <row r="19" spans="1:15" s="6" customFormat="1" ht="22.5" customHeight="1">
      <c r="B19" s="6" t="s">
        <v>307</v>
      </c>
      <c r="G19" s="66"/>
      <c r="I19" s="34">
        <v>141317</v>
      </c>
      <c r="J19" s="34"/>
      <c r="K19" s="34">
        <v>176538</v>
      </c>
      <c r="M19" s="34">
        <v>10182</v>
      </c>
      <c r="N19" s="34"/>
      <c r="O19" s="34">
        <v>67182</v>
      </c>
    </row>
    <row r="20" spans="1:15" s="6" customFormat="1" ht="22.5" customHeight="1">
      <c r="A20" s="12"/>
      <c r="B20" s="12" t="s">
        <v>376</v>
      </c>
      <c r="C20" s="12"/>
      <c r="D20" s="12"/>
      <c r="E20" s="12"/>
      <c r="F20" s="12"/>
      <c r="G20" s="16" t="s">
        <v>620</v>
      </c>
      <c r="H20" s="12"/>
      <c r="I20" s="23">
        <v>15</v>
      </c>
      <c r="J20" s="34"/>
      <c r="K20" s="23">
        <v>4</v>
      </c>
      <c r="L20" s="12"/>
      <c r="M20" s="23">
        <v>0</v>
      </c>
      <c r="N20" s="23"/>
      <c r="O20" s="23">
        <v>0</v>
      </c>
    </row>
    <row r="21" spans="1:15" s="6" customFormat="1" ht="22.5" customHeight="1">
      <c r="A21" s="12"/>
      <c r="B21" s="12" t="s">
        <v>382</v>
      </c>
      <c r="C21" s="12"/>
      <c r="D21" s="12"/>
      <c r="E21" s="12"/>
      <c r="F21" s="12"/>
      <c r="G21" s="16" t="s">
        <v>620</v>
      </c>
      <c r="H21" s="12"/>
      <c r="I21" s="23">
        <v>229</v>
      </c>
      <c r="J21" s="34"/>
      <c r="K21" s="23">
        <v>212</v>
      </c>
      <c r="L21" s="12"/>
      <c r="M21" s="23">
        <v>161</v>
      </c>
      <c r="N21" s="23"/>
      <c r="O21" s="23">
        <v>167</v>
      </c>
    </row>
    <row r="22" spans="1:15" s="6" customFormat="1" ht="22.5" customHeight="1">
      <c r="A22" s="12"/>
      <c r="B22" s="12" t="s">
        <v>600</v>
      </c>
      <c r="C22" s="12"/>
      <c r="D22" s="12"/>
      <c r="E22" s="12"/>
      <c r="F22" s="12"/>
      <c r="G22" s="16">
        <v>7</v>
      </c>
      <c r="H22" s="12"/>
      <c r="I22" s="23">
        <v>300</v>
      </c>
      <c r="J22" s="34"/>
      <c r="K22" s="23">
        <v>0</v>
      </c>
      <c r="L22" s="12"/>
      <c r="M22" s="23">
        <v>0</v>
      </c>
      <c r="N22" s="23"/>
      <c r="O22" s="23">
        <v>0</v>
      </c>
    </row>
    <row r="23" spans="1:15" ht="22.5" customHeight="1">
      <c r="B23" s="12" t="s">
        <v>29</v>
      </c>
      <c r="G23" s="16" t="s">
        <v>620</v>
      </c>
      <c r="I23" s="33">
        <v>-43</v>
      </c>
      <c r="J23" s="34"/>
      <c r="K23" s="33">
        <v>-28</v>
      </c>
      <c r="M23" s="33">
        <v>0</v>
      </c>
      <c r="N23" s="23"/>
      <c r="O23" s="33">
        <v>0</v>
      </c>
    </row>
    <row r="24" spans="1:15" s="6" customFormat="1" ht="22.5" customHeight="1">
      <c r="B24" s="6" t="s">
        <v>296</v>
      </c>
      <c r="G24" s="19"/>
      <c r="I24" s="34">
        <v>141818</v>
      </c>
      <c r="J24" s="34"/>
      <c r="K24" s="34">
        <v>176726</v>
      </c>
      <c r="M24" s="34">
        <v>10343</v>
      </c>
      <c r="N24" s="34"/>
      <c r="O24" s="34">
        <v>67349</v>
      </c>
    </row>
    <row r="25" spans="1:15" ht="22.5" customHeight="1">
      <c r="B25" s="12" t="s">
        <v>30</v>
      </c>
      <c r="G25" s="16">
        <v>20</v>
      </c>
      <c r="I25" s="33">
        <v>-5030</v>
      </c>
      <c r="J25" s="34"/>
      <c r="K25" s="33">
        <v>-13655</v>
      </c>
      <c r="M25" s="33">
        <v>-2069</v>
      </c>
      <c r="N25" s="23"/>
      <c r="O25" s="33">
        <v>-13944</v>
      </c>
    </row>
    <row r="26" spans="1:15" ht="22.5" customHeight="1">
      <c r="B26" s="6" t="s">
        <v>598</v>
      </c>
      <c r="C26" s="6"/>
      <c r="D26" s="6"/>
      <c r="E26" s="6"/>
      <c r="F26" s="6"/>
      <c r="G26" s="19"/>
      <c r="H26" s="6"/>
      <c r="I26" s="28">
        <v>136788</v>
      </c>
      <c r="J26" s="34"/>
      <c r="K26" s="28">
        <v>163071</v>
      </c>
      <c r="L26" s="6"/>
      <c r="M26" s="28">
        <v>8274</v>
      </c>
      <c r="N26" s="34"/>
      <c r="O26" s="28">
        <v>53405</v>
      </c>
    </row>
    <row r="27" spans="1:15" ht="22.5" customHeight="1">
      <c r="G27" s="16"/>
      <c r="I27" s="23"/>
      <c r="J27" s="23"/>
      <c r="K27" s="23"/>
      <c r="M27" s="23"/>
      <c r="N27" s="23"/>
      <c r="O27" s="23"/>
    </row>
    <row r="28" spans="1:15" ht="22.5" customHeight="1">
      <c r="G28" s="16"/>
      <c r="I28" s="23"/>
      <c r="J28" s="23"/>
      <c r="K28" s="23"/>
      <c r="M28" s="23"/>
      <c r="N28" s="23"/>
      <c r="O28" s="23"/>
    </row>
    <row r="29" spans="1:15" ht="22.5" customHeight="1">
      <c r="G29" s="16"/>
      <c r="I29" s="23"/>
      <c r="J29" s="23"/>
      <c r="K29" s="23"/>
      <c r="M29" s="23"/>
      <c r="N29" s="23"/>
      <c r="O29" s="23"/>
    </row>
    <row r="30" spans="1:15" ht="22.5" customHeight="1">
      <c r="G30" s="16"/>
      <c r="I30" s="23"/>
      <c r="J30" s="23"/>
      <c r="K30" s="23"/>
      <c r="M30" s="23"/>
      <c r="N30" s="23"/>
      <c r="O30" s="23"/>
    </row>
    <row r="31" spans="1:15" ht="22.5" customHeight="1">
      <c r="B31" s="322" t="s">
        <v>343</v>
      </c>
      <c r="C31" s="322"/>
      <c r="D31" s="322"/>
      <c r="E31" s="322"/>
      <c r="F31" s="322"/>
      <c r="G31" s="322"/>
      <c r="H31" s="322"/>
      <c r="I31" s="322"/>
      <c r="J31" s="322"/>
      <c r="K31" s="322"/>
      <c r="L31" s="322"/>
      <c r="M31" s="322"/>
      <c r="N31" s="322"/>
      <c r="O31" s="322"/>
    </row>
    <row r="32" spans="1:15" ht="22.5" customHeight="1">
      <c r="B32" s="322" t="s">
        <v>344</v>
      </c>
      <c r="C32" s="322"/>
      <c r="D32" s="322"/>
      <c r="E32" s="322"/>
      <c r="F32" s="322"/>
      <c r="G32" s="322"/>
      <c r="H32" s="322"/>
      <c r="I32" s="322"/>
      <c r="J32" s="322"/>
      <c r="K32" s="322"/>
      <c r="L32" s="322"/>
      <c r="M32" s="322"/>
      <c r="N32" s="322"/>
      <c r="O32" s="322"/>
    </row>
    <row r="33" spans="2:15" ht="10" customHeight="1">
      <c r="B33" s="6"/>
      <c r="C33" s="6"/>
      <c r="D33" s="6"/>
      <c r="E33" s="6"/>
      <c r="F33" s="6"/>
      <c r="G33" s="19"/>
      <c r="H33" s="6"/>
      <c r="I33" s="34"/>
      <c r="J33" s="34"/>
      <c r="K33" s="34"/>
      <c r="L33" s="6"/>
      <c r="M33" s="34"/>
      <c r="N33" s="34"/>
      <c r="O33" s="34"/>
    </row>
    <row r="34" spans="2:15" ht="22.5" customHeight="1">
      <c r="B34" s="53" t="s">
        <v>352</v>
      </c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4"/>
    </row>
    <row r="35" spans="2:15" ht="22.5" customHeight="1">
      <c r="B35" s="53" t="s">
        <v>292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55" t="s">
        <v>272</v>
      </c>
    </row>
    <row r="36" spans="2:15" ht="22.5" customHeight="1">
      <c r="B36" s="128" t="s">
        <v>596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56" t="s">
        <v>270</v>
      </c>
    </row>
    <row r="37" spans="2:15" ht="22.5" customHeight="1">
      <c r="B37" s="57"/>
      <c r="C37" s="57"/>
      <c r="D37" s="57"/>
      <c r="E37" s="57"/>
      <c r="F37" s="57"/>
      <c r="H37" s="57"/>
      <c r="I37" s="324" t="s">
        <v>266</v>
      </c>
      <c r="J37" s="324"/>
      <c r="K37" s="324"/>
      <c r="L37" s="11"/>
      <c r="M37" s="324" t="s">
        <v>271</v>
      </c>
      <c r="N37" s="324"/>
      <c r="O37" s="324"/>
    </row>
    <row r="38" spans="2:15" ht="22.5" customHeight="1">
      <c r="B38" s="57"/>
      <c r="C38" s="57"/>
      <c r="D38" s="57"/>
      <c r="E38" s="57"/>
      <c r="F38" s="57"/>
      <c r="H38" s="57"/>
      <c r="I38" s="325" t="s">
        <v>267</v>
      </c>
      <c r="J38" s="325"/>
      <c r="K38" s="325"/>
      <c r="L38" s="6"/>
      <c r="M38" s="325" t="s">
        <v>267</v>
      </c>
      <c r="N38" s="325"/>
      <c r="O38" s="325"/>
    </row>
    <row r="39" spans="2:15" ht="22.5" customHeight="1">
      <c r="B39" s="57"/>
      <c r="C39" s="57"/>
      <c r="D39" s="57"/>
      <c r="E39" s="57"/>
      <c r="F39" s="57"/>
      <c r="G39" s="312" t="s">
        <v>247</v>
      </c>
      <c r="H39" s="57"/>
      <c r="I39" s="58">
        <v>2022</v>
      </c>
      <c r="J39" s="59"/>
      <c r="K39" s="58">
        <v>2021</v>
      </c>
      <c r="L39" s="57"/>
      <c r="M39" s="58">
        <v>2022</v>
      </c>
      <c r="N39" s="59"/>
      <c r="O39" s="58">
        <v>2021</v>
      </c>
    </row>
    <row r="40" spans="2:15" ht="22.5" customHeight="1">
      <c r="B40" s="61" t="s">
        <v>348</v>
      </c>
      <c r="C40" s="6"/>
      <c r="D40" s="6"/>
      <c r="E40" s="6"/>
      <c r="F40" s="6"/>
      <c r="G40" s="19"/>
      <c r="H40" s="6"/>
      <c r="I40" s="34"/>
      <c r="J40" s="34"/>
      <c r="K40" s="34"/>
      <c r="L40" s="6"/>
      <c r="M40" s="34"/>
      <c r="N40" s="34"/>
      <c r="O40" s="34"/>
    </row>
    <row r="41" spans="2:15" ht="22.5" customHeight="1">
      <c r="B41" s="62" t="s">
        <v>366</v>
      </c>
      <c r="C41" s="63"/>
      <c r="D41" s="61"/>
      <c r="I41" s="38"/>
      <c r="J41" s="34"/>
      <c r="K41" s="38"/>
      <c r="M41" s="38"/>
      <c r="N41" s="38"/>
      <c r="O41" s="38"/>
    </row>
    <row r="42" spans="2:15" ht="22.5" customHeight="1">
      <c r="B42" s="62" t="s">
        <v>371</v>
      </c>
      <c r="C42" s="62"/>
      <c r="D42" s="61"/>
      <c r="I42" s="38"/>
      <c r="J42" s="34"/>
      <c r="K42" s="38"/>
      <c r="M42" s="38"/>
      <c r="N42" s="38"/>
      <c r="O42" s="38"/>
    </row>
    <row r="43" spans="2:15" ht="22.5" customHeight="1">
      <c r="B43" s="63" t="s">
        <v>349</v>
      </c>
      <c r="C43" s="64"/>
      <c r="D43" s="61"/>
      <c r="G43" s="16">
        <v>20</v>
      </c>
      <c r="I43" s="23">
        <v>0</v>
      </c>
      <c r="J43" s="34"/>
      <c r="K43" s="23">
        <v>-968</v>
      </c>
      <c r="M43" s="23">
        <v>0</v>
      </c>
      <c r="N43" s="25"/>
      <c r="O43" s="23">
        <v>-2289</v>
      </c>
    </row>
    <row r="44" spans="2:15" ht="22.5" customHeight="1">
      <c r="B44" s="64" t="s">
        <v>298</v>
      </c>
      <c r="C44" s="64"/>
      <c r="D44" s="61"/>
      <c r="I44" s="25"/>
      <c r="J44" s="34"/>
      <c r="K44" s="25"/>
      <c r="M44" s="25"/>
      <c r="N44" s="25"/>
      <c r="O44" s="25"/>
    </row>
    <row r="45" spans="2:15" ht="22.5" customHeight="1">
      <c r="B45" s="63" t="s">
        <v>372</v>
      </c>
      <c r="C45" s="64"/>
      <c r="D45" s="61"/>
      <c r="G45" s="16">
        <v>20</v>
      </c>
      <c r="I45" s="23">
        <v>0</v>
      </c>
      <c r="J45" s="34"/>
      <c r="K45" s="33">
        <v>181</v>
      </c>
      <c r="M45" s="33">
        <v>0</v>
      </c>
      <c r="N45" s="25"/>
      <c r="O45" s="33">
        <v>458</v>
      </c>
    </row>
    <row r="46" spans="2:15" ht="22.5" customHeight="1">
      <c r="B46" s="6" t="s">
        <v>350</v>
      </c>
      <c r="G46" s="16"/>
      <c r="I46" s="28">
        <v>0</v>
      </c>
      <c r="J46" s="34"/>
      <c r="K46" s="28">
        <v>-787</v>
      </c>
      <c r="L46" s="6"/>
      <c r="M46" s="28">
        <v>0</v>
      </c>
      <c r="N46" s="22"/>
      <c r="O46" s="28">
        <v>-1831</v>
      </c>
    </row>
    <row r="47" spans="2:15" ht="22.5" customHeight="1">
      <c r="B47" s="6"/>
      <c r="I47" s="34"/>
      <c r="J47" s="34"/>
      <c r="K47" s="34"/>
      <c r="L47" s="6"/>
      <c r="M47" s="34"/>
      <c r="N47" s="22"/>
      <c r="O47" s="34"/>
    </row>
    <row r="48" spans="2:15" ht="22.5" customHeight="1" thickBot="1">
      <c r="B48" s="6" t="s">
        <v>297</v>
      </c>
      <c r="C48" s="6"/>
      <c r="D48" s="6"/>
      <c r="E48" s="6"/>
      <c r="F48" s="6"/>
      <c r="G48" s="19"/>
      <c r="H48" s="6"/>
      <c r="I48" s="60">
        <v>136788</v>
      </c>
      <c r="J48" s="34"/>
      <c r="K48" s="60">
        <v>162284</v>
      </c>
      <c r="L48" s="6"/>
      <c r="M48" s="60">
        <v>8274</v>
      </c>
      <c r="N48" s="34"/>
      <c r="O48" s="60">
        <v>51574</v>
      </c>
    </row>
    <row r="49" spans="2:15" ht="22.5" customHeight="1" thickTop="1">
      <c r="B49" s="6"/>
      <c r="C49" s="6"/>
      <c r="D49" s="6"/>
      <c r="E49" s="6"/>
      <c r="F49" s="6"/>
      <c r="G49" s="19"/>
      <c r="H49" s="6"/>
      <c r="I49" s="34"/>
      <c r="J49" s="34"/>
      <c r="K49" s="34"/>
      <c r="L49" s="6"/>
      <c r="M49" s="34"/>
      <c r="N49" s="34"/>
      <c r="O49" s="34"/>
    </row>
    <row r="50" spans="2:15" ht="22.5" customHeight="1">
      <c r="B50" s="127" t="s">
        <v>599</v>
      </c>
      <c r="C50" s="127"/>
      <c r="D50" s="127"/>
      <c r="E50" s="127"/>
      <c r="F50" s="6"/>
      <c r="H50" s="6"/>
      <c r="I50" s="34"/>
      <c r="J50" s="34"/>
      <c r="K50" s="34"/>
      <c r="L50" s="6"/>
      <c r="M50" s="34"/>
      <c r="N50" s="34"/>
      <c r="O50" s="34"/>
    </row>
    <row r="51" spans="2:15" ht="22.5" customHeight="1">
      <c r="B51" s="12" t="s">
        <v>31</v>
      </c>
      <c r="D51" s="6"/>
      <c r="E51" s="6"/>
      <c r="F51" s="6"/>
      <c r="H51" s="6"/>
      <c r="I51" s="23">
        <v>91104</v>
      </c>
      <c r="J51" s="34"/>
      <c r="K51" s="23">
        <v>120778</v>
      </c>
      <c r="L51" s="6"/>
      <c r="M51" s="23">
        <v>8274</v>
      </c>
      <c r="N51" s="34"/>
      <c r="O51" s="23">
        <v>53405</v>
      </c>
    </row>
    <row r="52" spans="2:15" ht="22.5" customHeight="1">
      <c r="B52" s="12" t="s">
        <v>23</v>
      </c>
      <c r="D52" s="6"/>
      <c r="E52" s="6"/>
      <c r="F52" s="6"/>
      <c r="H52" s="6"/>
      <c r="I52" s="23">
        <v>45684</v>
      </c>
      <c r="J52" s="34"/>
      <c r="K52" s="23">
        <v>42293</v>
      </c>
      <c r="L52" s="6"/>
      <c r="M52" s="23">
        <v>0</v>
      </c>
      <c r="N52" s="34"/>
      <c r="O52" s="23">
        <v>0</v>
      </c>
    </row>
    <row r="53" spans="2:15" ht="22.5" customHeight="1" thickBot="1">
      <c r="B53" s="6" t="s">
        <v>598</v>
      </c>
      <c r="C53" s="6"/>
      <c r="D53" s="6"/>
      <c r="E53" s="6"/>
      <c r="F53" s="6"/>
      <c r="G53" s="19"/>
      <c r="H53" s="6"/>
      <c r="I53" s="35">
        <v>136788</v>
      </c>
      <c r="J53" s="34"/>
      <c r="K53" s="35">
        <v>163071</v>
      </c>
      <c r="L53" s="6"/>
      <c r="M53" s="35">
        <v>8274</v>
      </c>
      <c r="N53" s="34"/>
      <c r="O53" s="35">
        <v>53405</v>
      </c>
    </row>
    <row r="54" spans="2:15" ht="22.5" customHeight="1" thickTop="1">
      <c r="B54" s="6"/>
      <c r="C54" s="6"/>
      <c r="D54" s="6"/>
      <c r="E54" s="6"/>
      <c r="F54" s="6"/>
      <c r="G54" s="19"/>
      <c r="H54" s="6"/>
      <c r="I54" s="34"/>
      <c r="J54" s="34"/>
      <c r="K54" s="34"/>
      <c r="L54" s="6"/>
      <c r="M54" s="34"/>
      <c r="N54" s="34"/>
      <c r="O54" s="34"/>
    </row>
    <row r="55" spans="2:15" ht="22.5" customHeight="1">
      <c r="B55" s="6" t="s">
        <v>308</v>
      </c>
      <c r="C55" s="6"/>
      <c r="D55" s="6"/>
      <c r="E55" s="6"/>
      <c r="F55" s="6"/>
      <c r="G55" s="19"/>
      <c r="H55" s="6"/>
      <c r="I55" s="34"/>
      <c r="J55" s="34"/>
      <c r="K55" s="34"/>
      <c r="L55" s="6"/>
      <c r="M55" s="34"/>
      <c r="N55" s="34"/>
      <c r="O55" s="34"/>
    </row>
    <row r="56" spans="2:15" ht="22.5" customHeight="1">
      <c r="B56" s="12" t="s">
        <v>31</v>
      </c>
      <c r="D56" s="6"/>
      <c r="E56" s="6"/>
      <c r="F56" s="6"/>
      <c r="G56" s="19"/>
      <c r="H56" s="6"/>
      <c r="I56" s="23">
        <v>91104</v>
      </c>
      <c r="J56" s="34"/>
      <c r="K56" s="23">
        <v>119425</v>
      </c>
      <c r="L56" s="6"/>
      <c r="M56" s="23">
        <v>8274</v>
      </c>
      <c r="N56" s="34"/>
      <c r="O56" s="23">
        <v>51574</v>
      </c>
    </row>
    <row r="57" spans="2:15" ht="22.5" customHeight="1">
      <c r="B57" s="12" t="s">
        <v>23</v>
      </c>
      <c r="D57" s="6"/>
      <c r="E57" s="6"/>
      <c r="F57" s="6"/>
      <c r="H57" s="6"/>
      <c r="I57" s="23">
        <v>45684</v>
      </c>
      <c r="J57" s="34"/>
      <c r="K57" s="23">
        <v>42859</v>
      </c>
      <c r="L57" s="6"/>
      <c r="M57" s="23">
        <v>0</v>
      </c>
      <c r="N57" s="34"/>
      <c r="O57" s="23">
        <v>0</v>
      </c>
    </row>
    <row r="58" spans="2:15" ht="22.5" customHeight="1" thickBot="1">
      <c r="B58" s="6" t="s">
        <v>297</v>
      </c>
      <c r="C58" s="6"/>
      <c r="D58" s="6"/>
      <c r="E58" s="6"/>
      <c r="F58" s="6"/>
      <c r="G58" s="19"/>
      <c r="H58" s="6"/>
      <c r="I58" s="35">
        <v>136788</v>
      </c>
      <c r="J58" s="34"/>
      <c r="K58" s="35">
        <v>162284</v>
      </c>
      <c r="L58" s="6"/>
      <c r="M58" s="35">
        <v>8274</v>
      </c>
      <c r="N58" s="34"/>
      <c r="O58" s="35">
        <v>51574</v>
      </c>
    </row>
    <row r="59" spans="2:15" ht="22.5" customHeight="1" thickTop="1"/>
    <row r="60" spans="2:15" ht="22.5" customHeight="1">
      <c r="B60" s="61" t="s">
        <v>299</v>
      </c>
      <c r="I60" s="38"/>
      <c r="J60" s="38"/>
      <c r="K60" s="38"/>
      <c r="M60" s="38"/>
      <c r="N60" s="38"/>
      <c r="O60" s="38"/>
    </row>
    <row r="61" spans="2:15" ht="22.5" customHeight="1" thickBot="1">
      <c r="B61" s="12" t="s">
        <v>597</v>
      </c>
      <c r="G61" s="16">
        <v>21</v>
      </c>
      <c r="I61" s="67">
        <v>0.13014823023588193</v>
      </c>
      <c r="J61" s="68"/>
      <c r="K61" s="67">
        <v>0.17253931156569446</v>
      </c>
      <c r="L61" s="69"/>
      <c r="M61" s="67">
        <v>1.1819685359245578E-2</v>
      </c>
      <c r="N61" s="68"/>
      <c r="O61" s="67">
        <v>7.6293443173258327E-2</v>
      </c>
    </row>
    <row r="62" spans="2:15" ht="22.5" customHeight="1" thickTop="1" thickBot="1">
      <c r="B62" s="12" t="s">
        <v>300</v>
      </c>
      <c r="G62" s="16"/>
      <c r="I62" s="65">
        <v>699999021</v>
      </c>
      <c r="J62" s="23"/>
      <c r="K62" s="65">
        <v>699999021</v>
      </c>
      <c r="M62" s="65">
        <v>699999021</v>
      </c>
      <c r="N62" s="23"/>
      <c r="O62" s="65">
        <v>699999021</v>
      </c>
    </row>
    <row r="63" spans="2:15" ht="22.5" customHeight="1" thickTop="1">
      <c r="I63" s="38"/>
      <c r="J63" s="38"/>
      <c r="K63" s="38"/>
      <c r="M63" s="38"/>
      <c r="N63" s="38"/>
      <c r="O63" s="38"/>
    </row>
    <row r="69" spans="2:15" ht="22.5" customHeight="1">
      <c r="B69" s="322" t="s">
        <v>343</v>
      </c>
      <c r="C69" s="322"/>
      <c r="D69" s="322"/>
      <c r="E69" s="322"/>
      <c r="F69" s="322"/>
      <c r="G69" s="322"/>
      <c r="H69" s="322"/>
      <c r="I69" s="322"/>
      <c r="J69" s="322"/>
      <c r="K69" s="322"/>
      <c r="L69" s="322"/>
      <c r="M69" s="322"/>
      <c r="N69" s="322"/>
      <c r="O69" s="322"/>
    </row>
    <row r="70" spans="2:15" ht="22.5" customHeight="1">
      <c r="B70" s="322" t="s">
        <v>347</v>
      </c>
      <c r="C70" s="322"/>
      <c r="D70" s="322"/>
      <c r="E70" s="322"/>
      <c r="F70" s="322"/>
      <c r="G70" s="322"/>
      <c r="H70" s="322"/>
      <c r="I70" s="322"/>
      <c r="J70" s="322"/>
      <c r="K70" s="322"/>
      <c r="L70" s="322"/>
      <c r="M70" s="322"/>
      <c r="N70" s="322"/>
      <c r="O70" s="322"/>
    </row>
    <row r="71" spans="2:15" ht="22.5" customHeight="1">
      <c r="I71" s="36"/>
      <c r="J71" s="36"/>
      <c r="K71" s="36"/>
      <c r="M71" s="36"/>
      <c r="N71" s="36"/>
      <c r="O71" s="36"/>
    </row>
  </sheetData>
  <mergeCells count="12">
    <mergeCell ref="B69:O69"/>
    <mergeCell ref="B70:O70"/>
    <mergeCell ref="B31:O31"/>
    <mergeCell ref="I37:K37"/>
    <mergeCell ref="M37:O37"/>
    <mergeCell ref="I38:K38"/>
    <mergeCell ref="M38:O38"/>
    <mergeCell ref="I4:K4"/>
    <mergeCell ref="M4:O4"/>
    <mergeCell ref="I5:K5"/>
    <mergeCell ref="M5:O5"/>
    <mergeCell ref="B32:O32"/>
  </mergeCells>
  <phoneticPr fontId="210" type="noConversion"/>
  <pageMargins left="0.74803149606299202" right="0.39370078740157499" top="0.55118110236220497" bottom="0.39370078740157499" header="0.35433070866141703" footer="0.35433070866141703"/>
  <pageSetup paperSize="9" scale="81" firstPageNumber="4" fitToHeight="0" orientation="portrait" useFirstPageNumber="1" r:id="rId1"/>
  <headerFooter>
    <oddFooter>&amp;L&amp;"Times New Roman,Regular"The accompanying notes are an integral part of these interim financial statements.&amp;C                   &amp;R&amp;"Times New Roman,Regular"&amp;P</oddFooter>
  </headerFooter>
  <rowBreaks count="1" manualBreakCount="1">
    <brk id="33" min="1" max="14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pageSetUpPr fitToPage="1"/>
  </sheetPr>
  <dimension ref="B1:AO31"/>
  <sheetViews>
    <sheetView showGridLines="0" view="pageBreakPreview" zoomScale="85" zoomScaleNormal="100" zoomScaleSheetLayoutView="85" workbookViewId="0">
      <selection activeCell="M22" sqref="M22"/>
    </sheetView>
  </sheetViews>
  <sheetFormatPr defaultColWidth="9" defaultRowHeight="22.5" customHeight="1"/>
  <cols>
    <col min="1" max="1" width="9" style="32"/>
    <col min="2" max="2" width="3.26953125" style="32" customWidth="1"/>
    <col min="3" max="3" width="10" style="32" customWidth="1"/>
    <col min="4" max="4" width="27.54296875" style="32" customWidth="1"/>
    <col min="5" max="5" width="5.26953125" style="32" customWidth="1"/>
    <col min="6" max="6" width="7.81640625" style="32" customWidth="1"/>
    <col min="7" max="7" width="0.81640625" style="49" customWidth="1"/>
    <col min="8" max="8" width="13.7265625" style="49" customWidth="1"/>
    <col min="9" max="9" width="0.81640625" style="49" customWidth="1"/>
    <col min="10" max="10" width="13.7265625" style="49" customWidth="1"/>
    <col min="11" max="11" width="0.81640625" style="49" customWidth="1"/>
    <col min="12" max="12" width="13.26953125" style="49" customWidth="1"/>
    <col min="13" max="13" width="0.81640625" style="49" customWidth="1"/>
    <col min="14" max="14" width="14.26953125" style="49" customWidth="1"/>
    <col min="15" max="15" width="0.81640625" style="49" customWidth="1"/>
    <col min="16" max="16" width="13.26953125" style="49" customWidth="1"/>
    <col min="17" max="17" width="0.81640625" style="49" customWidth="1"/>
    <col min="18" max="18" width="13.7265625" style="49" customWidth="1"/>
    <col min="19" max="19" width="0.81640625" style="49" customWidth="1"/>
    <col min="20" max="20" width="13.7265625" style="32" customWidth="1"/>
    <col min="21" max="21" width="0.81640625" style="32" customWidth="1"/>
    <col min="22" max="22" width="13.26953125" style="32" customWidth="1"/>
    <col min="23" max="23" width="0.81640625" style="32" customWidth="1"/>
    <col min="24" max="24" width="13.26953125" style="32" customWidth="1"/>
    <col min="25" max="25" width="0.81640625" style="32" customWidth="1"/>
    <col min="26" max="26" width="15.26953125" style="32" customWidth="1"/>
    <col min="27" max="27" width="0.81640625" style="32" customWidth="1"/>
    <col min="28" max="28" width="15.26953125" style="32" customWidth="1"/>
    <col min="29" max="29" width="0.81640625" style="32" customWidth="1"/>
    <col min="30" max="30" width="15.26953125" style="32" customWidth="1"/>
    <col min="31" max="31" width="0.81640625" style="32" customWidth="1"/>
    <col min="32" max="32" width="15.26953125" style="32" customWidth="1"/>
    <col min="33" max="33" width="9.81640625" style="32" customWidth="1"/>
    <col min="34" max="34" width="12.26953125" style="32" customWidth="1"/>
    <col min="35" max="35" width="13.1796875" style="32" customWidth="1"/>
    <col min="36" max="16384" width="9" style="32"/>
  </cols>
  <sheetData>
    <row r="1" spans="2:32" s="283" customFormat="1" ht="22.5" customHeight="1">
      <c r="B1" s="71" t="s">
        <v>352</v>
      </c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  <c r="N1" s="282"/>
      <c r="O1" s="282"/>
      <c r="P1" s="282"/>
      <c r="Q1" s="282"/>
      <c r="R1" s="282"/>
      <c r="S1" s="282"/>
      <c r="T1" s="282"/>
      <c r="U1" s="282"/>
      <c r="V1" s="282"/>
      <c r="W1" s="282"/>
      <c r="X1" s="282"/>
      <c r="Y1" s="282"/>
      <c r="Z1" s="282"/>
    </row>
    <row r="2" spans="2:32" s="283" customFormat="1" ht="22.5" customHeight="1">
      <c r="B2" s="72" t="s">
        <v>309</v>
      </c>
      <c r="C2" s="282"/>
      <c r="D2" s="282"/>
      <c r="E2" s="282"/>
      <c r="F2" s="282"/>
      <c r="G2" s="282"/>
      <c r="H2" s="282"/>
      <c r="I2" s="282"/>
      <c r="J2" s="282"/>
      <c r="K2" s="282"/>
      <c r="L2" s="282"/>
      <c r="M2" s="282"/>
      <c r="N2" s="282"/>
      <c r="O2" s="282"/>
      <c r="P2" s="282"/>
      <c r="Q2" s="282"/>
      <c r="R2" s="282"/>
      <c r="S2" s="282"/>
      <c r="T2" s="282"/>
      <c r="U2" s="282"/>
      <c r="V2" s="282"/>
      <c r="W2" s="282"/>
      <c r="X2" s="282"/>
      <c r="Y2" s="282"/>
      <c r="Z2" s="284"/>
      <c r="AA2" s="285"/>
      <c r="AB2" s="285"/>
      <c r="AC2" s="285"/>
      <c r="AD2" s="285"/>
      <c r="AF2" s="55" t="s">
        <v>272</v>
      </c>
    </row>
    <row r="3" spans="2:32" s="275" customFormat="1" ht="22.5" customHeight="1">
      <c r="B3" s="74" t="s">
        <v>596</v>
      </c>
      <c r="C3" s="286"/>
      <c r="D3" s="286"/>
      <c r="E3" s="286"/>
      <c r="F3" s="286"/>
      <c r="G3" s="286"/>
      <c r="H3" s="286"/>
      <c r="I3" s="286"/>
      <c r="J3" s="286"/>
      <c r="K3" s="286"/>
      <c r="L3" s="286"/>
      <c r="M3" s="286"/>
      <c r="N3" s="286"/>
      <c r="O3" s="286"/>
      <c r="P3" s="286"/>
      <c r="Q3" s="286"/>
      <c r="S3" s="286"/>
      <c r="T3" s="286"/>
      <c r="U3" s="286"/>
      <c r="V3" s="286"/>
      <c r="W3" s="286"/>
      <c r="X3" s="286"/>
      <c r="Y3" s="286"/>
      <c r="Z3" s="287"/>
      <c r="AA3" s="288"/>
      <c r="AB3" s="288"/>
      <c r="AC3" s="288"/>
      <c r="AD3" s="288"/>
      <c r="AF3" s="56" t="s">
        <v>270</v>
      </c>
    </row>
    <row r="4" spans="2:32" s="283" customFormat="1" ht="22.5" customHeight="1">
      <c r="B4" s="289"/>
      <c r="C4" s="289"/>
      <c r="D4" s="289"/>
      <c r="E4" s="289"/>
      <c r="F4" s="289"/>
      <c r="G4" s="289"/>
      <c r="H4" s="327" t="s">
        <v>0</v>
      </c>
      <c r="I4" s="327"/>
      <c r="J4" s="327"/>
      <c r="K4" s="327"/>
      <c r="L4" s="327"/>
      <c r="M4" s="327"/>
      <c r="N4" s="327"/>
      <c r="O4" s="327"/>
      <c r="P4" s="327"/>
      <c r="Q4" s="327"/>
      <c r="R4" s="327"/>
      <c r="S4" s="327"/>
      <c r="T4" s="327"/>
      <c r="U4" s="327"/>
      <c r="V4" s="327"/>
      <c r="W4" s="327"/>
      <c r="X4" s="327"/>
      <c r="Y4" s="327"/>
      <c r="Z4" s="327"/>
      <c r="AA4" s="327"/>
      <c r="AB4" s="327"/>
      <c r="AC4" s="327"/>
      <c r="AD4" s="327"/>
      <c r="AE4" s="327"/>
      <c r="AF4" s="327"/>
    </row>
    <row r="5" spans="2:32" s="283" customFormat="1" ht="22.5" customHeight="1">
      <c r="B5" s="289"/>
      <c r="C5" s="289"/>
      <c r="D5" s="289"/>
      <c r="E5" s="289"/>
      <c r="F5" s="289"/>
      <c r="G5" s="289"/>
      <c r="H5" s="276"/>
      <c r="I5" s="276"/>
      <c r="J5" s="276"/>
      <c r="K5" s="276"/>
      <c r="L5" s="277"/>
      <c r="M5" s="277"/>
      <c r="N5" s="277"/>
      <c r="O5" s="273"/>
      <c r="P5" s="328" t="s">
        <v>19</v>
      </c>
      <c r="Q5" s="328"/>
      <c r="R5" s="328"/>
      <c r="S5" s="328"/>
      <c r="T5" s="328"/>
      <c r="U5" s="328"/>
      <c r="V5" s="328"/>
      <c r="W5" s="328"/>
      <c r="X5" s="328"/>
      <c r="Y5" s="328"/>
      <c r="Z5" s="328"/>
      <c r="AA5" s="273"/>
      <c r="AB5" s="273"/>
      <c r="AC5" s="273"/>
      <c r="AD5" s="273"/>
      <c r="AE5" s="273"/>
      <c r="AF5" s="273"/>
    </row>
    <row r="6" spans="2:32" s="283" customFormat="1" ht="22.5" customHeight="1">
      <c r="B6" s="290"/>
      <c r="C6" s="290"/>
      <c r="D6" s="290"/>
      <c r="E6" s="290"/>
      <c r="F6" s="290"/>
      <c r="G6" s="290"/>
      <c r="H6" s="276"/>
      <c r="I6" s="276"/>
      <c r="J6" s="276"/>
      <c r="K6" s="276"/>
      <c r="L6" s="277"/>
      <c r="M6" s="277"/>
      <c r="N6" s="277"/>
      <c r="O6" s="273"/>
      <c r="P6" s="329" t="s">
        <v>334</v>
      </c>
      <c r="Q6" s="329"/>
      <c r="R6" s="329"/>
      <c r="S6" s="329"/>
      <c r="T6" s="329"/>
      <c r="U6" s="329"/>
      <c r="V6" s="329"/>
      <c r="W6" s="273"/>
      <c r="X6" s="278" t="s">
        <v>256</v>
      </c>
      <c r="Y6" s="279"/>
      <c r="Z6" s="273"/>
      <c r="AA6" s="273"/>
      <c r="AB6" s="273"/>
      <c r="AC6" s="273"/>
      <c r="AD6" s="273"/>
      <c r="AE6" s="273"/>
      <c r="AF6" s="273"/>
    </row>
    <row r="7" spans="2:32" s="283" customFormat="1" ht="22.5" customHeight="1">
      <c r="B7" s="290"/>
      <c r="C7" s="290"/>
      <c r="D7" s="290"/>
      <c r="E7" s="290"/>
      <c r="F7" s="290"/>
      <c r="G7" s="290"/>
      <c r="H7" s="276"/>
      <c r="I7" s="276"/>
      <c r="J7" s="276"/>
      <c r="K7" s="276"/>
      <c r="L7" s="277"/>
      <c r="M7" s="277"/>
      <c r="N7" s="277"/>
      <c r="O7" s="273"/>
      <c r="P7" s="280"/>
      <c r="Q7" s="280"/>
      <c r="R7" s="280"/>
      <c r="S7" s="280"/>
      <c r="T7" s="280"/>
      <c r="U7" s="280"/>
      <c r="V7" s="280"/>
      <c r="W7" s="273"/>
      <c r="X7" s="280" t="s">
        <v>342</v>
      </c>
      <c r="Y7" s="280"/>
      <c r="Z7" s="273"/>
      <c r="AA7" s="273"/>
      <c r="AB7" s="273"/>
      <c r="AC7" s="273"/>
      <c r="AD7" s="273"/>
      <c r="AE7" s="273"/>
      <c r="AF7" s="273"/>
    </row>
    <row r="8" spans="2:32" s="283" customFormat="1" ht="22.5" customHeight="1">
      <c r="B8" s="290"/>
      <c r="C8" s="290"/>
      <c r="D8" s="290"/>
      <c r="E8" s="290"/>
      <c r="F8" s="290"/>
      <c r="G8" s="290"/>
      <c r="H8" s="276"/>
      <c r="I8" s="276"/>
      <c r="J8" s="276"/>
      <c r="K8" s="276"/>
      <c r="L8" s="277"/>
      <c r="M8" s="277"/>
      <c r="N8" s="277"/>
      <c r="O8" s="273"/>
      <c r="P8" s="274"/>
      <c r="Q8" s="274"/>
      <c r="R8" s="274"/>
      <c r="S8" s="274"/>
      <c r="T8" s="274"/>
      <c r="U8" s="274"/>
      <c r="V8" s="274"/>
      <c r="W8" s="273"/>
      <c r="X8" s="274" t="s">
        <v>33</v>
      </c>
      <c r="Y8" s="280"/>
      <c r="Z8" s="273"/>
      <c r="AA8" s="273"/>
      <c r="AB8" s="273"/>
      <c r="AC8" s="273"/>
      <c r="AD8" s="273"/>
      <c r="AE8" s="273"/>
      <c r="AF8" s="273"/>
    </row>
    <row r="9" spans="2:32" s="283" customFormat="1" ht="22.5" customHeight="1">
      <c r="F9" s="291"/>
      <c r="H9" s="277"/>
      <c r="I9" s="277"/>
      <c r="J9" s="277"/>
      <c r="K9" s="277"/>
      <c r="L9" s="277"/>
      <c r="M9" s="277"/>
      <c r="N9" s="277"/>
      <c r="O9" s="273"/>
      <c r="P9" s="273" t="s">
        <v>357</v>
      </c>
      <c r="Q9" s="273"/>
      <c r="R9" s="273" t="s">
        <v>367</v>
      </c>
      <c r="S9" s="273"/>
      <c r="T9" s="273" t="s">
        <v>337</v>
      </c>
      <c r="U9" s="273"/>
      <c r="V9" s="273" t="s">
        <v>339</v>
      </c>
      <c r="W9" s="273"/>
      <c r="X9" s="273" t="s">
        <v>22</v>
      </c>
      <c r="Y9" s="273"/>
      <c r="Z9" s="273" t="s">
        <v>34</v>
      </c>
      <c r="AA9" s="273"/>
      <c r="AB9" s="273" t="s">
        <v>34</v>
      </c>
      <c r="AC9" s="273"/>
      <c r="AD9" s="273"/>
      <c r="AE9" s="273"/>
      <c r="AF9" s="273"/>
    </row>
    <row r="10" spans="2:32" s="283" customFormat="1" ht="22.5" customHeight="1">
      <c r="F10" s="291"/>
      <c r="H10" s="75"/>
      <c r="I10" s="49"/>
      <c r="J10" s="75"/>
      <c r="K10" s="273"/>
      <c r="L10" s="330" t="s">
        <v>310</v>
      </c>
      <c r="M10" s="330"/>
      <c r="N10" s="330"/>
      <c r="O10" s="273"/>
      <c r="P10" s="273" t="s">
        <v>356</v>
      </c>
      <c r="Q10" s="273"/>
      <c r="R10" s="273" t="s">
        <v>36</v>
      </c>
      <c r="S10" s="273"/>
      <c r="T10" s="273" t="s">
        <v>338</v>
      </c>
      <c r="U10" s="273"/>
      <c r="V10" s="273" t="s">
        <v>340</v>
      </c>
      <c r="W10" s="273"/>
      <c r="X10" s="273" t="s">
        <v>365</v>
      </c>
      <c r="Y10" s="273"/>
      <c r="Z10" s="273" t="s">
        <v>311</v>
      </c>
      <c r="AA10" s="273"/>
      <c r="AB10" s="273" t="s">
        <v>318</v>
      </c>
      <c r="AC10" s="273"/>
      <c r="AD10" s="273"/>
      <c r="AE10" s="273"/>
      <c r="AF10" s="273" t="s">
        <v>34</v>
      </c>
    </row>
    <row r="11" spans="2:32" s="283" customFormat="1" ht="22.5" customHeight="1">
      <c r="F11" s="291"/>
      <c r="H11" s="75" t="s">
        <v>35</v>
      </c>
      <c r="I11" s="49"/>
      <c r="J11" s="75" t="s">
        <v>312</v>
      </c>
      <c r="K11" s="273"/>
      <c r="L11" s="78" t="s">
        <v>16</v>
      </c>
      <c r="M11" s="78"/>
      <c r="N11" s="78" t="s">
        <v>18</v>
      </c>
      <c r="O11" s="273"/>
      <c r="P11" s="273" t="s">
        <v>336</v>
      </c>
      <c r="Q11" s="273"/>
      <c r="R11" s="273" t="s">
        <v>368</v>
      </c>
      <c r="S11" s="273"/>
      <c r="T11" s="273" t="s">
        <v>37</v>
      </c>
      <c r="U11" s="273"/>
      <c r="V11" s="273" t="s">
        <v>341</v>
      </c>
      <c r="W11" s="273"/>
      <c r="X11" s="273"/>
      <c r="Y11" s="273"/>
      <c r="Z11" s="273" t="s">
        <v>313</v>
      </c>
      <c r="AA11" s="273"/>
      <c r="AB11" s="280" t="s">
        <v>358</v>
      </c>
      <c r="AC11" s="273"/>
      <c r="AD11" s="273" t="s">
        <v>335</v>
      </c>
      <c r="AE11" s="273"/>
      <c r="AF11" s="273" t="s">
        <v>314</v>
      </c>
    </row>
    <row r="12" spans="2:32" s="283" customFormat="1" ht="22.5" customHeight="1">
      <c r="E12" s="292" t="s">
        <v>247</v>
      </c>
      <c r="F12" s="293" t="s">
        <v>247</v>
      </c>
      <c r="H12" s="79" t="s">
        <v>36</v>
      </c>
      <c r="I12" s="49"/>
      <c r="J12" s="79" t="s">
        <v>315</v>
      </c>
      <c r="K12" s="273"/>
      <c r="L12" s="314" t="s">
        <v>316</v>
      </c>
      <c r="M12" s="13"/>
      <c r="N12" s="314"/>
      <c r="O12" s="273"/>
      <c r="P12" s="274" t="s">
        <v>317</v>
      </c>
      <c r="Q12" s="273"/>
      <c r="R12" s="274"/>
      <c r="S12" s="273"/>
      <c r="T12" s="274"/>
      <c r="U12" s="273"/>
      <c r="V12" s="274" t="s">
        <v>38</v>
      </c>
      <c r="W12" s="273"/>
      <c r="X12" s="274"/>
      <c r="Y12" s="273"/>
      <c r="Z12" s="274" t="s">
        <v>318</v>
      </c>
      <c r="AA12" s="273"/>
      <c r="AB12" s="274" t="s">
        <v>359</v>
      </c>
      <c r="AC12" s="273"/>
      <c r="AD12" s="274" t="s">
        <v>40</v>
      </c>
      <c r="AE12" s="273"/>
      <c r="AF12" s="274" t="s">
        <v>318</v>
      </c>
    </row>
    <row r="13" spans="2:32" s="297" customFormat="1" ht="22.5" customHeight="1">
      <c r="B13" s="316" t="s">
        <v>602</v>
      </c>
      <c r="C13" s="294"/>
      <c r="D13" s="313"/>
      <c r="E13" s="294"/>
      <c r="F13" s="295"/>
      <c r="G13" s="296"/>
      <c r="H13" s="295">
        <v>699999</v>
      </c>
      <c r="I13" s="296"/>
      <c r="J13" s="295">
        <v>902769</v>
      </c>
      <c r="K13" s="295"/>
      <c r="L13" s="295">
        <v>70000</v>
      </c>
      <c r="M13" s="295"/>
      <c r="N13" s="295">
        <v>-48290</v>
      </c>
      <c r="O13" s="295"/>
      <c r="P13" s="295">
        <v>-3259</v>
      </c>
      <c r="Q13" s="295"/>
      <c r="R13" s="295">
        <v>165801</v>
      </c>
      <c r="S13" s="295"/>
      <c r="T13" s="295">
        <v>861443</v>
      </c>
      <c r="U13" s="295"/>
      <c r="V13" s="295">
        <v>13148</v>
      </c>
      <c r="W13" s="295"/>
      <c r="X13" s="295">
        <v>3142</v>
      </c>
      <c r="Y13" s="295"/>
      <c r="Z13" s="295">
        <v>1040275</v>
      </c>
      <c r="AA13" s="295"/>
      <c r="AB13" s="295">
        <v>2664753</v>
      </c>
      <c r="AC13" s="295"/>
      <c r="AD13" s="295">
        <v>892732</v>
      </c>
      <c r="AF13" s="295">
        <v>3557485</v>
      </c>
    </row>
    <row r="14" spans="2:32" s="297" customFormat="1" ht="22.5" customHeight="1">
      <c r="B14" s="315" t="s">
        <v>595</v>
      </c>
      <c r="C14" s="294"/>
      <c r="D14" s="320"/>
      <c r="E14" s="294"/>
      <c r="F14" s="295"/>
      <c r="G14" s="296"/>
      <c r="H14" s="295"/>
      <c r="I14" s="296"/>
      <c r="J14" s="295"/>
      <c r="K14" s="295"/>
      <c r="L14" s="295"/>
      <c r="M14" s="295"/>
      <c r="N14" s="295"/>
      <c r="O14" s="295"/>
      <c r="P14" s="295"/>
      <c r="Q14" s="295"/>
      <c r="R14" s="295"/>
      <c r="S14" s="295"/>
      <c r="T14" s="295"/>
      <c r="U14" s="295"/>
      <c r="V14" s="295"/>
      <c r="W14" s="295"/>
      <c r="X14" s="295"/>
      <c r="Y14" s="295"/>
      <c r="Z14" s="295"/>
      <c r="AA14" s="295"/>
      <c r="AB14" s="295"/>
      <c r="AC14" s="295"/>
      <c r="AD14" s="295"/>
      <c r="AF14" s="295"/>
    </row>
    <row r="15" spans="2:32" s="303" customFormat="1" ht="22.5" customHeight="1">
      <c r="B15" s="317" t="s">
        <v>618</v>
      </c>
      <c r="C15" s="316"/>
      <c r="D15" s="299"/>
      <c r="E15" s="300">
        <v>17</v>
      </c>
      <c r="F15" s="301"/>
      <c r="G15" s="302"/>
      <c r="H15" s="301">
        <v>0</v>
      </c>
      <c r="I15" s="302"/>
      <c r="J15" s="301">
        <v>0</v>
      </c>
      <c r="K15" s="301"/>
      <c r="L15" s="301">
        <v>0</v>
      </c>
      <c r="M15" s="301"/>
      <c r="N15" s="301">
        <v>0</v>
      </c>
      <c r="O15" s="301"/>
      <c r="P15" s="301">
        <v>0</v>
      </c>
      <c r="Q15" s="301"/>
      <c r="R15" s="301">
        <v>0</v>
      </c>
      <c r="S15" s="301"/>
      <c r="T15" s="301">
        <v>0</v>
      </c>
      <c r="U15" s="301"/>
      <c r="V15" s="301">
        <v>0</v>
      </c>
      <c r="W15" s="301"/>
      <c r="X15" s="301">
        <v>0</v>
      </c>
      <c r="Y15" s="301"/>
      <c r="Z15" s="301">
        <v>0</v>
      </c>
      <c r="AA15" s="301"/>
      <c r="AB15" s="301">
        <v>0</v>
      </c>
      <c r="AC15" s="301"/>
      <c r="AD15" s="301">
        <v>8162</v>
      </c>
      <c r="AF15" s="301">
        <v>8162</v>
      </c>
    </row>
    <row r="16" spans="2:32" s="303" customFormat="1" ht="22.5" customHeight="1">
      <c r="B16" s="315" t="s">
        <v>604</v>
      </c>
      <c r="C16" s="316"/>
      <c r="D16" s="299"/>
      <c r="E16" s="300"/>
      <c r="F16" s="301"/>
      <c r="G16" s="302"/>
      <c r="H16" s="301"/>
      <c r="I16" s="302"/>
      <c r="J16" s="301"/>
      <c r="K16" s="301"/>
      <c r="L16" s="301"/>
      <c r="M16" s="301"/>
      <c r="N16" s="301"/>
      <c r="O16" s="301"/>
      <c r="P16" s="301"/>
      <c r="Q16" s="301"/>
      <c r="R16" s="301"/>
      <c r="S16" s="301"/>
      <c r="T16" s="301"/>
      <c r="U16" s="301"/>
      <c r="V16" s="301"/>
      <c r="W16" s="301"/>
      <c r="X16" s="301"/>
      <c r="Y16" s="301"/>
      <c r="Z16" s="301"/>
      <c r="AA16" s="301"/>
      <c r="AB16" s="301"/>
      <c r="AC16" s="301"/>
      <c r="AD16" s="301"/>
      <c r="AF16" s="301"/>
    </row>
    <row r="17" spans="2:41" s="303" customFormat="1" ht="22.5" customHeight="1">
      <c r="B17" s="317" t="s">
        <v>605</v>
      </c>
      <c r="C17" s="315"/>
      <c r="D17" s="299"/>
      <c r="E17" s="300"/>
      <c r="F17" s="301"/>
      <c r="G17" s="302"/>
      <c r="H17" s="301">
        <v>0</v>
      </c>
      <c r="I17" s="302"/>
      <c r="J17" s="301">
        <v>0</v>
      </c>
      <c r="K17" s="301"/>
      <c r="L17" s="301">
        <v>0</v>
      </c>
      <c r="M17" s="301"/>
      <c r="N17" s="301">
        <v>387</v>
      </c>
      <c r="O17" s="301"/>
      <c r="P17" s="301">
        <v>-271</v>
      </c>
      <c r="Q17" s="301"/>
      <c r="R17" s="301">
        <v>0</v>
      </c>
      <c r="S17" s="301"/>
      <c r="T17" s="301">
        <v>0</v>
      </c>
      <c r="U17" s="301"/>
      <c r="V17" s="301">
        <v>0</v>
      </c>
      <c r="W17" s="301"/>
      <c r="X17" s="301">
        <v>-116</v>
      </c>
      <c r="Y17" s="301"/>
      <c r="Z17" s="301">
        <v>-387</v>
      </c>
      <c r="AA17" s="301"/>
      <c r="AB17" s="301">
        <v>0</v>
      </c>
      <c r="AC17" s="301"/>
      <c r="AD17" s="301">
        <v>0</v>
      </c>
      <c r="AF17" s="301">
        <v>0</v>
      </c>
    </row>
    <row r="18" spans="2:41" s="303" customFormat="1" ht="22.5" customHeight="1">
      <c r="B18" s="298" t="s">
        <v>297</v>
      </c>
      <c r="C18" s="304"/>
      <c r="D18" s="299"/>
      <c r="E18" s="305"/>
      <c r="F18" s="301"/>
      <c r="G18" s="302"/>
      <c r="H18" s="301">
        <v>0</v>
      </c>
      <c r="I18" s="302"/>
      <c r="J18" s="301">
        <v>0</v>
      </c>
      <c r="K18" s="301"/>
      <c r="L18" s="301">
        <v>0</v>
      </c>
      <c r="M18" s="301"/>
      <c r="N18" s="301">
        <v>91104</v>
      </c>
      <c r="O18" s="301"/>
      <c r="P18" s="301">
        <v>0</v>
      </c>
      <c r="Q18" s="301"/>
      <c r="R18" s="301">
        <v>0</v>
      </c>
      <c r="S18" s="301"/>
      <c r="T18" s="301">
        <v>0</v>
      </c>
      <c r="U18" s="301"/>
      <c r="V18" s="301">
        <v>0</v>
      </c>
      <c r="W18" s="301"/>
      <c r="X18" s="301">
        <v>0</v>
      </c>
      <c r="Y18" s="301"/>
      <c r="Z18" s="301">
        <v>0</v>
      </c>
      <c r="AA18" s="301"/>
      <c r="AB18" s="301">
        <v>91104</v>
      </c>
      <c r="AC18" s="301"/>
      <c r="AD18" s="301">
        <v>45684</v>
      </c>
      <c r="AF18" s="301">
        <v>136788</v>
      </c>
    </row>
    <row r="19" spans="2:41" s="297" customFormat="1" ht="22.5" customHeight="1" thickBot="1">
      <c r="B19" s="316" t="s">
        <v>601</v>
      </c>
      <c r="C19" s="294"/>
      <c r="D19" s="313"/>
      <c r="E19" s="294"/>
      <c r="F19" s="295"/>
      <c r="G19" s="296"/>
      <c r="H19" s="321">
        <v>699999</v>
      </c>
      <c r="I19" s="296"/>
      <c r="J19" s="321">
        <v>902769</v>
      </c>
      <c r="K19" s="296"/>
      <c r="L19" s="321">
        <v>70000</v>
      </c>
      <c r="M19" s="296"/>
      <c r="N19" s="321">
        <v>43201</v>
      </c>
      <c r="O19" s="296"/>
      <c r="P19" s="321">
        <v>-3530</v>
      </c>
      <c r="Q19" s="296"/>
      <c r="R19" s="321">
        <v>165801</v>
      </c>
      <c r="S19" s="296"/>
      <c r="T19" s="321">
        <v>861443</v>
      </c>
      <c r="U19" s="296"/>
      <c r="V19" s="321">
        <v>13148</v>
      </c>
      <c r="W19" s="296"/>
      <c r="X19" s="321">
        <v>3026</v>
      </c>
      <c r="Y19" s="296"/>
      <c r="Z19" s="321">
        <v>1039888</v>
      </c>
      <c r="AA19" s="296"/>
      <c r="AB19" s="321">
        <v>2755857</v>
      </c>
      <c r="AC19" s="296"/>
      <c r="AD19" s="321">
        <v>946578</v>
      </c>
      <c r="AF19" s="321">
        <v>3702435</v>
      </c>
    </row>
    <row r="20" spans="2:41" s="297" customFormat="1" ht="22.5" customHeight="1" thickTop="1">
      <c r="B20" s="316"/>
      <c r="C20" s="294"/>
      <c r="D20" s="313"/>
      <c r="E20" s="294"/>
      <c r="F20" s="295"/>
      <c r="G20" s="296"/>
      <c r="H20" s="296"/>
      <c r="I20" s="296"/>
      <c r="J20" s="296"/>
      <c r="K20" s="296"/>
      <c r="L20" s="296"/>
      <c r="M20" s="296"/>
      <c r="N20" s="296"/>
      <c r="O20" s="296"/>
      <c r="P20" s="296"/>
      <c r="Q20" s="296"/>
      <c r="R20" s="296"/>
      <c r="S20" s="296"/>
      <c r="T20" s="296"/>
      <c r="U20" s="296"/>
      <c r="V20" s="296"/>
      <c r="W20" s="296"/>
      <c r="X20" s="296"/>
      <c r="Y20" s="296"/>
      <c r="Z20" s="296"/>
      <c r="AA20" s="296"/>
      <c r="AB20" s="296"/>
      <c r="AC20" s="296"/>
      <c r="AD20" s="296"/>
      <c r="AF20" s="296"/>
    </row>
    <row r="21" spans="2:41" s="297" customFormat="1" ht="22.5" customHeight="1">
      <c r="B21" s="316" t="s">
        <v>319</v>
      </c>
      <c r="C21" s="294"/>
      <c r="D21" s="313"/>
      <c r="E21" s="294"/>
      <c r="F21" s="295"/>
      <c r="G21" s="296"/>
      <c r="H21" s="295">
        <v>699999</v>
      </c>
      <c r="I21" s="296"/>
      <c r="J21" s="295">
        <v>902769</v>
      </c>
      <c r="K21" s="295"/>
      <c r="L21" s="295">
        <v>70000</v>
      </c>
      <c r="M21" s="295"/>
      <c r="N21" s="295">
        <v>123641</v>
      </c>
      <c r="O21" s="295"/>
      <c r="P21" s="295">
        <v>-3259</v>
      </c>
      <c r="Q21" s="295"/>
      <c r="R21" s="295">
        <v>165800.97399999999</v>
      </c>
      <c r="S21" s="295"/>
      <c r="T21" s="295">
        <v>861443</v>
      </c>
      <c r="U21" s="295"/>
      <c r="V21" s="295">
        <v>13148</v>
      </c>
      <c r="W21" s="295"/>
      <c r="X21" s="295">
        <v>4495</v>
      </c>
      <c r="Y21" s="295"/>
      <c r="Z21" s="295">
        <v>1041627.9739999999</v>
      </c>
      <c r="AA21" s="295"/>
      <c r="AB21" s="295">
        <v>2838036.9739999999</v>
      </c>
      <c r="AC21" s="295"/>
      <c r="AD21" s="295">
        <v>830234</v>
      </c>
      <c r="AF21" s="295">
        <v>3668270.9739999999</v>
      </c>
    </row>
    <row r="22" spans="2:41" s="303" customFormat="1" ht="22.5" customHeight="1">
      <c r="B22" s="298" t="s">
        <v>351</v>
      </c>
      <c r="C22" s="298"/>
      <c r="D22" s="306"/>
      <c r="E22" s="298"/>
      <c r="F22" s="301"/>
      <c r="G22" s="302"/>
      <c r="H22" s="301">
        <v>0</v>
      </c>
      <c r="I22" s="302"/>
      <c r="J22" s="301">
        <v>0</v>
      </c>
      <c r="K22" s="301"/>
      <c r="L22" s="301">
        <v>0</v>
      </c>
      <c r="M22" s="301"/>
      <c r="N22" s="301">
        <v>120778</v>
      </c>
      <c r="O22" s="301"/>
      <c r="P22" s="301">
        <v>0</v>
      </c>
      <c r="Q22" s="301"/>
      <c r="R22" s="301">
        <v>0</v>
      </c>
      <c r="S22" s="301"/>
      <c r="T22" s="301">
        <v>0</v>
      </c>
      <c r="U22" s="301"/>
      <c r="V22" s="301">
        <v>0</v>
      </c>
      <c r="W22" s="301"/>
      <c r="X22" s="301">
        <v>-1353</v>
      </c>
      <c r="Y22" s="301"/>
      <c r="Z22" s="301">
        <v>-1353</v>
      </c>
      <c r="AA22" s="301"/>
      <c r="AB22" s="301">
        <v>119425</v>
      </c>
      <c r="AC22" s="301"/>
      <c r="AD22" s="301">
        <v>42859</v>
      </c>
      <c r="AF22" s="301">
        <v>162284</v>
      </c>
    </row>
    <row r="23" spans="2:41" s="297" customFormat="1" ht="22.5" customHeight="1" thickBot="1">
      <c r="B23" s="316" t="s">
        <v>603</v>
      </c>
      <c r="C23" s="294"/>
      <c r="D23" s="313"/>
      <c r="E23" s="294"/>
      <c r="F23" s="295"/>
      <c r="G23" s="296"/>
      <c r="H23" s="307">
        <v>699999</v>
      </c>
      <c r="I23" s="296"/>
      <c r="J23" s="307">
        <v>902769</v>
      </c>
      <c r="K23" s="296"/>
      <c r="L23" s="307">
        <v>70000</v>
      </c>
      <c r="M23" s="296"/>
      <c r="N23" s="307">
        <v>244419</v>
      </c>
      <c r="O23" s="296"/>
      <c r="P23" s="307">
        <v>-3259</v>
      </c>
      <c r="Q23" s="296"/>
      <c r="R23" s="307">
        <v>165800.97399999999</v>
      </c>
      <c r="S23" s="296"/>
      <c r="T23" s="307">
        <v>861443</v>
      </c>
      <c r="U23" s="296"/>
      <c r="V23" s="307">
        <v>13148</v>
      </c>
      <c r="W23" s="296"/>
      <c r="X23" s="307">
        <v>3142</v>
      </c>
      <c r="Y23" s="296"/>
      <c r="Z23" s="307">
        <v>1040274.9739999999</v>
      </c>
      <c r="AA23" s="296"/>
      <c r="AB23" s="307">
        <v>2957461.9739999999</v>
      </c>
      <c r="AC23" s="296"/>
      <c r="AD23" s="307">
        <v>873093</v>
      </c>
      <c r="AF23" s="307">
        <v>3830554.9739999999</v>
      </c>
    </row>
    <row r="24" spans="2:41" s="303" customFormat="1" ht="22.5" customHeight="1" thickTop="1">
      <c r="B24" s="294"/>
      <c r="C24" s="294"/>
      <c r="D24" s="313"/>
      <c r="E24" s="294"/>
      <c r="F24" s="301"/>
      <c r="G24" s="308"/>
      <c r="H24" s="308"/>
      <c r="I24" s="308"/>
      <c r="J24" s="308"/>
      <c r="K24" s="308"/>
      <c r="L24" s="308"/>
      <c r="M24" s="308"/>
      <c r="N24" s="308"/>
      <c r="O24" s="308"/>
      <c r="P24" s="308"/>
      <c r="Q24" s="308"/>
      <c r="R24" s="308"/>
      <c r="S24" s="308"/>
      <c r="T24" s="308"/>
      <c r="U24" s="308"/>
      <c r="V24" s="308"/>
      <c r="W24" s="308"/>
      <c r="X24" s="308"/>
      <c r="Y24" s="308"/>
      <c r="Z24" s="308"/>
      <c r="AA24" s="308"/>
      <c r="AB24" s="308"/>
      <c r="AC24" s="308"/>
      <c r="AD24" s="308"/>
    </row>
    <row r="25" spans="2:41" s="297" customFormat="1" ht="22.5" customHeight="1">
      <c r="B25" s="294"/>
      <c r="C25" s="294"/>
      <c r="D25" s="313"/>
      <c r="E25" s="294"/>
      <c r="F25" s="295"/>
      <c r="G25" s="296"/>
      <c r="H25" s="296"/>
      <c r="I25" s="296"/>
      <c r="J25" s="296"/>
      <c r="K25" s="296"/>
      <c r="L25" s="296"/>
      <c r="M25" s="296"/>
      <c r="N25" s="296"/>
      <c r="O25" s="296"/>
      <c r="P25" s="296"/>
      <c r="Q25" s="296"/>
      <c r="R25" s="296"/>
      <c r="S25" s="296"/>
      <c r="T25" s="296"/>
      <c r="U25" s="296"/>
      <c r="V25" s="296"/>
      <c r="W25" s="296"/>
      <c r="X25" s="296"/>
      <c r="Y25" s="296"/>
      <c r="Z25" s="296"/>
      <c r="AA25" s="296"/>
      <c r="AB25" s="296"/>
      <c r="AC25" s="296"/>
      <c r="AD25" s="296"/>
      <c r="AF25" s="296"/>
    </row>
    <row r="26" spans="2:41" s="297" customFormat="1" ht="22.5" customHeight="1">
      <c r="B26" s="294"/>
      <c r="C26" s="294"/>
      <c r="D26" s="313"/>
      <c r="E26" s="294"/>
      <c r="F26" s="295"/>
      <c r="G26" s="296"/>
      <c r="H26" s="296"/>
      <c r="I26" s="296"/>
      <c r="J26" s="296"/>
      <c r="K26" s="296"/>
      <c r="L26" s="296"/>
      <c r="M26" s="296"/>
      <c r="N26" s="296"/>
      <c r="O26" s="296"/>
      <c r="P26" s="296"/>
      <c r="Q26" s="296"/>
      <c r="R26" s="296"/>
      <c r="S26" s="296"/>
      <c r="T26" s="296"/>
      <c r="U26" s="296"/>
      <c r="V26" s="296"/>
      <c r="W26" s="296"/>
      <c r="X26" s="296"/>
      <c r="Y26" s="296"/>
      <c r="Z26" s="296"/>
      <c r="AA26" s="296"/>
      <c r="AB26" s="296"/>
      <c r="AC26" s="296"/>
      <c r="AD26" s="296"/>
      <c r="AF26" s="296"/>
    </row>
    <row r="27" spans="2:41" s="297" customFormat="1" ht="22.5" customHeight="1">
      <c r="B27" s="294"/>
      <c r="C27" s="294"/>
      <c r="D27" s="313"/>
      <c r="E27" s="294"/>
      <c r="F27" s="295"/>
      <c r="G27" s="296"/>
      <c r="H27" s="296"/>
      <c r="I27" s="296"/>
      <c r="J27" s="296"/>
      <c r="K27" s="296"/>
      <c r="L27" s="296"/>
      <c r="M27" s="296"/>
      <c r="N27" s="296"/>
      <c r="O27" s="296"/>
      <c r="P27" s="296"/>
      <c r="Q27" s="296"/>
      <c r="R27" s="296"/>
      <c r="S27" s="296"/>
      <c r="T27" s="296"/>
      <c r="U27" s="296"/>
      <c r="V27" s="296"/>
      <c r="W27" s="296"/>
      <c r="X27" s="296"/>
      <c r="Y27" s="296"/>
      <c r="Z27" s="296"/>
      <c r="AA27" s="296"/>
      <c r="AB27" s="296"/>
      <c r="AC27" s="296"/>
      <c r="AD27" s="296"/>
      <c r="AF27" s="296"/>
    </row>
    <row r="28" spans="2:41" s="297" customFormat="1" ht="22.5" customHeight="1">
      <c r="B28" s="294"/>
      <c r="C28" s="294"/>
      <c r="D28" s="313"/>
      <c r="E28" s="294"/>
      <c r="F28" s="295"/>
      <c r="G28" s="296"/>
      <c r="H28" s="296"/>
      <c r="I28" s="296"/>
      <c r="J28" s="296"/>
      <c r="K28" s="296"/>
      <c r="L28" s="296"/>
      <c r="M28" s="296"/>
      <c r="N28" s="296"/>
      <c r="O28" s="296"/>
      <c r="P28" s="296"/>
      <c r="Q28" s="296"/>
      <c r="R28" s="296"/>
      <c r="S28" s="296"/>
      <c r="T28" s="296"/>
      <c r="U28" s="296"/>
      <c r="V28" s="296"/>
      <c r="W28" s="296"/>
      <c r="X28" s="296"/>
      <c r="Y28" s="296"/>
      <c r="Z28" s="296"/>
      <c r="AA28" s="296"/>
      <c r="AB28" s="296"/>
      <c r="AC28" s="296"/>
      <c r="AD28" s="296"/>
      <c r="AF28" s="296"/>
    </row>
    <row r="29" spans="2:41" s="297" customFormat="1" ht="22.5" customHeight="1">
      <c r="B29" s="326" t="s">
        <v>345</v>
      </c>
      <c r="C29" s="326"/>
      <c r="D29" s="326"/>
      <c r="E29" s="326"/>
      <c r="F29" s="326"/>
      <c r="G29" s="326"/>
      <c r="H29" s="326"/>
      <c r="I29" s="326"/>
      <c r="J29" s="326"/>
      <c r="K29" s="326"/>
      <c r="L29" s="326"/>
      <c r="M29" s="326"/>
      <c r="N29" s="326"/>
      <c r="O29" s="326"/>
      <c r="P29" s="326"/>
      <c r="Q29" s="326"/>
      <c r="R29" s="326"/>
      <c r="S29" s="326"/>
      <c r="T29" s="326"/>
      <c r="U29" s="326"/>
      <c r="V29" s="326"/>
      <c r="W29" s="326"/>
      <c r="X29" s="326"/>
      <c r="Y29" s="326"/>
      <c r="Z29" s="326"/>
      <c r="AA29" s="326"/>
      <c r="AB29" s="326"/>
      <c r="AC29" s="326"/>
      <c r="AD29" s="326"/>
      <c r="AE29" s="326"/>
      <c r="AF29" s="326"/>
    </row>
    <row r="30" spans="2:41" s="297" customFormat="1" ht="22.5" customHeight="1">
      <c r="B30" s="326" t="s">
        <v>346</v>
      </c>
      <c r="C30" s="326"/>
      <c r="D30" s="326"/>
      <c r="E30" s="326"/>
      <c r="F30" s="326"/>
      <c r="G30" s="326"/>
      <c r="H30" s="326"/>
      <c r="I30" s="326"/>
      <c r="J30" s="326"/>
      <c r="K30" s="326"/>
      <c r="L30" s="326"/>
      <c r="M30" s="326"/>
      <c r="N30" s="326"/>
      <c r="O30" s="326"/>
      <c r="P30" s="326"/>
      <c r="Q30" s="326"/>
      <c r="R30" s="326"/>
      <c r="S30" s="326"/>
      <c r="T30" s="326"/>
      <c r="U30" s="326"/>
      <c r="V30" s="326"/>
      <c r="W30" s="326"/>
      <c r="X30" s="326"/>
      <c r="Y30" s="326"/>
      <c r="Z30" s="326"/>
      <c r="AA30" s="326"/>
      <c r="AB30" s="326"/>
      <c r="AC30" s="326"/>
      <c r="AD30" s="326"/>
      <c r="AE30" s="326"/>
      <c r="AF30" s="326"/>
    </row>
    <row r="31" spans="2:41" s="281" customFormat="1" ht="22.5" customHeight="1">
      <c r="F31" s="301"/>
      <c r="H31" s="309"/>
      <c r="I31" s="309"/>
      <c r="J31" s="309"/>
      <c r="K31" s="309"/>
      <c r="L31" s="309"/>
      <c r="M31" s="309"/>
      <c r="N31" s="309"/>
      <c r="O31" s="309"/>
      <c r="P31" s="309"/>
      <c r="Q31" s="309"/>
      <c r="R31" s="309"/>
      <c r="S31" s="309"/>
      <c r="T31" s="309"/>
      <c r="U31" s="309"/>
      <c r="V31" s="309"/>
      <c r="W31" s="309"/>
      <c r="X31" s="309"/>
      <c r="Y31" s="309"/>
      <c r="Z31" s="309"/>
      <c r="AD31" s="310"/>
      <c r="AE31" s="310"/>
      <c r="AF31" s="310"/>
      <c r="AG31" s="310"/>
      <c r="AH31" s="310"/>
      <c r="AI31" s="310"/>
      <c r="AJ31" s="310"/>
      <c r="AK31" s="310"/>
      <c r="AL31" s="310"/>
      <c r="AM31" s="310"/>
      <c r="AN31" s="310"/>
      <c r="AO31" s="310"/>
    </row>
  </sheetData>
  <mergeCells count="6">
    <mergeCell ref="B30:AF30"/>
    <mergeCell ref="H4:AF4"/>
    <mergeCell ref="P5:Z5"/>
    <mergeCell ref="P6:V6"/>
    <mergeCell ref="L10:N10"/>
    <mergeCell ref="B29:AF29"/>
  </mergeCells>
  <printOptions horizontalCentered="1"/>
  <pageMargins left="0.39370078740157499" right="0.39370078740157499" top="0.74803149606299202" bottom="0.39370078740157499" header="0.35433070866141703" footer="0.35433070866141703"/>
  <pageSetup paperSize="9" scale="56" firstPageNumber="6" fitToHeight="0" orientation="landscape" useFirstPageNumber="1" r:id="rId1"/>
  <headerFooter>
    <oddFooter>&amp;L&amp;"Times New Roman,Regular"The accompanying notes are an integral part of these interim financial statements.&amp;C                       &amp;R&amp;"Times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pageSetUpPr fitToPage="1"/>
  </sheetPr>
  <dimension ref="B1:AM30"/>
  <sheetViews>
    <sheetView showGridLines="0" view="pageBreakPreview" zoomScale="115" zoomScaleNormal="100" zoomScaleSheetLayoutView="115" workbookViewId="0">
      <selection activeCell="M22" sqref="M22"/>
    </sheetView>
  </sheetViews>
  <sheetFormatPr defaultColWidth="8.1796875" defaultRowHeight="22.5" customHeight="1"/>
  <cols>
    <col min="1" max="1" width="8.1796875" style="32"/>
    <col min="2" max="2" width="6.1796875" style="32" customWidth="1"/>
    <col min="3" max="3" width="5.1796875" style="32" customWidth="1"/>
    <col min="4" max="4" width="19.81640625" style="32" customWidth="1"/>
    <col min="5" max="5" width="0.81640625" style="32" customWidth="1"/>
    <col min="6" max="6" width="18.7265625" style="49" customWidth="1"/>
    <col min="7" max="7" width="0.81640625" style="49" customWidth="1"/>
    <col min="8" max="8" width="18.7265625" style="49" customWidth="1"/>
    <col min="9" max="9" width="0.81640625" style="49" customWidth="1"/>
    <col min="10" max="10" width="18.7265625" style="49" customWidth="1"/>
    <col min="11" max="11" width="0.81640625" style="49" customWidth="1"/>
    <col min="12" max="12" width="18.7265625" style="49" customWidth="1"/>
    <col min="13" max="13" width="0.81640625" style="49" customWidth="1"/>
    <col min="14" max="14" width="18.7265625" style="49" customWidth="1"/>
    <col min="15" max="15" width="0.81640625" style="49" customWidth="1"/>
    <col min="16" max="16" width="18.7265625" style="49" customWidth="1"/>
    <col min="17" max="17" width="8.81640625" style="32" customWidth="1"/>
    <col min="18" max="18" width="12.1796875" style="32" bestFit="1" customWidth="1"/>
    <col min="19" max="19" width="12.26953125" style="32" customWidth="1"/>
    <col min="20" max="20" width="7.81640625" style="32" bestFit="1" customWidth="1"/>
    <col min="21" max="16384" width="8.1796875" style="32"/>
  </cols>
  <sheetData>
    <row r="1" spans="2:19" ht="22.5" customHeight="1">
      <c r="B1" s="71" t="s">
        <v>352</v>
      </c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54"/>
      <c r="Q1" s="73"/>
    </row>
    <row r="2" spans="2:19" ht="22.5" customHeight="1">
      <c r="B2" s="72" t="s">
        <v>309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55" t="s">
        <v>272</v>
      </c>
      <c r="Q2" s="73"/>
    </row>
    <row r="3" spans="2:19" ht="22.5" customHeight="1">
      <c r="B3" s="74" t="s">
        <v>596</v>
      </c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56" t="s">
        <v>270</v>
      </c>
      <c r="Q3" s="73"/>
    </row>
    <row r="4" spans="2:19" ht="22.5" customHeight="1">
      <c r="B4" s="72"/>
      <c r="C4" s="72"/>
      <c r="D4" s="72"/>
      <c r="E4" s="72"/>
      <c r="F4" s="332" t="s">
        <v>1</v>
      </c>
      <c r="G4" s="332"/>
      <c r="H4" s="332"/>
      <c r="I4" s="332"/>
      <c r="J4" s="332"/>
      <c r="K4" s="332"/>
      <c r="L4" s="332"/>
      <c r="M4" s="332"/>
      <c r="N4" s="332"/>
      <c r="O4" s="332"/>
      <c r="P4" s="332"/>
      <c r="Q4" s="73"/>
    </row>
    <row r="5" spans="2:19" ht="22.5" customHeight="1">
      <c r="B5" s="72"/>
      <c r="C5" s="72"/>
      <c r="D5" s="72"/>
      <c r="E5" s="72"/>
      <c r="F5" s="75"/>
      <c r="G5" s="75"/>
      <c r="H5" s="75"/>
      <c r="I5" s="75"/>
      <c r="J5" s="75"/>
      <c r="K5" s="75"/>
      <c r="L5" s="75"/>
      <c r="M5" s="75"/>
      <c r="N5" s="75" t="s">
        <v>320</v>
      </c>
      <c r="O5" s="75"/>
      <c r="P5" s="75"/>
      <c r="Q5" s="73"/>
    </row>
    <row r="6" spans="2:19" ht="22.5" customHeight="1">
      <c r="B6" s="72"/>
      <c r="C6" s="72"/>
      <c r="D6" s="72"/>
      <c r="E6" s="72"/>
      <c r="F6" s="75"/>
      <c r="G6" s="75"/>
      <c r="H6" s="75"/>
      <c r="I6" s="75"/>
      <c r="J6" s="75"/>
      <c r="K6" s="75"/>
      <c r="L6" s="75"/>
      <c r="M6" s="75"/>
      <c r="N6" s="76" t="s">
        <v>39</v>
      </c>
      <c r="O6" s="75"/>
      <c r="P6" s="75"/>
      <c r="Q6" s="73"/>
    </row>
    <row r="7" spans="2:19" ht="22.5" customHeight="1">
      <c r="B7" s="72"/>
      <c r="C7" s="72"/>
      <c r="D7" s="72"/>
      <c r="E7" s="72"/>
      <c r="F7" s="75"/>
      <c r="G7" s="75"/>
      <c r="H7" s="75"/>
      <c r="I7" s="75"/>
      <c r="J7" s="75"/>
      <c r="K7" s="75"/>
      <c r="L7" s="75"/>
      <c r="M7" s="75"/>
      <c r="N7" s="75" t="s">
        <v>32</v>
      </c>
      <c r="O7" s="75"/>
      <c r="P7" s="75"/>
      <c r="Q7" s="73"/>
    </row>
    <row r="8" spans="2:19" ht="22.5" customHeight="1">
      <c r="F8" s="75"/>
      <c r="H8" s="75"/>
      <c r="J8" s="330" t="s">
        <v>41</v>
      </c>
      <c r="K8" s="330"/>
      <c r="L8" s="330"/>
      <c r="M8" s="77"/>
      <c r="N8" s="76" t="s">
        <v>33</v>
      </c>
      <c r="P8" s="273" t="s">
        <v>34</v>
      </c>
      <c r="Q8" s="73"/>
    </row>
    <row r="9" spans="2:19" ht="22.5" customHeight="1">
      <c r="F9" s="75" t="s">
        <v>35</v>
      </c>
      <c r="H9" s="75" t="s">
        <v>312</v>
      </c>
      <c r="J9" s="78" t="s">
        <v>16</v>
      </c>
      <c r="K9" s="78"/>
      <c r="L9" s="78" t="s">
        <v>18</v>
      </c>
      <c r="M9" s="77"/>
      <c r="N9" s="264" t="s">
        <v>588</v>
      </c>
      <c r="P9" s="273" t="s">
        <v>314</v>
      </c>
      <c r="Q9" s="73"/>
    </row>
    <row r="10" spans="2:19" ht="22.5" customHeight="1">
      <c r="F10" s="79" t="s">
        <v>36</v>
      </c>
      <c r="H10" s="79" t="s">
        <v>315</v>
      </c>
      <c r="J10" s="314" t="s">
        <v>316</v>
      </c>
      <c r="K10" s="13"/>
      <c r="L10" s="314"/>
      <c r="M10" s="77"/>
      <c r="N10" s="265"/>
      <c r="P10" s="274" t="s">
        <v>318</v>
      </c>
      <c r="Q10" s="73"/>
    </row>
    <row r="11" spans="2:19" s="61" customFormat="1" ht="22.5" customHeight="1">
      <c r="B11" s="72" t="s">
        <v>602</v>
      </c>
      <c r="F11" s="91">
        <v>699999</v>
      </c>
      <c r="G11" s="80"/>
      <c r="H11" s="91">
        <v>902769</v>
      </c>
      <c r="I11" s="80"/>
      <c r="J11" s="91">
        <v>70000</v>
      </c>
      <c r="K11" s="80"/>
      <c r="L11" s="91">
        <v>324985</v>
      </c>
      <c r="M11" s="81"/>
      <c r="N11" s="91">
        <v>432</v>
      </c>
      <c r="O11" s="80"/>
      <c r="P11" s="91">
        <v>1998185</v>
      </c>
      <c r="Q11" s="72"/>
    </row>
    <row r="12" spans="2:19" ht="22.5" customHeight="1">
      <c r="B12" s="32" t="s">
        <v>297</v>
      </c>
      <c r="F12" s="87">
        <v>0</v>
      </c>
      <c r="G12" s="86"/>
      <c r="H12" s="87">
        <v>0</v>
      </c>
      <c r="I12" s="86"/>
      <c r="J12" s="87">
        <v>0</v>
      </c>
      <c r="K12" s="86"/>
      <c r="L12" s="86">
        <v>8274</v>
      </c>
      <c r="M12" s="96"/>
      <c r="N12" s="87">
        <v>0</v>
      </c>
      <c r="O12" s="86"/>
      <c r="P12" s="87">
        <v>8274</v>
      </c>
      <c r="Q12" s="88"/>
    </row>
    <row r="13" spans="2:19" s="61" customFormat="1" ht="22.5" customHeight="1" thickBot="1">
      <c r="B13" s="61" t="s">
        <v>601</v>
      </c>
      <c r="F13" s="318">
        <v>699999</v>
      </c>
      <c r="G13" s="80"/>
      <c r="H13" s="318">
        <v>902769</v>
      </c>
      <c r="I13" s="80"/>
      <c r="J13" s="318">
        <v>70000</v>
      </c>
      <c r="K13" s="80"/>
      <c r="L13" s="318">
        <v>333259</v>
      </c>
      <c r="M13" s="81"/>
      <c r="N13" s="318">
        <v>432</v>
      </c>
      <c r="O13" s="80"/>
      <c r="P13" s="90">
        <v>2006459</v>
      </c>
      <c r="Q13" s="83"/>
      <c r="R13" s="84"/>
      <c r="S13" s="85"/>
    </row>
    <row r="14" spans="2:19" s="61" customFormat="1" ht="22.5" customHeight="1" thickTop="1">
      <c r="F14" s="80"/>
      <c r="G14" s="80"/>
      <c r="H14" s="80"/>
      <c r="I14" s="80"/>
      <c r="J14" s="80"/>
      <c r="K14" s="80"/>
      <c r="L14" s="80"/>
      <c r="M14" s="81"/>
      <c r="N14" s="80"/>
      <c r="O14" s="80"/>
      <c r="P14" s="82"/>
      <c r="Q14" s="83"/>
      <c r="R14" s="84"/>
      <c r="S14" s="85"/>
    </row>
    <row r="15" spans="2:19" s="61" customFormat="1" ht="22.5" customHeight="1">
      <c r="B15" s="319" t="s">
        <v>319</v>
      </c>
      <c r="F15" s="80">
        <v>699999</v>
      </c>
      <c r="G15" s="80"/>
      <c r="H15" s="80">
        <v>902769</v>
      </c>
      <c r="I15" s="80"/>
      <c r="J15" s="80">
        <v>70000</v>
      </c>
      <c r="K15" s="80"/>
      <c r="L15" s="80">
        <v>575189</v>
      </c>
      <c r="M15" s="81"/>
      <c r="N15" s="80">
        <v>2263</v>
      </c>
      <c r="O15" s="80"/>
      <c r="P15" s="82">
        <v>2250220</v>
      </c>
      <c r="Q15" s="83"/>
      <c r="R15" s="84"/>
      <c r="S15" s="85"/>
    </row>
    <row r="16" spans="2:19" ht="22.5" customHeight="1">
      <c r="B16" s="32" t="s">
        <v>351</v>
      </c>
      <c r="F16" s="87">
        <v>0</v>
      </c>
      <c r="G16" s="86"/>
      <c r="H16" s="87">
        <v>0</v>
      </c>
      <c r="I16" s="86"/>
      <c r="J16" s="87">
        <v>0</v>
      </c>
      <c r="K16" s="86"/>
      <c r="L16" s="86">
        <v>53405</v>
      </c>
      <c r="M16" s="86"/>
      <c r="N16" s="87">
        <v>-1831</v>
      </c>
      <c r="O16" s="86"/>
      <c r="P16" s="87">
        <v>51574</v>
      </c>
      <c r="Q16" s="88"/>
      <c r="R16" s="39"/>
      <c r="S16" s="89"/>
    </row>
    <row r="17" spans="2:39" s="61" customFormat="1" ht="22.5" customHeight="1" thickBot="1">
      <c r="B17" s="316" t="s">
        <v>603</v>
      </c>
      <c r="F17" s="90">
        <v>699999</v>
      </c>
      <c r="G17" s="91"/>
      <c r="H17" s="90">
        <v>902769</v>
      </c>
      <c r="I17" s="91"/>
      <c r="J17" s="90">
        <v>70000</v>
      </c>
      <c r="K17" s="91"/>
      <c r="L17" s="90">
        <v>628594</v>
      </c>
      <c r="M17" s="91"/>
      <c r="N17" s="90">
        <v>432</v>
      </c>
      <c r="O17" s="91"/>
      <c r="P17" s="90">
        <v>2301794</v>
      </c>
      <c r="Q17" s="83"/>
      <c r="R17" s="84"/>
      <c r="S17" s="85"/>
    </row>
    <row r="18" spans="2:39" ht="22.5" customHeight="1" thickTop="1">
      <c r="F18" s="92"/>
      <c r="H18" s="92"/>
      <c r="J18" s="92"/>
      <c r="M18" s="93"/>
      <c r="N18" s="92"/>
      <c r="P18" s="94"/>
      <c r="R18" s="89"/>
      <c r="S18" s="89"/>
    </row>
    <row r="19" spans="2:39" s="61" customFormat="1" ht="22.5" customHeight="1">
      <c r="F19" s="83"/>
      <c r="G19" s="83"/>
      <c r="H19" s="83"/>
      <c r="I19" s="83"/>
      <c r="J19" s="83"/>
      <c r="K19" s="83"/>
      <c r="L19" s="83"/>
      <c r="M19" s="95"/>
      <c r="N19" s="83"/>
      <c r="O19" s="83"/>
      <c r="P19" s="83"/>
      <c r="Q19" s="83"/>
      <c r="R19" s="84"/>
      <c r="S19" s="85"/>
    </row>
    <row r="20" spans="2:39" s="61" customFormat="1" ht="22.5" customHeight="1">
      <c r="F20" s="83"/>
      <c r="G20" s="83"/>
      <c r="H20" s="83"/>
      <c r="I20" s="83"/>
      <c r="J20" s="83"/>
      <c r="K20" s="83"/>
      <c r="L20" s="83"/>
      <c r="M20" s="95"/>
      <c r="N20" s="83"/>
      <c r="O20" s="83"/>
      <c r="P20" s="83"/>
      <c r="Q20" s="83"/>
      <c r="R20" s="84"/>
      <c r="S20" s="85"/>
    </row>
    <row r="21" spans="2:39" s="61" customFormat="1" ht="22.5" customHeight="1">
      <c r="F21" s="83"/>
      <c r="G21" s="83"/>
      <c r="H21" s="83"/>
      <c r="I21" s="83"/>
      <c r="J21" s="83"/>
      <c r="K21" s="83"/>
      <c r="L21" s="83"/>
      <c r="M21" s="95"/>
      <c r="N21" s="83"/>
      <c r="O21" s="83"/>
      <c r="P21" s="83"/>
      <c r="Q21" s="83"/>
      <c r="R21" s="84"/>
      <c r="S21" s="85"/>
    </row>
    <row r="22" spans="2:39" s="4" customFormat="1" ht="22.5" customHeight="1">
      <c r="B22" s="331" t="s">
        <v>345</v>
      </c>
      <c r="C22" s="331"/>
      <c r="D22" s="331"/>
      <c r="E22" s="331"/>
      <c r="F22" s="331"/>
      <c r="G22" s="331"/>
      <c r="H22" s="331"/>
      <c r="I22" s="331"/>
      <c r="J22" s="331"/>
      <c r="K22" s="331"/>
      <c r="L22" s="331"/>
      <c r="M22" s="331"/>
      <c r="N22" s="331"/>
      <c r="O22" s="331"/>
      <c r="P22" s="331"/>
      <c r="Q22" s="125"/>
      <c r="R22" s="125"/>
      <c r="S22" s="125"/>
      <c r="T22" s="125"/>
      <c r="U22" s="125"/>
      <c r="V22" s="125"/>
      <c r="W22" s="125"/>
      <c r="X22" s="125"/>
      <c r="Y22" s="125"/>
      <c r="Z22" s="125"/>
      <c r="AA22" s="125"/>
      <c r="AB22" s="125"/>
      <c r="AC22" s="125"/>
      <c r="AD22" s="125"/>
      <c r="AE22" s="125"/>
      <c r="AF22" s="125"/>
      <c r="AG22" s="125"/>
      <c r="AH22" s="125"/>
      <c r="AI22" s="125"/>
      <c r="AJ22" s="125"/>
      <c r="AK22" s="125"/>
      <c r="AL22" s="125"/>
      <c r="AM22" s="125"/>
    </row>
    <row r="23" spans="2:39" s="4" customFormat="1" ht="22.5" customHeight="1">
      <c r="B23" s="331" t="s">
        <v>346</v>
      </c>
      <c r="C23" s="331"/>
      <c r="D23" s="331"/>
      <c r="E23" s="331"/>
      <c r="F23" s="331"/>
      <c r="G23" s="331"/>
      <c r="H23" s="331"/>
      <c r="I23" s="331"/>
      <c r="J23" s="331"/>
      <c r="K23" s="331"/>
      <c r="L23" s="331"/>
      <c r="M23" s="331"/>
      <c r="N23" s="331"/>
      <c r="O23" s="331"/>
      <c r="P23" s="331"/>
      <c r="Q23" s="125"/>
      <c r="R23" s="125"/>
      <c r="S23" s="125"/>
      <c r="T23" s="125"/>
      <c r="U23" s="125"/>
      <c r="V23" s="125"/>
      <c r="W23" s="125"/>
      <c r="X23" s="125"/>
      <c r="Y23" s="125"/>
      <c r="Z23" s="125"/>
      <c r="AA23" s="125"/>
      <c r="AB23" s="125"/>
      <c r="AC23" s="125"/>
      <c r="AD23" s="125"/>
      <c r="AE23" s="125"/>
      <c r="AF23" s="125"/>
      <c r="AG23" s="125"/>
      <c r="AH23" s="125"/>
      <c r="AI23" s="125"/>
      <c r="AJ23" s="125"/>
      <c r="AK23" s="125"/>
      <c r="AL23" s="125"/>
      <c r="AM23" s="125"/>
    </row>
    <row r="27" spans="2:39" ht="22.5" customHeight="1">
      <c r="F27" s="86"/>
      <c r="G27" s="86"/>
      <c r="H27" s="86"/>
      <c r="I27" s="86"/>
      <c r="J27" s="86"/>
      <c r="K27" s="86"/>
      <c r="L27" s="86"/>
      <c r="M27" s="86"/>
      <c r="N27" s="86"/>
      <c r="O27" s="86"/>
      <c r="P27" s="86"/>
    </row>
    <row r="28" spans="2:39" ht="22.5" customHeight="1">
      <c r="F28" s="86"/>
      <c r="G28" s="86"/>
      <c r="H28" s="86"/>
      <c r="I28" s="86"/>
      <c r="J28" s="86"/>
      <c r="K28" s="86"/>
      <c r="L28" s="86"/>
      <c r="M28" s="86"/>
      <c r="N28" s="86"/>
      <c r="O28" s="86"/>
      <c r="P28" s="86"/>
    </row>
    <row r="29" spans="2:39" ht="22.5" customHeight="1">
      <c r="F29" s="86"/>
      <c r="G29" s="86"/>
      <c r="H29" s="86"/>
      <c r="I29" s="86"/>
      <c r="J29" s="86"/>
      <c r="K29" s="86"/>
      <c r="L29" s="86"/>
      <c r="M29" s="86"/>
      <c r="N29" s="86"/>
      <c r="O29" s="86"/>
      <c r="P29" s="86"/>
    </row>
    <row r="30" spans="2:39" ht="22.5" customHeight="1"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</row>
  </sheetData>
  <mergeCells count="4">
    <mergeCell ref="J8:L8"/>
    <mergeCell ref="B22:P22"/>
    <mergeCell ref="B23:P23"/>
    <mergeCell ref="F4:P4"/>
  </mergeCells>
  <printOptions horizontalCentered="1"/>
  <pageMargins left="0.39370078740157499" right="0.39370078740157499" top="0.74803149606299202" bottom="0.39370078740157499" header="0.35433070866141703" footer="0.35433070866141703"/>
  <pageSetup paperSize="9" scale="93" firstPageNumber="7" orientation="landscape" useFirstPageNumber="1" r:id="rId1"/>
  <headerFooter>
    <oddFooter>&amp;L&amp;"Times New Roman,Regular"The accompanying notes are an integral part of these interim financial statements.&amp;C                       &amp;R&amp;"Times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>
    <pageSetUpPr fitToPage="1"/>
  </sheetPr>
  <dimension ref="B1:W89"/>
  <sheetViews>
    <sheetView showGridLines="0" view="pageBreakPreview" zoomScaleNormal="100" zoomScaleSheetLayoutView="100" workbookViewId="0">
      <selection activeCell="M22" sqref="M22"/>
    </sheetView>
  </sheetViews>
  <sheetFormatPr defaultColWidth="8.1796875" defaultRowHeight="22.5" customHeight="1"/>
  <cols>
    <col min="1" max="1" width="8.1796875" style="12"/>
    <col min="2" max="4" width="2.1796875" style="12" customWidth="1"/>
    <col min="5" max="5" width="9.81640625" style="12" customWidth="1"/>
    <col min="6" max="6" width="31.81640625" style="12" customWidth="1"/>
    <col min="7" max="7" width="6.81640625" style="13" customWidth="1"/>
    <col min="8" max="8" width="0.81640625" style="12" customWidth="1"/>
    <col min="9" max="9" width="13.7265625" style="12" customWidth="1"/>
    <col min="10" max="10" width="0.26953125" style="12" customWidth="1"/>
    <col min="11" max="11" width="13.7265625" style="37" customWidth="1"/>
    <col min="12" max="12" width="0.26953125" style="12" customWidth="1"/>
    <col min="13" max="13" width="13.7265625" style="12" customWidth="1"/>
    <col min="14" max="14" width="0.26953125" style="12" customWidth="1"/>
    <col min="15" max="15" width="13.7265625" style="37" customWidth="1"/>
    <col min="16" max="16" width="3.26953125" style="39" customWidth="1"/>
    <col min="17" max="17" width="12.81640625" style="25" customWidth="1"/>
    <col min="18" max="18" width="3.26953125" style="25" customWidth="1"/>
    <col min="19" max="19" width="13.1796875" style="12" customWidth="1"/>
    <col min="20" max="21" width="10.26953125" style="12" customWidth="1"/>
    <col min="22" max="23" width="8.1796875" style="12" customWidth="1"/>
    <col min="24" max="16384" width="8.1796875" style="12"/>
  </cols>
  <sheetData>
    <row r="1" spans="2:23" ht="22.5" customHeight="1">
      <c r="B1" s="53" t="s">
        <v>352</v>
      </c>
      <c r="C1" s="53"/>
      <c r="D1" s="53"/>
      <c r="E1" s="53"/>
      <c r="F1" s="53"/>
      <c r="G1" s="53"/>
      <c r="H1" s="53"/>
      <c r="I1" s="53"/>
      <c r="J1" s="97"/>
      <c r="K1" s="54"/>
      <c r="L1" s="53"/>
      <c r="M1" s="53"/>
      <c r="N1" s="97"/>
      <c r="O1" s="54"/>
    </row>
    <row r="2" spans="2:23" ht="22.5" customHeight="1">
      <c r="B2" s="6" t="s">
        <v>321</v>
      </c>
      <c r="C2" s="6"/>
      <c r="D2" s="6"/>
      <c r="E2" s="6"/>
      <c r="F2" s="6"/>
      <c r="G2" s="6"/>
      <c r="H2" s="6"/>
      <c r="I2" s="6"/>
      <c r="J2" s="7"/>
      <c r="K2" s="54"/>
      <c r="L2" s="6"/>
      <c r="M2" s="6"/>
      <c r="N2" s="7"/>
      <c r="O2" s="55" t="s">
        <v>272</v>
      </c>
    </row>
    <row r="3" spans="2:23" ht="22.5" customHeight="1">
      <c r="B3" s="9" t="s">
        <v>596</v>
      </c>
      <c r="C3" s="9"/>
      <c r="D3" s="9"/>
      <c r="E3" s="9"/>
      <c r="F3" s="9"/>
      <c r="G3" s="9"/>
      <c r="H3" s="9"/>
      <c r="I3" s="9"/>
      <c r="J3" s="9"/>
      <c r="K3" s="56"/>
      <c r="L3" s="9"/>
      <c r="M3" s="9"/>
      <c r="N3" s="9"/>
      <c r="O3" s="56" t="s">
        <v>270</v>
      </c>
    </row>
    <row r="4" spans="2:23" ht="22.5" customHeight="1">
      <c r="B4" s="6"/>
      <c r="C4" s="6"/>
      <c r="D4" s="6"/>
      <c r="E4" s="6"/>
      <c r="F4" s="6"/>
      <c r="G4" s="6"/>
      <c r="H4" s="6"/>
      <c r="I4" s="324" t="s">
        <v>266</v>
      </c>
      <c r="J4" s="324"/>
      <c r="K4" s="324"/>
      <c r="L4" s="11"/>
      <c r="M4" s="324" t="s">
        <v>271</v>
      </c>
      <c r="N4" s="324"/>
      <c r="O4" s="324"/>
    </row>
    <row r="5" spans="2:23" ht="22.5" customHeight="1">
      <c r="B5" s="6"/>
      <c r="C5" s="6"/>
      <c r="D5" s="6"/>
      <c r="E5" s="6"/>
      <c r="F5" s="6"/>
      <c r="G5" s="6"/>
      <c r="H5" s="6"/>
      <c r="I5" s="325" t="s">
        <v>267</v>
      </c>
      <c r="J5" s="325"/>
      <c r="K5" s="325"/>
      <c r="L5" s="6"/>
      <c r="M5" s="325" t="s">
        <v>267</v>
      </c>
      <c r="N5" s="325"/>
      <c r="O5" s="325"/>
    </row>
    <row r="6" spans="2:23" ht="22.5" customHeight="1">
      <c r="B6" s="98"/>
      <c r="C6" s="98"/>
      <c r="D6" s="98"/>
      <c r="E6" s="98"/>
      <c r="F6" s="98"/>
      <c r="G6" s="98"/>
      <c r="H6" s="98"/>
      <c r="I6" s="58">
        <v>2022</v>
      </c>
      <c r="J6" s="98"/>
      <c r="K6" s="58">
        <v>2021</v>
      </c>
      <c r="L6" s="98"/>
      <c r="M6" s="58">
        <v>2022</v>
      </c>
      <c r="N6" s="98"/>
      <c r="O6" s="58">
        <v>2021</v>
      </c>
      <c r="Q6" s="99"/>
    </row>
    <row r="7" spans="2:23" ht="22.5" customHeight="1">
      <c r="B7" s="6" t="s">
        <v>322</v>
      </c>
      <c r="I7" s="100"/>
      <c r="K7" s="38"/>
      <c r="M7" s="100"/>
      <c r="O7" s="38"/>
      <c r="R7" s="12"/>
      <c r="U7" s="25"/>
    </row>
    <row r="8" spans="2:23" s="6" customFormat="1" ht="22.5" customHeight="1">
      <c r="B8" s="6" t="s">
        <v>323</v>
      </c>
      <c r="G8" s="19"/>
      <c r="I8" s="34">
        <v>141818</v>
      </c>
      <c r="K8" s="34">
        <v>176726</v>
      </c>
      <c r="M8" s="34">
        <v>10343</v>
      </c>
      <c r="O8" s="34">
        <v>67349</v>
      </c>
      <c r="P8" s="34"/>
      <c r="Q8" s="41"/>
      <c r="R8" s="46"/>
      <c r="S8" s="46"/>
      <c r="T8" s="46"/>
      <c r="U8" s="34"/>
      <c r="V8" s="101"/>
      <c r="W8" s="101"/>
    </row>
    <row r="9" spans="2:23" ht="22.5" customHeight="1">
      <c r="B9" s="131" t="s">
        <v>324</v>
      </c>
      <c r="C9" s="130"/>
      <c r="D9" s="130"/>
      <c r="E9" s="130"/>
      <c r="F9" s="130"/>
      <c r="I9" s="103"/>
      <c r="K9" s="103"/>
      <c r="M9" s="103"/>
      <c r="O9" s="103"/>
      <c r="P9" s="104"/>
      <c r="Q9" s="105"/>
      <c r="R9" s="106"/>
      <c r="S9" s="48"/>
      <c r="T9" s="48"/>
      <c r="U9" s="23"/>
      <c r="V9" s="104"/>
      <c r="W9" s="104"/>
    </row>
    <row r="10" spans="2:23" ht="22.5" customHeight="1">
      <c r="B10" s="131"/>
      <c r="C10" s="130" t="s">
        <v>325</v>
      </c>
      <c r="D10" s="130"/>
      <c r="E10" s="130"/>
      <c r="F10" s="130"/>
      <c r="I10" s="103"/>
      <c r="K10" s="103"/>
      <c r="M10" s="103"/>
      <c r="O10" s="103"/>
      <c r="P10" s="104"/>
      <c r="Q10" s="105"/>
      <c r="R10" s="106"/>
      <c r="S10" s="48"/>
      <c r="T10" s="48"/>
      <c r="U10" s="23"/>
      <c r="V10" s="104"/>
      <c r="W10" s="104"/>
    </row>
    <row r="11" spans="2:23" ht="22.5" customHeight="1">
      <c r="B11" s="130" t="s">
        <v>326</v>
      </c>
      <c r="C11" s="130"/>
      <c r="D11" s="130"/>
      <c r="E11" s="130"/>
      <c r="F11" s="130"/>
      <c r="I11" s="23">
        <v>47653</v>
      </c>
      <c r="K11" s="23">
        <v>47383</v>
      </c>
      <c r="M11" s="23">
        <v>16937</v>
      </c>
      <c r="O11" s="23">
        <v>17497</v>
      </c>
      <c r="P11" s="103"/>
      <c r="Q11" s="38"/>
      <c r="R11" s="48"/>
      <c r="S11" s="48"/>
      <c r="T11" s="48"/>
      <c r="U11" s="23"/>
      <c r="V11" s="104"/>
      <c r="W11" s="104"/>
    </row>
    <row r="12" spans="2:23" ht="22.5" customHeight="1">
      <c r="B12" s="131" t="s">
        <v>378</v>
      </c>
      <c r="C12" s="130"/>
      <c r="D12" s="130"/>
      <c r="E12" s="130"/>
      <c r="F12" s="130"/>
      <c r="G12" s="129"/>
      <c r="H12" s="130"/>
      <c r="I12" s="23">
        <v>920</v>
      </c>
      <c r="J12" s="130"/>
      <c r="K12" s="23">
        <v>-24</v>
      </c>
      <c r="L12" s="130"/>
      <c r="M12" s="23">
        <v>-161</v>
      </c>
      <c r="N12" s="130"/>
      <c r="O12" s="23">
        <v>-167</v>
      </c>
      <c r="P12" s="103"/>
      <c r="Q12" s="38"/>
      <c r="R12" s="48"/>
      <c r="S12" s="48"/>
      <c r="T12" s="48"/>
      <c r="U12" s="23"/>
      <c r="V12" s="104"/>
      <c r="W12" s="104"/>
    </row>
    <row r="13" spans="2:23" s="130" customFormat="1" ht="22.5" customHeight="1">
      <c r="B13" s="131" t="s">
        <v>611</v>
      </c>
      <c r="G13" s="129"/>
      <c r="I13" s="23">
        <v>-23</v>
      </c>
      <c r="K13" s="23">
        <v>-14</v>
      </c>
      <c r="M13" s="23">
        <v>-23</v>
      </c>
      <c r="O13" s="23">
        <v>0</v>
      </c>
      <c r="P13" s="23"/>
      <c r="R13" s="133"/>
      <c r="S13" s="133"/>
      <c r="T13" s="133"/>
      <c r="U13" s="23"/>
      <c r="V13" s="104"/>
      <c r="W13" s="104"/>
    </row>
    <row r="14" spans="2:23" ht="22.5" customHeight="1">
      <c r="B14" s="130" t="s">
        <v>600</v>
      </c>
      <c r="C14" s="130"/>
      <c r="D14" s="130"/>
      <c r="E14" s="130"/>
      <c r="F14" s="130"/>
      <c r="I14" s="23">
        <v>-300</v>
      </c>
      <c r="K14" s="23">
        <v>0</v>
      </c>
      <c r="M14" s="23">
        <v>0</v>
      </c>
      <c r="O14" s="23">
        <v>0</v>
      </c>
      <c r="P14" s="103"/>
      <c r="Q14" s="38"/>
      <c r="R14" s="48"/>
      <c r="S14" s="48"/>
      <c r="T14" s="48"/>
      <c r="U14" s="23"/>
      <c r="V14" s="104"/>
      <c r="W14" s="104"/>
    </row>
    <row r="15" spans="2:23" ht="22.5" customHeight="1">
      <c r="B15" s="102" t="s">
        <v>385</v>
      </c>
      <c r="I15" s="23">
        <v>248</v>
      </c>
      <c r="K15" s="23">
        <v>3540</v>
      </c>
      <c r="M15" s="23">
        <v>-89</v>
      </c>
      <c r="O15" s="23">
        <v>2411</v>
      </c>
      <c r="P15" s="23"/>
      <c r="Q15" s="12"/>
      <c r="R15" s="48"/>
      <c r="S15" s="48"/>
      <c r="T15" s="48"/>
      <c r="U15" s="23"/>
      <c r="V15" s="104"/>
      <c r="W15" s="104"/>
    </row>
    <row r="16" spans="2:23" ht="22.5" customHeight="1">
      <c r="B16" s="102" t="s">
        <v>42</v>
      </c>
      <c r="I16" s="23">
        <v>-15</v>
      </c>
      <c r="K16" s="23">
        <v>-4</v>
      </c>
      <c r="M16" s="23">
        <v>0</v>
      </c>
      <c r="O16" s="23">
        <v>0</v>
      </c>
      <c r="P16" s="23"/>
      <c r="Q16" s="38"/>
      <c r="R16" s="48"/>
      <c r="S16" s="48"/>
      <c r="T16" s="48"/>
      <c r="U16" s="23"/>
      <c r="V16" s="104"/>
      <c r="W16" s="104"/>
    </row>
    <row r="17" spans="2:23" ht="22.5" customHeight="1">
      <c r="B17" s="102" t="s">
        <v>29</v>
      </c>
      <c r="I17" s="33">
        <v>43</v>
      </c>
      <c r="K17" s="33">
        <v>28</v>
      </c>
      <c r="M17" s="33">
        <v>0</v>
      </c>
      <c r="O17" s="33">
        <v>0</v>
      </c>
      <c r="P17" s="23"/>
      <c r="Q17" s="38"/>
      <c r="R17" s="48"/>
      <c r="S17" s="48"/>
      <c r="T17" s="48"/>
      <c r="U17" s="23"/>
      <c r="V17" s="104"/>
      <c r="W17" s="104"/>
    </row>
    <row r="18" spans="2:23" ht="22.5" customHeight="1">
      <c r="B18" s="107" t="s">
        <v>360</v>
      </c>
      <c r="K18" s="12"/>
      <c r="O18" s="12"/>
      <c r="P18" s="96"/>
      <c r="Q18" s="38"/>
      <c r="R18" s="48"/>
      <c r="S18" s="48"/>
      <c r="T18" s="48"/>
      <c r="U18" s="23"/>
      <c r="V18" s="48"/>
      <c r="W18" s="48"/>
    </row>
    <row r="19" spans="2:23" ht="22.5" customHeight="1">
      <c r="B19" s="107"/>
      <c r="C19" s="6" t="s">
        <v>361</v>
      </c>
      <c r="I19" s="34">
        <v>190344</v>
      </c>
      <c r="J19" s="6"/>
      <c r="K19" s="34">
        <v>227635</v>
      </c>
      <c r="M19" s="34">
        <v>27007</v>
      </c>
      <c r="N19" s="6"/>
      <c r="O19" s="34">
        <v>87090</v>
      </c>
      <c r="P19" s="96"/>
      <c r="Q19" s="38"/>
      <c r="R19" s="48"/>
      <c r="S19" s="48"/>
      <c r="T19" s="48"/>
      <c r="U19" s="23"/>
      <c r="V19" s="48"/>
      <c r="W19" s="48"/>
    </row>
    <row r="20" spans="2:23" ht="22.5" customHeight="1">
      <c r="B20" s="107" t="s">
        <v>327</v>
      </c>
      <c r="K20" s="12"/>
      <c r="O20" s="12"/>
      <c r="P20" s="96"/>
      <c r="Q20" s="12"/>
      <c r="R20" s="48"/>
      <c r="S20" s="48"/>
      <c r="T20" s="48"/>
      <c r="U20" s="23"/>
      <c r="V20" s="48"/>
      <c r="W20" s="48"/>
    </row>
    <row r="21" spans="2:23" ht="22.5" customHeight="1">
      <c r="B21" s="12" t="s">
        <v>328</v>
      </c>
      <c r="I21" s="23">
        <v>-58758</v>
      </c>
      <c r="K21" s="23">
        <v>69311</v>
      </c>
      <c r="M21" s="23">
        <v>29873</v>
      </c>
      <c r="O21" s="23">
        <v>-17753</v>
      </c>
      <c r="P21" s="23"/>
      <c r="Q21" s="38"/>
      <c r="R21" s="48"/>
      <c r="S21" s="48"/>
      <c r="T21" s="48"/>
      <c r="U21" s="23"/>
      <c r="V21" s="48"/>
      <c r="W21" s="48"/>
    </row>
    <row r="22" spans="2:23" ht="22.5" customHeight="1">
      <c r="B22" s="12" t="s">
        <v>353</v>
      </c>
      <c r="I22" s="23">
        <v>-65904</v>
      </c>
      <c r="K22" s="23">
        <v>2140</v>
      </c>
      <c r="M22" s="23">
        <v>0</v>
      </c>
      <c r="O22" s="23">
        <v>0</v>
      </c>
      <c r="P22" s="23"/>
      <c r="Q22" s="38"/>
      <c r="R22" s="48"/>
      <c r="S22" s="48"/>
      <c r="T22" s="48"/>
      <c r="U22" s="23"/>
      <c r="V22" s="48"/>
      <c r="W22" s="48"/>
    </row>
    <row r="23" spans="2:23" ht="22.5" customHeight="1">
      <c r="B23" s="12" t="s">
        <v>43</v>
      </c>
      <c r="I23" s="23">
        <v>-130354</v>
      </c>
      <c r="K23" s="23">
        <v>74131</v>
      </c>
      <c r="M23" s="23">
        <v>-14572</v>
      </c>
      <c r="O23" s="23">
        <v>11540</v>
      </c>
      <c r="P23" s="23"/>
      <c r="Q23" s="38"/>
      <c r="R23" s="48"/>
      <c r="S23" s="48"/>
      <c r="T23" s="48"/>
      <c r="U23" s="23"/>
      <c r="V23" s="48"/>
      <c r="W23" s="48"/>
    </row>
    <row r="24" spans="2:23" ht="22.5" customHeight="1">
      <c r="B24" s="12" t="s">
        <v>276</v>
      </c>
      <c r="I24" s="23">
        <v>1619</v>
      </c>
      <c r="K24" s="23">
        <v>-4753</v>
      </c>
      <c r="M24" s="23">
        <v>-2304</v>
      </c>
      <c r="O24" s="23">
        <v>-2551</v>
      </c>
      <c r="P24" s="23"/>
      <c r="Q24" s="38"/>
      <c r="R24" s="48"/>
      <c r="S24" s="48"/>
      <c r="T24" s="48"/>
      <c r="U24" s="23"/>
      <c r="V24" s="48"/>
      <c r="W24" s="48"/>
    </row>
    <row r="25" spans="2:23" ht="22.5" customHeight="1">
      <c r="B25" s="12" t="s">
        <v>6</v>
      </c>
      <c r="I25" s="23">
        <v>-165</v>
      </c>
      <c r="K25" s="23">
        <v>-267</v>
      </c>
      <c r="M25" s="23">
        <v>0</v>
      </c>
      <c r="O25" s="23">
        <v>0</v>
      </c>
      <c r="P25" s="23"/>
      <c r="Q25" s="38"/>
      <c r="R25" s="48"/>
      <c r="S25" s="48"/>
      <c r="T25" s="48"/>
      <c r="U25" s="23"/>
      <c r="V25" s="48"/>
      <c r="W25" s="48"/>
    </row>
    <row r="26" spans="2:23" ht="22.5" customHeight="1">
      <c r="B26" s="12" t="s">
        <v>281</v>
      </c>
      <c r="I26" s="23">
        <v>50032</v>
      </c>
      <c r="K26" s="23">
        <v>-20821</v>
      </c>
      <c r="M26" s="23">
        <v>-10327</v>
      </c>
      <c r="O26" s="23">
        <v>-4712</v>
      </c>
      <c r="P26" s="23"/>
      <c r="Q26" s="38"/>
      <c r="R26" s="48"/>
      <c r="S26" s="48"/>
      <c r="T26" s="48"/>
      <c r="U26" s="23"/>
      <c r="V26" s="48"/>
      <c r="W26" s="48"/>
    </row>
    <row r="27" spans="2:23" ht="22.5" customHeight="1">
      <c r="B27" s="12" t="s">
        <v>606</v>
      </c>
      <c r="I27" s="23">
        <v>-15233</v>
      </c>
      <c r="K27" s="23">
        <v>16717</v>
      </c>
      <c r="M27" s="23">
        <v>0</v>
      </c>
      <c r="O27" s="23">
        <v>0</v>
      </c>
      <c r="P27" s="23"/>
      <c r="Q27" s="38"/>
      <c r="R27" s="48"/>
      <c r="S27" s="48"/>
      <c r="T27" s="48"/>
      <c r="U27" s="23"/>
      <c r="V27" s="48"/>
      <c r="W27" s="48"/>
    </row>
    <row r="28" spans="2:23" ht="22.5" customHeight="1">
      <c r="B28" s="12" t="s">
        <v>260</v>
      </c>
      <c r="I28" s="23">
        <v>4259</v>
      </c>
      <c r="K28" s="23">
        <v>-17558</v>
      </c>
      <c r="M28" s="23">
        <v>-1168</v>
      </c>
      <c r="O28" s="23">
        <v>-2490</v>
      </c>
      <c r="P28" s="103"/>
      <c r="Q28" s="23"/>
      <c r="R28" s="48"/>
      <c r="S28" s="48"/>
      <c r="T28" s="48"/>
      <c r="U28" s="23"/>
      <c r="V28" s="48"/>
      <c r="W28" s="48"/>
    </row>
    <row r="29" spans="2:23" ht="22.5" customHeight="1">
      <c r="B29" s="102" t="s">
        <v>282</v>
      </c>
      <c r="I29" s="23">
        <v>1706</v>
      </c>
      <c r="K29" s="23">
        <v>1585</v>
      </c>
      <c r="M29" s="23">
        <v>1039</v>
      </c>
      <c r="O29" s="23">
        <v>997</v>
      </c>
      <c r="P29" s="103"/>
      <c r="Q29" s="23"/>
      <c r="R29" s="48"/>
      <c r="S29" s="48"/>
      <c r="T29" s="48"/>
      <c r="U29" s="23"/>
      <c r="V29" s="48"/>
      <c r="W29" s="48"/>
    </row>
    <row r="30" spans="2:23" ht="22.5" customHeight="1">
      <c r="B30" s="102" t="s">
        <v>379</v>
      </c>
      <c r="I30" s="23">
        <v>-3281</v>
      </c>
      <c r="K30" s="23">
        <v>-1058</v>
      </c>
      <c r="M30" s="23">
        <v>-2857</v>
      </c>
      <c r="O30" s="23">
        <v>-815</v>
      </c>
      <c r="P30" s="23"/>
      <c r="Q30" s="102"/>
      <c r="R30" s="48"/>
      <c r="S30" s="48"/>
      <c r="T30" s="48"/>
      <c r="U30" s="23"/>
      <c r="V30" s="104"/>
      <c r="W30" s="104"/>
    </row>
    <row r="31" spans="2:23" ht="22.5" customHeight="1">
      <c r="B31" s="6"/>
      <c r="G31" s="12"/>
      <c r="I31" s="126"/>
      <c r="K31" s="126"/>
      <c r="M31" s="126"/>
      <c r="O31" s="126"/>
      <c r="P31" s="50"/>
      <c r="Q31" s="38"/>
      <c r="R31" s="12"/>
      <c r="U31" s="25"/>
    </row>
    <row r="32" spans="2:23" ht="22.5" customHeight="1">
      <c r="B32" s="6"/>
      <c r="G32" s="12"/>
      <c r="I32" s="126"/>
      <c r="K32" s="126"/>
      <c r="M32" s="126"/>
      <c r="O32" s="126"/>
      <c r="P32" s="50"/>
      <c r="Q32" s="38"/>
      <c r="R32" s="12"/>
      <c r="U32" s="25"/>
    </row>
    <row r="33" spans="2:23" ht="22.5" customHeight="1">
      <c r="B33" s="6"/>
      <c r="G33" s="12"/>
      <c r="I33" s="126"/>
      <c r="K33" s="126"/>
      <c r="M33" s="126"/>
      <c r="O33" s="126"/>
      <c r="P33" s="50"/>
      <c r="Q33" s="38"/>
      <c r="R33" s="12"/>
      <c r="U33" s="25"/>
    </row>
    <row r="34" spans="2:23" ht="22.5" customHeight="1">
      <c r="B34" s="6"/>
      <c r="G34" s="12"/>
      <c r="I34" s="126"/>
      <c r="K34" s="126"/>
      <c r="M34" s="126"/>
      <c r="O34" s="126"/>
      <c r="P34" s="50"/>
      <c r="Q34" s="38"/>
      <c r="R34" s="12"/>
      <c r="U34" s="25"/>
    </row>
    <row r="35" spans="2:23" ht="22.5" customHeight="1">
      <c r="B35" s="322" t="s">
        <v>343</v>
      </c>
      <c r="C35" s="322"/>
      <c r="D35" s="322"/>
      <c r="E35" s="322"/>
      <c r="F35" s="322"/>
      <c r="G35" s="322"/>
      <c r="H35" s="322"/>
      <c r="I35" s="322"/>
      <c r="J35" s="322"/>
      <c r="K35" s="322"/>
      <c r="L35" s="322"/>
      <c r="M35" s="322"/>
      <c r="N35" s="322"/>
      <c r="O35" s="322"/>
      <c r="P35" s="50"/>
      <c r="Q35" s="38"/>
      <c r="R35" s="12"/>
      <c r="U35" s="25"/>
    </row>
    <row r="36" spans="2:23" ht="22.5" customHeight="1">
      <c r="B36" s="322" t="s">
        <v>347</v>
      </c>
      <c r="C36" s="322"/>
      <c r="D36" s="322"/>
      <c r="E36" s="322"/>
      <c r="F36" s="322"/>
      <c r="G36" s="322"/>
      <c r="H36" s="322"/>
      <c r="I36" s="322"/>
      <c r="J36" s="322"/>
      <c r="K36" s="322"/>
      <c r="L36" s="322"/>
      <c r="M36" s="322"/>
      <c r="N36" s="322"/>
      <c r="O36" s="322"/>
      <c r="P36" s="50"/>
      <c r="Q36" s="38"/>
      <c r="R36" s="12"/>
      <c r="U36" s="25"/>
    </row>
    <row r="37" spans="2:23" ht="14">
      <c r="B37" s="6"/>
      <c r="G37" s="12"/>
      <c r="I37" s="126"/>
      <c r="K37" s="126"/>
      <c r="M37" s="126"/>
      <c r="O37" s="126"/>
      <c r="P37" s="50"/>
      <c r="Q37" s="38"/>
      <c r="R37" s="12"/>
      <c r="U37" s="25"/>
    </row>
    <row r="38" spans="2:23" s="6" customFormat="1" ht="22.5" customHeight="1">
      <c r="B38" s="6" t="s">
        <v>613</v>
      </c>
      <c r="G38" s="19"/>
      <c r="I38" s="30">
        <v>-25735</v>
      </c>
      <c r="K38" s="30">
        <v>347062</v>
      </c>
      <c r="M38" s="30">
        <v>26691</v>
      </c>
      <c r="O38" s="30">
        <v>71306</v>
      </c>
      <c r="P38" s="108"/>
      <c r="Q38" s="22"/>
      <c r="R38" s="46"/>
      <c r="S38" s="46"/>
      <c r="T38" s="46"/>
      <c r="U38" s="34"/>
      <c r="V38" s="46"/>
      <c r="W38" s="46"/>
    </row>
    <row r="39" spans="2:23" ht="22.5" customHeight="1">
      <c r="B39" s="12" t="s">
        <v>45</v>
      </c>
      <c r="I39" s="23">
        <v>15</v>
      </c>
      <c r="K39" s="23">
        <v>4</v>
      </c>
      <c r="M39" s="23">
        <v>0</v>
      </c>
      <c r="O39" s="23">
        <v>0</v>
      </c>
      <c r="P39" s="96"/>
      <c r="Q39" s="38"/>
      <c r="R39" s="48"/>
      <c r="S39" s="48"/>
      <c r="T39" s="48"/>
      <c r="U39" s="23"/>
      <c r="V39" s="48"/>
      <c r="W39" s="48"/>
    </row>
    <row r="40" spans="2:23" ht="22.5" customHeight="1">
      <c r="B40" s="12" t="s">
        <v>44</v>
      </c>
      <c r="I40" s="23">
        <v>-1031</v>
      </c>
      <c r="K40" s="23">
        <v>-1238</v>
      </c>
      <c r="M40" s="23">
        <v>-997</v>
      </c>
      <c r="O40" s="23">
        <v>-1238</v>
      </c>
      <c r="P40" s="96"/>
      <c r="Q40" s="38"/>
      <c r="R40" s="48"/>
      <c r="S40" s="48"/>
      <c r="T40" s="48"/>
      <c r="U40" s="23"/>
      <c r="V40" s="48"/>
      <c r="W40" s="48"/>
    </row>
    <row r="41" spans="2:23" ht="22.5" customHeight="1">
      <c r="B41" s="12" t="s">
        <v>362</v>
      </c>
      <c r="I41" s="23">
        <v>210</v>
      </c>
      <c r="K41" s="23">
        <v>0</v>
      </c>
      <c r="M41" s="23">
        <v>0</v>
      </c>
      <c r="O41" s="23">
        <v>0</v>
      </c>
      <c r="P41" s="96"/>
      <c r="Q41" s="38"/>
      <c r="R41" s="48"/>
      <c r="S41" s="48"/>
      <c r="T41" s="48"/>
      <c r="U41" s="23"/>
      <c r="V41" s="48"/>
      <c r="W41" s="48"/>
    </row>
    <row r="42" spans="2:23" ht="22.5" customHeight="1">
      <c r="B42" s="6" t="s">
        <v>610</v>
      </c>
      <c r="G42" s="12"/>
      <c r="I42" s="109">
        <v>-26541</v>
      </c>
      <c r="K42" s="109">
        <v>345828</v>
      </c>
      <c r="M42" s="109">
        <v>25694</v>
      </c>
      <c r="O42" s="109">
        <v>70068</v>
      </c>
      <c r="P42" s="50"/>
      <c r="Q42" s="38"/>
      <c r="R42" s="12"/>
      <c r="U42" s="25"/>
    </row>
    <row r="43" spans="2:23" ht="22.5" customHeight="1">
      <c r="B43" s="6" t="s">
        <v>329</v>
      </c>
      <c r="I43" s="111"/>
      <c r="K43" s="38"/>
      <c r="M43" s="111"/>
      <c r="O43" s="38"/>
      <c r="P43" s="110"/>
      <c r="R43" s="12"/>
      <c r="U43" s="25"/>
    </row>
    <row r="44" spans="2:23" ht="22.5" customHeight="1">
      <c r="B44" s="112" t="s">
        <v>363</v>
      </c>
      <c r="I44" s="23">
        <v>-57952</v>
      </c>
      <c r="K44" s="23">
        <v>-535206</v>
      </c>
      <c r="M44" s="23">
        <v>-100000</v>
      </c>
      <c r="O44" s="23">
        <v>-500000</v>
      </c>
      <c r="P44" s="110"/>
      <c r="R44" s="12"/>
      <c r="U44" s="25"/>
    </row>
    <row r="45" spans="2:23" ht="22.5" customHeight="1">
      <c r="B45" s="112" t="s">
        <v>364</v>
      </c>
      <c r="I45" s="23">
        <v>74851</v>
      </c>
      <c r="K45" s="23">
        <v>15000</v>
      </c>
      <c r="M45" s="23">
        <v>0</v>
      </c>
      <c r="O45" s="23">
        <v>0</v>
      </c>
      <c r="P45" s="110"/>
      <c r="R45" s="12"/>
      <c r="U45" s="25"/>
    </row>
    <row r="46" spans="2:23" ht="22.5" customHeight="1">
      <c r="B46" s="112" t="s">
        <v>614</v>
      </c>
      <c r="I46" s="23">
        <v>-12256</v>
      </c>
      <c r="K46" s="23">
        <v>-15243</v>
      </c>
      <c r="M46" s="23">
        <v>-1257</v>
      </c>
      <c r="O46" s="23">
        <v>-5513</v>
      </c>
      <c r="P46" s="110"/>
      <c r="R46" s="12"/>
      <c r="U46" s="25"/>
    </row>
    <row r="47" spans="2:23" ht="22.5" customHeight="1">
      <c r="B47" s="32" t="s">
        <v>617</v>
      </c>
      <c r="I47" s="23">
        <v>-929</v>
      </c>
      <c r="K47" s="23">
        <v>-2758</v>
      </c>
      <c r="M47" s="23">
        <v>126</v>
      </c>
      <c r="O47" s="23">
        <v>-698</v>
      </c>
      <c r="P47" s="110"/>
      <c r="R47" s="12"/>
      <c r="U47" s="25"/>
    </row>
    <row r="48" spans="2:23" ht="22.5" customHeight="1">
      <c r="B48" s="112" t="s">
        <v>330</v>
      </c>
      <c r="I48" s="23">
        <v>-17</v>
      </c>
      <c r="K48" s="23">
        <v>-116</v>
      </c>
      <c r="M48" s="23">
        <v>0</v>
      </c>
      <c r="O48" s="23">
        <v>-23</v>
      </c>
      <c r="P48" s="110"/>
      <c r="R48" s="12"/>
      <c r="U48" s="25"/>
    </row>
    <row r="49" spans="2:21" ht="22.5" customHeight="1">
      <c r="B49" s="112" t="s">
        <v>589</v>
      </c>
      <c r="I49" s="23">
        <v>101</v>
      </c>
      <c r="K49" s="23">
        <v>297</v>
      </c>
      <c r="M49" s="23">
        <v>101</v>
      </c>
      <c r="O49" s="23">
        <v>223</v>
      </c>
      <c r="P49" s="110"/>
      <c r="R49" s="12"/>
      <c r="U49" s="25"/>
    </row>
    <row r="50" spans="2:21" ht="22.5" customHeight="1">
      <c r="B50" s="6" t="s">
        <v>380</v>
      </c>
      <c r="I50" s="113">
        <v>3798</v>
      </c>
      <c r="K50" s="113">
        <v>-538026</v>
      </c>
      <c r="M50" s="113">
        <v>-101030</v>
      </c>
      <c r="O50" s="113">
        <v>-506011</v>
      </c>
      <c r="P50" s="110"/>
      <c r="R50" s="12"/>
      <c r="U50" s="25"/>
    </row>
    <row r="51" spans="2:21" ht="22.5" customHeight="1">
      <c r="B51" s="6" t="s">
        <v>331</v>
      </c>
      <c r="I51" s="103"/>
      <c r="K51" s="114"/>
      <c r="M51" s="103"/>
      <c r="O51" s="114"/>
      <c r="P51" s="50"/>
      <c r="R51" s="12"/>
      <c r="U51" s="25"/>
    </row>
    <row r="52" spans="2:21" ht="22.5" customHeight="1">
      <c r="B52" s="12" t="s">
        <v>619</v>
      </c>
      <c r="I52" s="23">
        <v>8162</v>
      </c>
      <c r="K52" s="23">
        <v>0</v>
      </c>
      <c r="M52" s="23">
        <v>0</v>
      </c>
      <c r="O52" s="23">
        <v>0</v>
      </c>
      <c r="P52" s="115"/>
      <c r="R52" s="12"/>
      <c r="U52" s="110"/>
    </row>
    <row r="53" spans="2:21" ht="22.5" customHeight="1">
      <c r="B53" s="12" t="s">
        <v>333</v>
      </c>
      <c r="I53" s="23">
        <v>-305</v>
      </c>
      <c r="K53" s="23">
        <v>-159</v>
      </c>
      <c r="M53" s="23">
        <v>0</v>
      </c>
      <c r="O53" s="23">
        <v>0</v>
      </c>
      <c r="P53" s="115"/>
      <c r="R53" s="12"/>
      <c r="U53" s="110"/>
    </row>
    <row r="54" spans="2:21" ht="22.5" customHeight="1">
      <c r="B54" s="12" t="s">
        <v>46</v>
      </c>
      <c r="I54" s="23">
        <v>-53</v>
      </c>
      <c r="K54" s="23">
        <v>0</v>
      </c>
      <c r="M54" s="23">
        <v>-5</v>
      </c>
      <c r="O54" s="23">
        <v>0</v>
      </c>
      <c r="P54" s="115"/>
      <c r="R54" s="12"/>
      <c r="U54" s="110"/>
    </row>
    <row r="55" spans="2:21" ht="22.5" customHeight="1">
      <c r="B55" s="12" t="s">
        <v>332</v>
      </c>
      <c r="I55" s="23">
        <v>0</v>
      </c>
      <c r="K55" s="23">
        <v>-28</v>
      </c>
      <c r="M55" s="23">
        <v>0</v>
      </c>
      <c r="O55" s="23">
        <v>0</v>
      </c>
      <c r="P55" s="115"/>
      <c r="R55" s="12"/>
      <c r="U55" s="110"/>
    </row>
    <row r="56" spans="2:21" ht="22.5" customHeight="1">
      <c r="B56" s="6" t="s">
        <v>615</v>
      </c>
      <c r="C56" s="6"/>
      <c r="E56" s="6"/>
      <c r="I56" s="28">
        <v>7804</v>
      </c>
      <c r="K56" s="28">
        <v>-187</v>
      </c>
      <c r="M56" s="28">
        <v>-5</v>
      </c>
      <c r="O56" s="28">
        <v>0</v>
      </c>
      <c r="P56" s="36"/>
      <c r="R56" s="12"/>
      <c r="U56" s="115"/>
    </row>
    <row r="57" spans="2:21" ht="22.5" customHeight="1">
      <c r="B57" s="6" t="s">
        <v>607</v>
      </c>
      <c r="C57" s="6"/>
      <c r="D57" s="6"/>
      <c r="E57" s="6"/>
      <c r="G57" s="116"/>
      <c r="I57" s="34">
        <v>-14939</v>
      </c>
      <c r="K57" s="34">
        <v>-192385</v>
      </c>
      <c r="M57" s="34">
        <v>-75341</v>
      </c>
      <c r="O57" s="34">
        <v>-435943</v>
      </c>
      <c r="P57" s="117"/>
      <c r="Q57" s="6"/>
      <c r="R57" s="12"/>
      <c r="U57" s="117"/>
    </row>
    <row r="58" spans="2:21" ht="22.5" customHeight="1">
      <c r="B58" s="12" t="s">
        <v>608</v>
      </c>
      <c r="G58" s="12"/>
      <c r="I58" s="23">
        <v>439316</v>
      </c>
      <c r="K58" s="23">
        <v>782467</v>
      </c>
      <c r="M58" s="23">
        <v>132880</v>
      </c>
      <c r="O58" s="23">
        <v>697095</v>
      </c>
      <c r="P58" s="36"/>
      <c r="Q58" s="38"/>
      <c r="R58" s="12"/>
      <c r="U58" s="45"/>
    </row>
    <row r="59" spans="2:21" ht="22.5" customHeight="1" thickBot="1">
      <c r="B59" s="6" t="s">
        <v>609</v>
      </c>
      <c r="C59" s="6"/>
      <c r="D59" s="6"/>
      <c r="E59" s="6"/>
      <c r="G59" s="118"/>
      <c r="I59" s="35">
        <v>424377</v>
      </c>
      <c r="K59" s="35">
        <v>590082</v>
      </c>
      <c r="M59" s="35">
        <v>57539</v>
      </c>
      <c r="O59" s="35">
        <v>261152</v>
      </c>
      <c r="P59" s="12"/>
      <c r="Q59" s="38"/>
      <c r="R59" s="26"/>
      <c r="S59" s="26"/>
      <c r="U59" s="115"/>
    </row>
    <row r="60" spans="2:21" ht="22.5" customHeight="1" thickTop="1">
      <c r="I60" s="119"/>
      <c r="K60" s="38"/>
      <c r="M60" s="119"/>
      <c r="O60" s="38"/>
      <c r="P60" s="12"/>
      <c r="S60" s="26"/>
    </row>
    <row r="61" spans="2:21" ht="22.5" customHeight="1">
      <c r="B61" s="6" t="s">
        <v>381</v>
      </c>
      <c r="I61" s="119"/>
      <c r="K61" s="38"/>
      <c r="M61" s="119"/>
      <c r="O61" s="38"/>
      <c r="P61" s="12"/>
      <c r="S61" s="26"/>
    </row>
    <row r="62" spans="2:21" ht="22.5" customHeight="1">
      <c r="B62" s="12" t="s">
        <v>616</v>
      </c>
      <c r="I62" s="23">
        <v>2294</v>
      </c>
      <c r="K62" s="23">
        <v>2972</v>
      </c>
      <c r="M62" s="23">
        <v>1213</v>
      </c>
      <c r="O62" s="23">
        <v>227</v>
      </c>
      <c r="P62" s="12"/>
      <c r="S62" s="26"/>
    </row>
    <row r="63" spans="2:21" ht="22.5" customHeight="1">
      <c r="B63" s="322"/>
      <c r="C63" s="322"/>
      <c r="D63" s="322"/>
      <c r="E63" s="322"/>
      <c r="F63" s="322"/>
      <c r="G63" s="322"/>
      <c r="H63" s="322"/>
      <c r="I63" s="322"/>
      <c r="J63" s="322"/>
      <c r="K63" s="322"/>
      <c r="L63" s="322"/>
      <c r="M63" s="322"/>
      <c r="N63" s="322"/>
      <c r="O63" s="322"/>
      <c r="P63" s="12"/>
      <c r="S63" s="26"/>
    </row>
    <row r="64" spans="2:21" ht="22.5" customHeight="1">
      <c r="B64" s="311"/>
      <c r="C64" s="311"/>
      <c r="D64" s="311"/>
      <c r="E64" s="311"/>
      <c r="F64" s="311"/>
      <c r="G64" s="311"/>
      <c r="H64" s="311"/>
      <c r="I64" s="311"/>
      <c r="J64" s="311"/>
      <c r="K64" s="311"/>
      <c r="L64" s="311"/>
      <c r="M64" s="311"/>
      <c r="N64" s="311"/>
      <c r="O64" s="311"/>
      <c r="P64" s="12"/>
      <c r="S64" s="26"/>
    </row>
    <row r="65" spans="2:19" ht="22.5" customHeight="1">
      <c r="B65" s="311"/>
      <c r="C65" s="311"/>
      <c r="D65" s="311"/>
      <c r="E65" s="311"/>
      <c r="F65" s="311"/>
      <c r="G65" s="311"/>
      <c r="H65" s="311"/>
      <c r="I65" s="311"/>
      <c r="J65" s="311"/>
      <c r="K65" s="311"/>
      <c r="L65" s="311"/>
      <c r="M65" s="311"/>
      <c r="N65" s="311"/>
      <c r="O65" s="311"/>
      <c r="P65" s="12"/>
      <c r="S65" s="26"/>
    </row>
    <row r="66" spans="2:19" ht="22.5" customHeight="1">
      <c r="B66" s="311"/>
      <c r="C66" s="311"/>
      <c r="D66" s="311"/>
      <c r="E66" s="311"/>
      <c r="F66" s="311"/>
      <c r="G66" s="311"/>
      <c r="H66" s="311"/>
      <c r="I66" s="311"/>
      <c r="J66" s="311"/>
      <c r="K66" s="311"/>
      <c r="L66" s="311"/>
      <c r="M66" s="311"/>
      <c r="N66" s="311"/>
      <c r="O66" s="311"/>
      <c r="P66" s="12"/>
      <c r="S66" s="26"/>
    </row>
    <row r="67" spans="2:19" ht="22.5" customHeight="1">
      <c r="B67" s="322" t="s">
        <v>343</v>
      </c>
      <c r="C67" s="322"/>
      <c r="D67" s="322"/>
      <c r="E67" s="322"/>
      <c r="F67" s="322"/>
      <c r="G67" s="322"/>
      <c r="H67" s="322"/>
      <c r="I67" s="322"/>
      <c r="J67" s="322"/>
      <c r="K67" s="322"/>
      <c r="L67" s="322"/>
      <c r="M67" s="322"/>
      <c r="N67" s="322"/>
      <c r="O67" s="322"/>
      <c r="P67" s="12"/>
      <c r="S67" s="26"/>
    </row>
    <row r="68" spans="2:19" ht="22.5" customHeight="1">
      <c r="B68" s="322" t="s">
        <v>347</v>
      </c>
      <c r="C68" s="322"/>
      <c r="D68" s="322"/>
      <c r="E68" s="322"/>
      <c r="F68" s="322"/>
      <c r="G68" s="322"/>
      <c r="H68" s="322"/>
      <c r="I68" s="322"/>
      <c r="J68" s="322"/>
      <c r="K68" s="322"/>
      <c r="L68" s="322"/>
      <c r="M68" s="322"/>
      <c r="N68" s="322"/>
      <c r="O68" s="322"/>
      <c r="P68" s="12"/>
      <c r="S68" s="26"/>
    </row>
    <row r="69" spans="2:19" ht="22.5" customHeight="1">
      <c r="I69" s="119"/>
      <c r="K69" s="38"/>
      <c r="M69" s="119"/>
      <c r="O69" s="38"/>
      <c r="P69" s="12"/>
      <c r="S69" s="26"/>
    </row>
    <row r="70" spans="2:19" ht="22.5" customHeight="1">
      <c r="C70" s="6"/>
      <c r="I70" s="134"/>
      <c r="J70" s="135"/>
      <c r="K70" s="134"/>
      <c r="L70" s="135"/>
      <c r="M70" s="134"/>
      <c r="N70" s="135"/>
      <c r="O70" s="134"/>
      <c r="Q70" s="47"/>
    </row>
    <row r="71" spans="2:19" ht="22.5" customHeight="1">
      <c r="C71" s="27"/>
      <c r="Q71" s="47"/>
    </row>
    <row r="72" spans="2:19" ht="22.5" customHeight="1">
      <c r="C72" s="27"/>
      <c r="Q72" s="47"/>
    </row>
    <row r="73" spans="2:19" ht="22.5" customHeight="1">
      <c r="C73" s="120"/>
      <c r="I73" s="52"/>
      <c r="J73" s="121"/>
      <c r="K73" s="51"/>
      <c r="M73" s="52"/>
      <c r="N73" s="121"/>
      <c r="O73" s="122"/>
    </row>
    <row r="74" spans="2:19" ht="22.5" customHeight="1">
      <c r="C74" s="27"/>
      <c r="I74" s="121"/>
      <c r="J74" s="121"/>
      <c r="K74" s="51"/>
      <c r="M74" s="121"/>
      <c r="N74" s="121"/>
      <c r="O74" s="51"/>
    </row>
    <row r="75" spans="2:19" ht="22.5" customHeight="1">
      <c r="C75" s="27"/>
    </row>
    <row r="77" spans="2:19" ht="22.5" customHeight="1">
      <c r="C77" s="333"/>
      <c r="D77" s="333"/>
    </row>
    <row r="78" spans="2:19" ht="22.5" customHeight="1">
      <c r="C78" s="333"/>
      <c r="D78" s="333"/>
    </row>
    <row r="80" spans="2:19" ht="22.5" customHeight="1">
      <c r="C80" s="123"/>
    </row>
    <row r="83" spans="3:15" ht="22.5" customHeight="1">
      <c r="I83" s="69"/>
      <c r="K83" s="23"/>
      <c r="M83" s="69"/>
      <c r="O83" s="23"/>
    </row>
    <row r="84" spans="3:15" ht="22.5" customHeight="1">
      <c r="C84" s="123"/>
      <c r="K84" s="12"/>
      <c r="O84" s="12"/>
    </row>
    <row r="87" spans="3:15" ht="22.5" customHeight="1">
      <c r="C87" s="27"/>
      <c r="I87" s="39"/>
      <c r="K87" s="39"/>
      <c r="M87" s="39"/>
      <c r="O87" s="39"/>
    </row>
    <row r="88" spans="3:15" ht="22.5" customHeight="1">
      <c r="I88" s="37"/>
      <c r="M88" s="37"/>
    </row>
    <row r="89" spans="3:15" ht="22.5" customHeight="1">
      <c r="C89" s="27"/>
    </row>
  </sheetData>
  <mergeCells count="11">
    <mergeCell ref="I4:K4"/>
    <mergeCell ref="M4:O4"/>
    <mergeCell ref="I5:K5"/>
    <mergeCell ref="M5:O5"/>
    <mergeCell ref="B35:O35"/>
    <mergeCell ref="B36:O36"/>
    <mergeCell ref="C77:D77"/>
    <mergeCell ref="C78:D78"/>
    <mergeCell ref="B67:O67"/>
    <mergeCell ref="B68:O68"/>
    <mergeCell ref="B63:O63"/>
  </mergeCells>
  <pageMargins left="0.74803149606299202" right="0.39370078740157499" top="0.55118110236220497" bottom="0.39370078740157499" header="0.35433070866141703" footer="0.35433070866141703"/>
  <pageSetup paperSize="9" scale="81" firstPageNumber="8" fitToHeight="0" orientation="portrait" useFirstPageNumber="1" r:id="rId1"/>
  <headerFooter>
    <oddFooter>&amp;L&amp;"Times New Roman,Regular"The accompanying notes are an integral part of these interim financial statements.&amp;C                   &amp;R&amp;"Times New Roman,Regular"&amp;P</oddFooter>
  </headerFooter>
  <rowBreaks count="1" manualBreakCount="1">
    <brk id="37" min="1" max="14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tabColor rgb="FF7CFC08"/>
  </sheetPr>
  <dimension ref="A1:O520"/>
  <sheetViews>
    <sheetView view="pageBreakPreview" zoomScale="98" zoomScaleSheetLayoutView="98" workbookViewId="0">
      <pane xSplit="3" ySplit="8" topLeftCell="D327" activePane="bottomRight" state="frozen"/>
      <selection pane="topRight" activeCell="D1" sqref="D1"/>
      <selection pane="bottomLeft" activeCell="A9" sqref="A9"/>
      <selection pane="bottomRight" activeCell="F342" sqref="F342"/>
    </sheetView>
  </sheetViews>
  <sheetFormatPr defaultColWidth="9.1796875" defaultRowHeight="20.25" customHeight="1"/>
  <cols>
    <col min="1" max="1" width="18.7265625" style="136" customWidth="1"/>
    <col min="2" max="2" width="11.1796875" style="137" customWidth="1"/>
    <col min="3" max="3" width="40.26953125" style="138" customWidth="1"/>
    <col min="4" max="4" width="28.1796875" style="138" customWidth="1"/>
    <col min="5" max="5" width="13.26953125" style="137" customWidth="1"/>
    <col min="6" max="6" width="17.26953125" style="180" customWidth="1"/>
    <col min="7" max="7" width="17.26953125" style="167" customWidth="1"/>
    <col min="8" max="8" width="17.26953125" style="138" customWidth="1"/>
    <col min="9" max="9" width="20.81640625" style="139" customWidth="1"/>
    <col min="10" max="10" width="11.26953125" style="140" customWidth="1"/>
    <col min="11" max="11" width="19.7265625" style="138" customWidth="1"/>
    <col min="12" max="12" width="26.26953125" style="138" hidden="1" customWidth="1"/>
    <col min="13" max="13" width="15.26953125" style="138" hidden="1" customWidth="1"/>
    <col min="14" max="15" width="16.7265625" style="141" customWidth="1"/>
    <col min="16" max="16384" width="9.1796875" style="138"/>
  </cols>
  <sheetData>
    <row r="1" spans="1:15" ht="34.5" customHeight="1">
      <c r="F1" s="335" t="s">
        <v>390</v>
      </c>
      <c r="G1" s="336"/>
    </row>
    <row r="2" spans="1:15" s="148" customFormat="1" ht="20.25" customHeight="1">
      <c r="A2" s="142"/>
      <c r="B2" s="143" t="s">
        <v>50</v>
      </c>
      <c r="C2" s="144" t="s">
        <v>53</v>
      </c>
      <c r="D2" s="145"/>
      <c r="E2" s="137"/>
      <c r="F2" s="146" t="s">
        <v>58</v>
      </c>
      <c r="G2" s="147" t="s">
        <v>59</v>
      </c>
      <c r="I2" s="149"/>
      <c r="J2" s="150"/>
      <c r="N2" s="151"/>
      <c r="O2" s="151"/>
    </row>
    <row r="3" spans="1:15" s="148" customFormat="1" ht="20.25" customHeight="1">
      <c r="A3" s="142"/>
      <c r="B3" s="143" t="s">
        <v>51</v>
      </c>
      <c r="C3" s="144" t="s">
        <v>389</v>
      </c>
      <c r="D3" s="145"/>
      <c r="E3" s="152" t="s">
        <v>56</v>
      </c>
      <c r="F3" s="153"/>
      <c r="G3" s="154"/>
      <c r="I3" s="149"/>
      <c r="J3" s="150"/>
      <c r="M3" s="155"/>
      <c r="N3" s="151"/>
      <c r="O3" s="156"/>
    </row>
    <row r="4" spans="1:15" s="148" customFormat="1" ht="20.25" customHeight="1">
      <c r="A4" s="142"/>
      <c r="B4" s="143" t="s">
        <v>52</v>
      </c>
      <c r="C4" s="157" t="s">
        <v>391</v>
      </c>
      <c r="D4" s="145"/>
      <c r="E4" s="152" t="s">
        <v>57</v>
      </c>
      <c r="F4" s="158"/>
      <c r="G4" s="158"/>
      <c r="I4" s="149"/>
      <c r="J4" s="150"/>
      <c r="N4" s="151"/>
      <c r="O4" s="159"/>
    </row>
    <row r="5" spans="1:15" s="148" customFormat="1" ht="20.25" customHeight="1">
      <c r="A5" s="142"/>
      <c r="B5" s="157"/>
      <c r="C5" s="157"/>
      <c r="D5" s="157"/>
      <c r="E5" s="160"/>
      <c r="F5" s="161">
        <v>8</v>
      </c>
      <c r="G5" s="161">
        <v>12</v>
      </c>
      <c r="H5" s="139"/>
      <c r="I5" s="149"/>
      <c r="J5" s="150"/>
      <c r="N5" s="151"/>
      <c r="O5" s="156"/>
    </row>
    <row r="6" spans="1:15" s="137" customFormat="1" ht="20.25" customHeight="1">
      <c r="A6" s="136"/>
      <c r="B6" s="337" t="s">
        <v>392</v>
      </c>
      <c r="C6" s="162" t="s">
        <v>60</v>
      </c>
      <c r="D6" s="162" t="s">
        <v>393</v>
      </c>
      <c r="E6" s="339" t="s">
        <v>265</v>
      </c>
      <c r="F6" s="341">
        <v>2564</v>
      </c>
      <c r="G6" s="341">
        <v>2563</v>
      </c>
      <c r="I6" s="139"/>
      <c r="J6" s="140"/>
      <c r="N6" s="156"/>
      <c r="O6" s="156"/>
    </row>
    <row r="7" spans="1:15" s="137" customFormat="1" ht="20.25" customHeight="1" thickBot="1">
      <c r="A7" s="136"/>
      <c r="B7" s="338"/>
      <c r="C7" s="163"/>
      <c r="D7" s="163"/>
      <c r="E7" s="340"/>
      <c r="F7" s="342">
        <v>2558</v>
      </c>
      <c r="G7" s="342">
        <v>2558</v>
      </c>
      <c r="I7" s="139"/>
      <c r="J7" s="140"/>
      <c r="K7" s="138"/>
      <c r="N7" s="156"/>
      <c r="O7" s="156"/>
    </row>
    <row r="8" spans="1:15" s="137" customFormat="1" ht="20.25" customHeight="1" thickTop="1">
      <c r="A8" s="136"/>
      <c r="B8" s="164" t="s">
        <v>394</v>
      </c>
      <c r="C8" s="165"/>
      <c r="D8" s="165"/>
      <c r="E8" s="166"/>
      <c r="F8" s="167"/>
      <c r="G8" s="168"/>
      <c r="I8" s="169"/>
      <c r="J8" s="140"/>
      <c r="K8" s="138"/>
      <c r="M8" s="170"/>
      <c r="N8" s="151"/>
      <c r="O8" s="156"/>
    </row>
    <row r="9" spans="1:15" s="137" customFormat="1" ht="20.25" customHeight="1">
      <c r="A9" s="136"/>
      <c r="B9" s="166"/>
      <c r="C9" s="171" t="s">
        <v>395</v>
      </c>
      <c r="D9" s="165"/>
      <c r="E9" s="166"/>
      <c r="F9" s="167"/>
      <c r="G9" s="168"/>
      <c r="J9" s="140"/>
      <c r="K9" s="169" t="s">
        <v>395</v>
      </c>
      <c r="L9" s="138"/>
      <c r="M9" s="138"/>
      <c r="N9" s="156"/>
      <c r="O9" s="156"/>
    </row>
    <row r="10" spans="1:15" s="137" customFormat="1" ht="20.25" customHeight="1">
      <c r="A10" s="136" t="s">
        <v>426</v>
      </c>
      <c r="B10" s="172">
        <v>117096</v>
      </c>
      <c r="C10" s="173" t="s">
        <v>63</v>
      </c>
      <c r="D10" s="174"/>
      <c r="E10" s="166" t="s">
        <v>246</v>
      </c>
      <c r="F10" s="167" t="e">
        <f>-VLOOKUP($B10,#REF!,11,0)</f>
        <v>#REF!</v>
      </c>
      <c r="G10" s="168" t="e">
        <f>-VLOOKUP($B10,#REF!,17,0)</f>
        <v>#REF!</v>
      </c>
      <c r="J10" s="140">
        <v>117096</v>
      </c>
      <c r="K10" s="169" t="s">
        <v>63</v>
      </c>
      <c r="L10" s="148" t="s">
        <v>427</v>
      </c>
      <c r="M10" s="148" t="s">
        <v>246</v>
      </c>
      <c r="N10" s="156">
        <v>2134292.04</v>
      </c>
      <c r="O10" s="156">
        <v>30129118.890000001</v>
      </c>
    </row>
    <row r="11" spans="1:15" s="137" customFormat="1" ht="20.25" customHeight="1">
      <c r="A11" s="136" t="s">
        <v>426</v>
      </c>
      <c r="B11" s="172">
        <v>117100</v>
      </c>
      <c r="C11" s="173" t="s">
        <v>64</v>
      </c>
      <c r="D11" s="174"/>
      <c r="E11" s="166" t="s">
        <v>246</v>
      </c>
      <c r="F11" s="167" t="e">
        <f>-VLOOKUP($B11,#REF!,11,0)</f>
        <v>#REF!</v>
      </c>
      <c r="G11" s="168" t="e">
        <f>-VLOOKUP($B11,#REF!,17,0)</f>
        <v>#REF!</v>
      </c>
      <c r="J11" s="140">
        <v>117100</v>
      </c>
      <c r="K11" s="169" t="s">
        <v>64</v>
      </c>
      <c r="L11" s="148" t="s">
        <v>428</v>
      </c>
      <c r="M11" s="148" t="s">
        <v>246</v>
      </c>
      <c r="N11" s="156">
        <v>6067904.349999994</v>
      </c>
      <c r="O11" s="156">
        <v>-17282846.940000001</v>
      </c>
    </row>
    <row r="12" spans="1:15" s="137" customFormat="1" ht="20.25" customHeight="1">
      <c r="A12" s="136"/>
      <c r="B12" s="172"/>
      <c r="C12" s="173"/>
      <c r="D12" s="174"/>
      <c r="E12" s="166" t="s">
        <v>246</v>
      </c>
      <c r="F12" s="167"/>
      <c r="G12" s="168"/>
      <c r="J12" s="140">
        <v>117200</v>
      </c>
      <c r="K12" s="169" t="s">
        <v>248</v>
      </c>
      <c r="L12" s="148" t="s">
        <v>429</v>
      </c>
      <c r="M12" s="148" t="s">
        <v>246</v>
      </c>
      <c r="N12" s="156">
        <v>-12479407.890000001</v>
      </c>
      <c r="O12" s="156">
        <v>-8029683.3499999996</v>
      </c>
    </row>
    <row r="13" spans="1:15" s="137" customFormat="1" ht="20.25" customHeight="1">
      <c r="A13" s="136"/>
      <c r="B13" s="172"/>
      <c r="C13" s="175" t="s">
        <v>396</v>
      </c>
      <c r="D13" s="165"/>
      <c r="E13" s="166"/>
      <c r="F13" s="167"/>
      <c r="G13" s="168"/>
      <c r="J13" s="140"/>
      <c r="K13" s="169" t="s">
        <v>396</v>
      </c>
      <c r="L13" s="138"/>
      <c r="M13" s="138"/>
      <c r="N13" s="156"/>
      <c r="O13" s="156"/>
    </row>
    <row r="14" spans="1:15" s="137" customFormat="1" ht="20.25" customHeight="1">
      <c r="A14" s="136" t="s">
        <v>426</v>
      </c>
      <c r="B14" s="172">
        <v>117000</v>
      </c>
      <c r="C14" s="173" t="s">
        <v>61</v>
      </c>
      <c r="D14" s="174"/>
      <c r="E14" s="166" t="s">
        <v>246</v>
      </c>
      <c r="F14" s="167" t="e">
        <f>-VLOOKUP($B14,#REF!,11,0)</f>
        <v>#REF!</v>
      </c>
      <c r="G14" s="168" t="e">
        <f>-VLOOKUP($B14,#REF!,17,0)</f>
        <v>#REF!</v>
      </c>
      <c r="J14" s="140">
        <v>117000</v>
      </c>
      <c r="K14" s="169" t="s">
        <v>61</v>
      </c>
      <c r="L14" s="138" t="s">
        <v>430</v>
      </c>
      <c r="M14" s="138" t="s">
        <v>246</v>
      </c>
      <c r="N14" s="156">
        <v>-77707575.840000018</v>
      </c>
      <c r="O14" s="156">
        <v>-6806046.8799999999</v>
      </c>
    </row>
    <row r="15" spans="1:15" s="137" customFormat="1" ht="20.25" customHeight="1">
      <c r="A15" s="136" t="s">
        <v>426</v>
      </c>
      <c r="B15" s="172">
        <v>117094</v>
      </c>
      <c r="C15" s="173" t="s">
        <v>369</v>
      </c>
      <c r="D15" s="174"/>
      <c r="E15" s="166" t="s">
        <v>246</v>
      </c>
      <c r="F15" s="167">
        <f>-VLOOKUP($B15,[20]C1!$B:$M,11,0)</f>
        <v>0</v>
      </c>
      <c r="G15" s="168">
        <f>-VLOOKUP($B15,[20]C1!$B:$Z,17,0)</f>
        <v>0</v>
      </c>
      <c r="J15" s="140">
        <v>117095</v>
      </c>
      <c r="K15" s="169" t="s">
        <v>62</v>
      </c>
      <c r="L15" s="138" t="s">
        <v>431</v>
      </c>
      <c r="M15" s="138" t="s">
        <v>246</v>
      </c>
      <c r="N15" s="156">
        <v>9342767.209999999</v>
      </c>
      <c r="O15" s="156">
        <v>-8516865.1400000006</v>
      </c>
    </row>
    <row r="16" spans="1:15" s="137" customFormat="1" ht="20.25" customHeight="1">
      <c r="A16" s="136" t="s">
        <v>426</v>
      </c>
      <c r="B16" s="172">
        <v>117095</v>
      </c>
      <c r="C16" s="173" t="s">
        <v>62</v>
      </c>
      <c r="D16" s="174"/>
      <c r="E16" s="166" t="s">
        <v>246</v>
      </c>
      <c r="F16" s="167" t="e">
        <f>-VLOOKUP($B16,#REF!,11,0)</f>
        <v>#REF!</v>
      </c>
      <c r="G16" s="168" t="e">
        <f>-VLOOKUP($B16,#REF!,17,0)</f>
        <v>#REF!</v>
      </c>
      <c r="J16" s="140">
        <v>117600</v>
      </c>
      <c r="K16" s="169" t="s">
        <v>69</v>
      </c>
      <c r="L16" s="176" t="s">
        <v>432</v>
      </c>
      <c r="M16" s="176" t="s">
        <v>246</v>
      </c>
      <c r="N16" s="156">
        <v>5881840.54</v>
      </c>
      <c r="O16" s="156">
        <v>5270743.5</v>
      </c>
    </row>
    <row r="17" spans="1:15" ht="20.25" customHeight="1">
      <c r="B17" s="166"/>
      <c r="C17" s="177"/>
      <c r="D17" s="177"/>
      <c r="E17" s="178"/>
      <c r="F17" s="179"/>
      <c r="G17" s="179"/>
      <c r="H17" s="180"/>
      <c r="I17" s="169"/>
    </row>
    <row r="18" spans="1:15" s="187" customFormat="1" ht="20.25" customHeight="1" thickBot="1">
      <c r="A18" s="181"/>
      <c r="B18" s="182"/>
      <c r="C18" s="183" t="s">
        <v>49</v>
      </c>
      <c r="D18" s="183"/>
      <c r="E18" s="183"/>
      <c r="F18" s="184" t="e">
        <f>SUM(F8:F17)</f>
        <v>#REF!</v>
      </c>
      <c r="G18" s="184" t="e">
        <f>SUM(G8:G17)</f>
        <v>#REF!</v>
      </c>
      <c r="H18" s="185"/>
      <c r="I18" s="186"/>
      <c r="J18" s="182"/>
      <c r="K18" s="183" t="s">
        <v>49</v>
      </c>
      <c r="L18" s="183"/>
      <c r="M18" s="183"/>
      <c r="N18" s="184">
        <f>SUM(N8:N17)</f>
        <v>-66760179.590000026</v>
      </c>
      <c r="O18" s="184">
        <f>SUM(O8:O17)</f>
        <v>-5235579.9200000018</v>
      </c>
    </row>
    <row r="19" spans="1:15" s="137" customFormat="1" ht="20.25" customHeight="1" thickTop="1">
      <c r="A19" s="136"/>
      <c r="B19" s="164" t="s">
        <v>397</v>
      </c>
      <c r="C19" s="165"/>
      <c r="D19" s="165"/>
      <c r="E19" s="166"/>
      <c r="F19" s="167"/>
      <c r="G19" s="168"/>
      <c r="I19" s="169"/>
      <c r="J19" s="188"/>
      <c r="K19" s="176"/>
      <c r="N19" s="156"/>
      <c r="O19" s="156"/>
    </row>
    <row r="20" spans="1:15" s="137" customFormat="1" ht="20.25" customHeight="1">
      <c r="A20" s="136"/>
      <c r="B20" s="166"/>
      <c r="C20" s="171" t="s">
        <v>398</v>
      </c>
      <c r="D20" s="165"/>
      <c r="E20" s="166"/>
      <c r="F20" s="167"/>
      <c r="G20" s="168"/>
      <c r="I20" s="169"/>
      <c r="J20" s="188"/>
      <c r="K20" s="176" t="s">
        <v>398</v>
      </c>
      <c r="N20" s="156"/>
      <c r="O20" s="156"/>
    </row>
    <row r="21" spans="1:15" s="137" customFormat="1" ht="20.25" customHeight="1">
      <c r="A21" s="136"/>
      <c r="B21" s="166">
        <v>117300</v>
      </c>
      <c r="C21" s="165" t="s">
        <v>65</v>
      </c>
      <c r="D21" s="174"/>
      <c r="E21" s="166" t="s">
        <v>246</v>
      </c>
      <c r="F21" s="167" t="e">
        <f>-VLOOKUP($B21,#REF!,11,0)</f>
        <v>#REF!</v>
      </c>
      <c r="G21" s="168" t="e">
        <f>-VLOOKUP($B21,#REF!,17,0)</f>
        <v>#REF!</v>
      </c>
      <c r="I21" s="169"/>
      <c r="J21" s="188">
        <v>117300</v>
      </c>
      <c r="K21" s="176" t="s">
        <v>65</v>
      </c>
      <c r="L21" s="137" t="s">
        <v>433</v>
      </c>
      <c r="M21" s="137" t="s">
        <v>246</v>
      </c>
      <c r="N21" s="156">
        <v>-62421394.549999982</v>
      </c>
      <c r="O21" s="156">
        <v>-46266385.200000003</v>
      </c>
    </row>
    <row r="22" spans="1:15" s="137" customFormat="1" ht="20.25" customHeight="1">
      <c r="A22" s="136"/>
      <c r="B22" s="166">
        <v>117600</v>
      </c>
      <c r="C22" s="165" t="s">
        <v>69</v>
      </c>
      <c r="D22" s="174"/>
      <c r="E22" s="166" t="s">
        <v>246</v>
      </c>
      <c r="F22" s="167" t="e">
        <f>-VLOOKUP($B22,#REF!,11,0)</f>
        <v>#REF!</v>
      </c>
      <c r="G22" s="168" t="e">
        <f>-VLOOKUP($B22,#REF!,17,0)</f>
        <v>#REF!</v>
      </c>
      <c r="I22" s="169"/>
      <c r="J22" s="188">
        <v>117300.1</v>
      </c>
      <c r="K22" s="176" t="s">
        <v>249</v>
      </c>
      <c r="L22" s="137">
        <v>0</v>
      </c>
      <c r="M22" s="137" t="s">
        <v>246</v>
      </c>
      <c r="N22" s="156">
        <v>-19002268.120000001</v>
      </c>
      <c r="O22" s="156">
        <v>0</v>
      </c>
    </row>
    <row r="23" spans="1:15" s="137" customFormat="1" ht="20.25" customHeight="1">
      <c r="A23" s="136"/>
      <c r="B23" s="166"/>
      <c r="C23" s="171" t="s">
        <v>399</v>
      </c>
      <c r="D23" s="165"/>
      <c r="E23" s="166"/>
      <c r="F23" s="167"/>
      <c r="G23" s="168"/>
      <c r="I23" s="169"/>
      <c r="J23" s="188"/>
      <c r="K23" s="176" t="s">
        <v>399</v>
      </c>
      <c r="N23" s="156"/>
      <c r="O23" s="156"/>
    </row>
    <row r="24" spans="1:15" s="137" customFormat="1" ht="20.25" customHeight="1">
      <c r="A24" s="136"/>
      <c r="B24" s="166">
        <v>117310</v>
      </c>
      <c r="C24" s="165" t="s">
        <v>66</v>
      </c>
      <c r="D24" s="174"/>
      <c r="E24" s="166" t="s">
        <v>246</v>
      </c>
      <c r="F24" s="167" t="e">
        <f>-VLOOKUP($B24,#REF!,11,0)</f>
        <v>#REF!</v>
      </c>
      <c r="G24" s="168" t="e">
        <f>-VLOOKUP($B24,#REF!,17,0)</f>
        <v>#REF!</v>
      </c>
      <c r="I24" s="169"/>
      <c r="J24" s="188">
        <v>117310</v>
      </c>
      <c r="K24" s="176" t="s">
        <v>66</v>
      </c>
      <c r="L24" s="137" t="s">
        <v>434</v>
      </c>
      <c r="M24" s="137" t="s">
        <v>246</v>
      </c>
      <c r="N24" s="156">
        <v>-2001944.2100000002</v>
      </c>
      <c r="O24" s="156">
        <v>-220301.68</v>
      </c>
    </row>
    <row r="25" spans="1:15" s="137" customFormat="1" ht="20.25" customHeight="1">
      <c r="A25" s="136"/>
      <c r="B25" s="166">
        <v>117400</v>
      </c>
      <c r="C25" s="165" t="s">
        <v>67</v>
      </c>
      <c r="D25" s="174"/>
      <c r="E25" s="166" t="s">
        <v>246</v>
      </c>
      <c r="F25" s="167" t="e">
        <f>-VLOOKUP($B25,#REF!,11,0)</f>
        <v>#REF!</v>
      </c>
      <c r="G25" s="168" t="e">
        <f>-VLOOKUP($B25,#REF!,17,0)</f>
        <v>#REF!</v>
      </c>
      <c r="I25" s="169"/>
      <c r="J25" s="140">
        <v>117400</v>
      </c>
      <c r="K25" s="138" t="s">
        <v>67</v>
      </c>
      <c r="L25" s="137" t="s">
        <v>435</v>
      </c>
      <c r="M25" s="137" t="s">
        <v>246</v>
      </c>
      <c r="N25" s="156">
        <v>-1215243.9499999997</v>
      </c>
      <c r="O25" s="156">
        <v>-638039.4</v>
      </c>
    </row>
    <row r="26" spans="1:15" s="137" customFormat="1" ht="20.25" customHeight="1">
      <c r="A26" s="136"/>
      <c r="B26" s="166">
        <v>117500</v>
      </c>
      <c r="C26" s="165" t="s">
        <v>68</v>
      </c>
      <c r="D26" s="174"/>
      <c r="E26" s="166" t="s">
        <v>246</v>
      </c>
      <c r="F26" s="167" t="e">
        <f>-VLOOKUP($B26,#REF!,11,0)</f>
        <v>#REF!</v>
      </c>
      <c r="G26" s="168" t="e">
        <f>-VLOOKUP($B26,#REF!,17,0)</f>
        <v>#REF!</v>
      </c>
      <c r="I26" s="169"/>
      <c r="J26" s="140">
        <v>117500</v>
      </c>
      <c r="K26" s="138" t="s">
        <v>68</v>
      </c>
      <c r="L26" s="137" t="s">
        <v>436</v>
      </c>
      <c r="M26" s="137" t="s">
        <v>246</v>
      </c>
      <c r="N26" s="156">
        <v>870473.45999999903</v>
      </c>
      <c r="O26" s="156">
        <v>-3351290.72</v>
      </c>
    </row>
    <row r="27" spans="1:15" ht="20.25" customHeight="1">
      <c r="B27" s="166"/>
      <c r="C27" s="177"/>
      <c r="D27" s="177"/>
      <c r="E27" s="178"/>
      <c r="F27" s="179"/>
      <c r="G27" s="179"/>
      <c r="H27" s="180"/>
      <c r="I27" s="169"/>
    </row>
    <row r="28" spans="1:15" s="187" customFormat="1" ht="20.25" customHeight="1" thickBot="1">
      <c r="A28" s="181"/>
      <c r="B28" s="182"/>
      <c r="C28" s="183" t="s">
        <v>49</v>
      </c>
      <c r="D28" s="183"/>
      <c r="E28" s="183"/>
      <c r="F28" s="184" t="e">
        <f>SUM(F19:F27)</f>
        <v>#REF!</v>
      </c>
      <c r="G28" s="184" t="e">
        <f>SUM(G19:G27)</f>
        <v>#REF!</v>
      </c>
      <c r="H28" s="185"/>
      <c r="I28" s="186"/>
      <c r="J28" s="182"/>
      <c r="K28" s="183" t="s">
        <v>49</v>
      </c>
      <c r="L28" s="183"/>
      <c r="M28" s="183"/>
      <c r="N28" s="184">
        <f>SUM(N19:N27)</f>
        <v>-83770377.36999999</v>
      </c>
      <c r="O28" s="184">
        <f>SUM(O19:O27)</f>
        <v>-50476017</v>
      </c>
    </row>
    <row r="29" spans="1:15" ht="20.25" customHeight="1" thickTop="1">
      <c r="B29" s="164" t="s">
        <v>400</v>
      </c>
      <c r="C29" s="190"/>
      <c r="D29" s="190"/>
      <c r="E29" s="190"/>
      <c r="F29" s="191"/>
      <c r="G29" s="192"/>
      <c r="H29" s="180"/>
      <c r="I29" s="193"/>
    </row>
    <row r="30" spans="1:15" s="137" customFormat="1" ht="20.25" customHeight="1">
      <c r="A30" s="136"/>
      <c r="B30" s="194">
        <v>117300</v>
      </c>
      <c r="C30" s="195" t="s">
        <v>65</v>
      </c>
      <c r="D30" s="196"/>
      <c r="E30" s="194"/>
      <c r="F30" s="197"/>
      <c r="G30" s="198"/>
      <c r="I30" s="169"/>
      <c r="J30" s="140">
        <v>117300</v>
      </c>
      <c r="K30" s="138" t="s">
        <v>65</v>
      </c>
      <c r="L30" s="137" t="s">
        <v>433</v>
      </c>
      <c r="M30" s="137" t="s">
        <v>401</v>
      </c>
      <c r="N30" s="156">
        <v>5637738821.9699993</v>
      </c>
      <c r="O30" s="156">
        <v>4611348063.2700005</v>
      </c>
    </row>
    <row r="31" spans="1:15" s="137" customFormat="1" ht="20.25" customHeight="1">
      <c r="A31" s="136"/>
      <c r="B31" s="194">
        <v>117310</v>
      </c>
      <c r="C31" s="195" t="s">
        <v>66</v>
      </c>
      <c r="D31" s="196"/>
      <c r="E31" s="194"/>
      <c r="F31" s="197"/>
      <c r="G31" s="198"/>
      <c r="I31" s="169"/>
      <c r="J31" s="140">
        <v>117310</v>
      </c>
      <c r="K31" s="138" t="s">
        <v>66</v>
      </c>
      <c r="L31" s="137" t="s">
        <v>434</v>
      </c>
      <c r="M31" s="137" t="s">
        <v>402</v>
      </c>
      <c r="N31" s="156">
        <v>6084035.7999999998</v>
      </c>
      <c r="O31" s="156">
        <v>7437376.9900000002</v>
      </c>
    </row>
    <row r="32" spans="1:15" s="137" customFormat="1" ht="20.25" customHeight="1">
      <c r="A32" s="136"/>
      <c r="B32" s="194">
        <v>117400</v>
      </c>
      <c r="C32" s="195" t="s">
        <v>67</v>
      </c>
      <c r="D32" s="196"/>
      <c r="E32" s="194"/>
      <c r="F32" s="197"/>
      <c r="G32" s="198"/>
      <c r="I32" s="169"/>
      <c r="J32" s="140">
        <v>117400</v>
      </c>
      <c r="K32" s="138" t="s">
        <v>67</v>
      </c>
      <c r="L32" s="137" t="s">
        <v>435</v>
      </c>
      <c r="M32" s="137" t="s">
        <v>403</v>
      </c>
      <c r="N32" s="156">
        <v>116705328.30999999</v>
      </c>
      <c r="O32" s="156">
        <v>110191898.62</v>
      </c>
    </row>
    <row r="33" spans="1:15" s="137" customFormat="1" ht="20.25" customHeight="1">
      <c r="A33" s="136"/>
      <c r="B33" s="194">
        <v>117500</v>
      </c>
      <c r="C33" s="195" t="s">
        <v>68</v>
      </c>
      <c r="D33" s="196"/>
      <c r="E33" s="194"/>
      <c r="F33" s="197"/>
      <c r="G33" s="198"/>
      <c r="I33" s="169"/>
      <c r="J33" s="140">
        <v>117500</v>
      </c>
      <c r="K33" s="138" t="s">
        <v>68</v>
      </c>
      <c r="L33" s="137" t="s">
        <v>436</v>
      </c>
      <c r="M33" s="137" t="s">
        <v>404</v>
      </c>
      <c r="N33" s="156">
        <v>14722139.750000004</v>
      </c>
      <c r="O33" s="156">
        <v>14930603.949999999</v>
      </c>
    </row>
    <row r="34" spans="1:15" ht="20.25" customHeight="1">
      <c r="B34" s="166"/>
      <c r="C34" s="177"/>
      <c r="D34" s="177"/>
      <c r="E34" s="178"/>
      <c r="F34" s="179"/>
      <c r="G34" s="179"/>
      <c r="H34" s="180"/>
      <c r="I34" s="169"/>
    </row>
    <row r="35" spans="1:15" s="187" customFormat="1" ht="20.25" customHeight="1" thickBot="1">
      <c r="A35" s="181"/>
      <c r="B35" s="182"/>
      <c r="C35" s="183" t="s">
        <v>49</v>
      </c>
      <c r="D35" s="183"/>
      <c r="E35" s="183"/>
      <c r="F35" s="184">
        <f>SUM(F29:F34)</f>
        <v>0</v>
      </c>
      <c r="G35" s="184">
        <f>SUM(G29:G34)</f>
        <v>0</v>
      </c>
      <c r="H35" s="185"/>
      <c r="I35" s="186"/>
      <c r="J35" s="182"/>
      <c r="K35" s="183" t="s">
        <v>49</v>
      </c>
      <c r="L35" s="183"/>
      <c r="M35" s="183"/>
      <c r="N35" s="184">
        <f>SUM(N29:N34)</f>
        <v>5775250325.8299999</v>
      </c>
      <c r="O35" s="184">
        <f>SUM(O29:O34)</f>
        <v>4743907942.8299999</v>
      </c>
    </row>
    <row r="36" spans="1:15" ht="20.25" customHeight="1" thickTop="1">
      <c r="B36" s="164" t="s">
        <v>254</v>
      </c>
      <c r="C36" s="190"/>
      <c r="D36" s="190"/>
      <c r="E36" s="190"/>
      <c r="F36" s="191"/>
      <c r="G36" s="192"/>
      <c r="H36" s="180"/>
      <c r="I36" s="193"/>
    </row>
    <row r="37" spans="1:15" ht="20.25" customHeight="1">
      <c r="B37" s="166"/>
      <c r="C37" s="171" t="s">
        <v>398</v>
      </c>
      <c r="D37" s="165"/>
      <c r="E37" s="166"/>
      <c r="F37" s="167"/>
      <c r="G37" s="168"/>
      <c r="H37" s="180"/>
      <c r="I37" s="193"/>
    </row>
    <row r="38" spans="1:15" s="137" customFormat="1" ht="20.25" customHeight="1">
      <c r="A38" s="199"/>
      <c r="B38" s="166">
        <v>117300</v>
      </c>
      <c r="C38" s="165" t="s">
        <v>65</v>
      </c>
      <c r="D38" s="174"/>
      <c r="E38" s="166" t="s">
        <v>246</v>
      </c>
      <c r="F38" s="167" t="e">
        <f>-VLOOKUP($B38,#REF!,11,0)</f>
        <v>#REF!</v>
      </c>
      <c r="G38" s="168" t="e">
        <f>-VLOOKUP($B38,#REF!,17,0)</f>
        <v>#REF!</v>
      </c>
      <c r="I38" s="169"/>
      <c r="J38" s="140">
        <v>117300</v>
      </c>
      <c r="K38" s="138" t="s">
        <v>65</v>
      </c>
      <c r="L38" s="137" t="s">
        <v>433</v>
      </c>
      <c r="M38" s="137" t="s">
        <v>246</v>
      </c>
      <c r="N38" s="156">
        <v>-62421394.549999982</v>
      </c>
      <c r="O38" s="156">
        <v>-46266385.200000018</v>
      </c>
    </row>
    <row r="39" spans="1:15" s="137" customFormat="1" ht="20.25" customHeight="1">
      <c r="A39" s="199"/>
      <c r="B39" s="166">
        <v>117600</v>
      </c>
      <c r="C39" s="165" t="s">
        <v>69</v>
      </c>
      <c r="D39" s="174"/>
      <c r="E39" s="166" t="s">
        <v>246</v>
      </c>
      <c r="F39" s="167" t="e">
        <f>-VLOOKUP($B39,#REF!,11,0)</f>
        <v>#REF!</v>
      </c>
      <c r="G39" s="168" t="e">
        <f>-VLOOKUP($B39,#REF!,17,0)</f>
        <v>#REF!</v>
      </c>
      <c r="I39" s="169"/>
      <c r="J39" s="140">
        <v>117300.1</v>
      </c>
      <c r="K39" s="138" t="s">
        <v>249</v>
      </c>
      <c r="L39" s="137">
        <v>0</v>
      </c>
      <c r="M39" s="137" t="s">
        <v>246</v>
      </c>
      <c r="N39" s="156">
        <v>-19002268.120000001</v>
      </c>
      <c r="O39" s="156">
        <v>0</v>
      </c>
    </row>
    <row r="40" spans="1:15" s="137" customFormat="1" ht="20.25" customHeight="1">
      <c r="A40" s="136"/>
      <c r="B40" s="166"/>
      <c r="C40" s="171" t="s">
        <v>399</v>
      </c>
      <c r="D40" s="165"/>
      <c r="E40" s="166"/>
      <c r="F40" s="167"/>
      <c r="G40" s="168"/>
      <c r="I40" s="169"/>
      <c r="J40" s="140"/>
      <c r="K40" s="138" t="s">
        <v>399</v>
      </c>
      <c r="N40" s="156"/>
      <c r="O40" s="156"/>
    </row>
    <row r="41" spans="1:15" s="137" customFormat="1" ht="20.25" customHeight="1">
      <c r="A41" s="199"/>
      <c r="B41" s="166">
        <v>117310</v>
      </c>
      <c r="C41" s="165" t="s">
        <v>66</v>
      </c>
      <c r="D41" s="174"/>
      <c r="E41" s="166" t="s">
        <v>246</v>
      </c>
      <c r="F41" s="167" t="e">
        <f>-VLOOKUP($B41,#REF!,11,0)</f>
        <v>#REF!</v>
      </c>
      <c r="G41" s="168" t="e">
        <f>-VLOOKUP($B41,#REF!,17,0)</f>
        <v>#REF!</v>
      </c>
      <c r="I41" s="169"/>
      <c r="J41" s="140">
        <v>117310</v>
      </c>
      <c r="K41" s="138" t="s">
        <v>66</v>
      </c>
      <c r="L41" s="137" t="s">
        <v>434</v>
      </c>
      <c r="M41" s="137" t="s">
        <v>246</v>
      </c>
      <c r="N41" s="156">
        <v>-2001944.2100000002</v>
      </c>
      <c r="O41" s="156">
        <v>-220301.67999999993</v>
      </c>
    </row>
    <row r="42" spans="1:15" s="137" customFormat="1" ht="20.25" customHeight="1">
      <c r="A42" s="199"/>
      <c r="B42" s="166">
        <v>117400</v>
      </c>
      <c r="C42" s="165" t="s">
        <v>67</v>
      </c>
      <c r="D42" s="174"/>
      <c r="E42" s="166" t="s">
        <v>246</v>
      </c>
      <c r="F42" s="167" t="e">
        <f>-VLOOKUP($B42,#REF!,11,0)</f>
        <v>#REF!</v>
      </c>
      <c r="G42" s="168" t="e">
        <f>-VLOOKUP($B42,#REF!,17,0)</f>
        <v>#REF!</v>
      </c>
      <c r="I42" s="169"/>
      <c r="J42" s="140">
        <v>117400</v>
      </c>
      <c r="K42" s="138" t="s">
        <v>67</v>
      </c>
      <c r="L42" s="137" t="s">
        <v>435</v>
      </c>
      <c r="M42" s="137" t="s">
        <v>246</v>
      </c>
      <c r="N42" s="156">
        <v>-1215243.9499999997</v>
      </c>
      <c r="O42" s="156">
        <v>-638039.39999999991</v>
      </c>
    </row>
    <row r="43" spans="1:15" s="137" customFormat="1" ht="20.25" customHeight="1">
      <c r="A43" s="199"/>
      <c r="B43" s="166">
        <v>117500</v>
      </c>
      <c r="C43" s="165" t="s">
        <v>68</v>
      </c>
      <c r="D43" s="174"/>
      <c r="E43" s="166" t="s">
        <v>246</v>
      </c>
      <c r="F43" s="167" t="e">
        <f>-VLOOKUP($B43,#REF!,11,0)</f>
        <v>#REF!</v>
      </c>
      <c r="G43" s="168" t="e">
        <f>-VLOOKUP($B43,#REF!,17,0)</f>
        <v>#REF!</v>
      </c>
      <c r="H43" s="200"/>
      <c r="I43" s="169"/>
      <c r="J43" s="140">
        <v>117500</v>
      </c>
      <c r="K43" s="138" t="s">
        <v>68</v>
      </c>
      <c r="L43" s="137" t="s">
        <v>436</v>
      </c>
      <c r="M43" s="137" t="s">
        <v>246</v>
      </c>
      <c r="N43" s="156">
        <v>870473.45999999903</v>
      </c>
      <c r="O43" s="156">
        <v>-3351290.7199999988</v>
      </c>
    </row>
    <row r="44" spans="1:15" s="137" customFormat="1" ht="20.25" customHeight="1">
      <c r="A44" s="199"/>
      <c r="B44" s="166"/>
      <c r="C44" s="165"/>
      <c r="D44" s="174"/>
      <c r="E44" s="166"/>
      <c r="F44" s="167"/>
      <c r="G44" s="189"/>
      <c r="H44" s="200"/>
      <c r="I44" s="169"/>
      <c r="J44" s="140">
        <v>119003</v>
      </c>
      <c r="K44" s="138" t="s">
        <v>437</v>
      </c>
      <c r="L44" s="137" t="s">
        <v>438</v>
      </c>
      <c r="M44" s="137" t="s">
        <v>259</v>
      </c>
      <c r="N44" s="156">
        <v>-764033.32</v>
      </c>
      <c r="O44" s="156">
        <v>2167111.34</v>
      </c>
    </row>
    <row r="45" spans="1:15" s="137" customFormat="1" ht="20.25" customHeight="1">
      <c r="A45" s="136"/>
      <c r="B45" s="194"/>
      <c r="C45" s="201" t="s">
        <v>405</v>
      </c>
      <c r="D45" s="196"/>
      <c r="E45" s="194"/>
      <c r="F45" s="197"/>
      <c r="G45" s="198"/>
      <c r="H45" s="200"/>
      <c r="I45" s="169"/>
      <c r="J45" s="140"/>
      <c r="K45" s="138" t="s">
        <v>405</v>
      </c>
      <c r="N45" s="156"/>
      <c r="O45" s="156"/>
    </row>
    <row r="46" spans="1:15" s="137" customFormat="1" ht="20.25" customHeight="1">
      <c r="A46" s="136"/>
      <c r="B46" s="194"/>
      <c r="C46" s="195" t="s">
        <v>406</v>
      </c>
      <c r="D46" s="196"/>
      <c r="E46" s="194"/>
      <c r="F46" s="197"/>
      <c r="G46" s="198"/>
      <c r="H46" s="200"/>
      <c r="I46" s="169"/>
      <c r="J46" s="140"/>
      <c r="K46" s="138" t="s">
        <v>406</v>
      </c>
      <c r="M46" s="137" t="s">
        <v>407</v>
      </c>
      <c r="N46" s="156">
        <v>5656741090.0900002</v>
      </c>
      <c r="O46" s="156">
        <v>4611348063.2700005</v>
      </c>
    </row>
    <row r="47" spans="1:15" s="137" customFormat="1" ht="20.25" customHeight="1">
      <c r="A47" s="136"/>
      <c r="B47" s="194"/>
      <c r="C47" s="195" t="s">
        <v>408</v>
      </c>
      <c r="D47" s="196"/>
      <c r="E47" s="194"/>
      <c r="F47" s="197"/>
      <c r="G47" s="198"/>
      <c r="H47" s="200"/>
      <c r="I47" s="169"/>
      <c r="J47" s="140"/>
      <c r="K47" s="138" t="s">
        <v>408</v>
      </c>
      <c r="M47" s="137" t="s">
        <v>409</v>
      </c>
      <c r="N47" s="156">
        <v>6084035.7999999998</v>
      </c>
      <c r="O47" s="156">
        <v>7437376.9900000002</v>
      </c>
    </row>
    <row r="48" spans="1:15" s="137" customFormat="1" ht="20.25" customHeight="1">
      <c r="A48" s="136"/>
      <c r="B48" s="194"/>
      <c r="C48" s="195" t="s">
        <v>410</v>
      </c>
      <c r="D48" s="196"/>
      <c r="E48" s="194"/>
      <c r="F48" s="197"/>
      <c r="G48" s="198"/>
      <c r="H48" s="200"/>
      <c r="I48" s="169"/>
      <c r="J48" s="140"/>
      <c r="K48" s="138" t="s">
        <v>410</v>
      </c>
      <c r="M48" s="137" t="s">
        <v>411</v>
      </c>
      <c r="N48" s="156">
        <v>116705328.30999999</v>
      </c>
      <c r="O48" s="156">
        <v>110191898.62</v>
      </c>
    </row>
    <row r="49" spans="1:15" s="137" customFormat="1" ht="20.25" customHeight="1">
      <c r="A49" s="136"/>
      <c r="B49" s="194"/>
      <c r="C49" s="195" t="s">
        <v>412</v>
      </c>
      <c r="D49" s="196"/>
      <c r="E49" s="194"/>
      <c r="F49" s="197"/>
      <c r="G49" s="198"/>
      <c r="H49" s="200"/>
      <c r="I49" s="169"/>
      <c r="J49" s="140"/>
      <c r="K49" s="138" t="s">
        <v>412</v>
      </c>
      <c r="M49" s="137" t="s">
        <v>413</v>
      </c>
      <c r="N49" s="156">
        <v>14747752.25</v>
      </c>
      <c r="O49" s="156">
        <v>14930603.949999999</v>
      </c>
    </row>
    <row r="50" spans="1:15" s="137" customFormat="1" ht="20.25" customHeight="1">
      <c r="A50" s="136"/>
      <c r="B50" s="194"/>
      <c r="C50" s="195" t="s">
        <v>414</v>
      </c>
      <c r="D50" s="196"/>
      <c r="E50" s="194"/>
      <c r="F50" s="197"/>
      <c r="G50" s="198"/>
      <c r="H50" s="200"/>
      <c r="I50" s="169"/>
      <c r="J50" s="140"/>
      <c r="K50" s="138" t="s">
        <v>414</v>
      </c>
      <c r="N50" s="156">
        <v>0</v>
      </c>
      <c r="O50" s="156">
        <v>1506571</v>
      </c>
    </row>
    <row r="51" spans="1:15" s="137" customFormat="1" ht="20.25" customHeight="1">
      <c r="A51" s="136"/>
      <c r="B51" s="194"/>
      <c r="C51" s="195" t="s">
        <v>439</v>
      </c>
      <c r="D51" s="196"/>
      <c r="E51" s="194"/>
      <c r="F51" s="197"/>
      <c r="G51" s="198"/>
      <c r="H51" s="200"/>
      <c r="I51" s="169"/>
      <c r="J51" s="140">
        <v>510009</v>
      </c>
      <c r="K51" s="138" t="s">
        <v>439</v>
      </c>
      <c r="L51" s="137" t="s">
        <v>357</v>
      </c>
      <c r="M51" s="137" t="s">
        <v>242</v>
      </c>
      <c r="N51" s="156">
        <v>-550326.86</v>
      </c>
      <c r="O51" s="156">
        <v>-93789.39</v>
      </c>
    </row>
    <row r="52" spans="1:15" s="137" customFormat="1" ht="20.25" customHeight="1">
      <c r="A52" s="199" t="s">
        <v>440</v>
      </c>
      <c r="B52" s="166">
        <v>510000</v>
      </c>
      <c r="C52" s="165" t="s">
        <v>71</v>
      </c>
      <c r="D52" s="174"/>
      <c r="E52" s="166" t="s">
        <v>242</v>
      </c>
      <c r="F52" s="168" t="e">
        <f>VLOOKUP($B52,#REF!,8,0)</f>
        <v>#REF!</v>
      </c>
      <c r="G52" s="168" t="e">
        <f>VLOOKUP($B52,#REF!,9,0)</f>
        <v>#REF!</v>
      </c>
      <c r="H52" s="200"/>
      <c r="I52" s="169"/>
      <c r="J52" s="140"/>
    </row>
    <row r="53" spans="1:15" s="137" customFormat="1" ht="20.25" customHeight="1">
      <c r="A53" s="199" t="s">
        <v>440</v>
      </c>
      <c r="B53" s="166">
        <v>510001</v>
      </c>
      <c r="C53" s="165" t="s">
        <v>183</v>
      </c>
      <c r="D53" s="174"/>
      <c r="E53" s="166" t="s">
        <v>242</v>
      </c>
      <c r="F53" s="168" t="e">
        <f>VLOOKUP($B53,#REF!,8,0)</f>
        <v>#REF!</v>
      </c>
      <c r="G53" s="168" t="e">
        <f>VLOOKUP($B53,#REF!,9,0)</f>
        <v>#REF!</v>
      </c>
      <c r="H53" s="200"/>
      <c r="I53" s="169"/>
      <c r="J53" s="140"/>
      <c r="K53" s="138"/>
      <c r="N53" s="156"/>
      <c r="O53" s="156"/>
    </row>
    <row r="54" spans="1:15" s="137" customFormat="1" ht="20.25" customHeight="1">
      <c r="A54" s="199" t="s">
        <v>440</v>
      </c>
      <c r="B54" s="166">
        <v>510010</v>
      </c>
      <c r="C54" s="165" t="s">
        <v>72</v>
      </c>
      <c r="D54" s="174"/>
      <c r="E54" s="166" t="s">
        <v>242</v>
      </c>
      <c r="F54" s="168" t="e">
        <f>VLOOKUP($B54,#REF!,8,0)</f>
        <v>#REF!</v>
      </c>
      <c r="G54" s="168" t="e">
        <f>VLOOKUP($B54,#REF!,9,0)</f>
        <v>#REF!</v>
      </c>
      <c r="H54" s="200"/>
      <c r="I54" s="169"/>
      <c r="J54" s="140"/>
      <c r="K54" s="138"/>
      <c r="N54" s="156"/>
      <c r="O54" s="156"/>
    </row>
    <row r="55" spans="1:15" s="137" customFormat="1" ht="20.25" customHeight="1">
      <c r="A55" s="199" t="s">
        <v>440</v>
      </c>
      <c r="B55" s="166">
        <v>510040</v>
      </c>
      <c r="C55" s="165" t="s">
        <v>73</v>
      </c>
      <c r="D55" s="174"/>
      <c r="E55" s="166" t="s">
        <v>242</v>
      </c>
      <c r="F55" s="168" t="e">
        <f>VLOOKUP($B55,#REF!,8,0)</f>
        <v>#REF!</v>
      </c>
      <c r="G55" s="168" t="e">
        <f>VLOOKUP($B55,#REF!,9,0)</f>
        <v>#REF!</v>
      </c>
      <c r="H55" s="200"/>
      <c r="I55" s="169"/>
      <c r="J55" s="140"/>
      <c r="K55" s="138"/>
      <c r="N55" s="156"/>
      <c r="O55" s="156"/>
    </row>
    <row r="56" spans="1:15" s="137" customFormat="1" ht="20.25" customHeight="1">
      <c r="A56" s="199" t="s">
        <v>440</v>
      </c>
      <c r="B56" s="166">
        <v>510050</v>
      </c>
      <c r="C56" s="165" t="s">
        <v>74</v>
      </c>
      <c r="D56" s="174"/>
      <c r="E56" s="166" t="s">
        <v>242</v>
      </c>
      <c r="F56" s="168" t="e">
        <f>VLOOKUP($B56,#REF!,8,0)</f>
        <v>#REF!</v>
      </c>
      <c r="G56" s="168" t="e">
        <f>VLOOKUP($B56,#REF!,9,0)</f>
        <v>#REF!</v>
      </c>
      <c r="H56" s="200"/>
      <c r="I56" s="169"/>
      <c r="J56" s="140"/>
      <c r="K56" s="138"/>
      <c r="N56" s="156"/>
      <c r="O56" s="156"/>
    </row>
    <row r="57" spans="1:15" s="137" customFormat="1" ht="20.25" customHeight="1">
      <c r="A57" s="199" t="s">
        <v>440</v>
      </c>
      <c r="B57" s="166">
        <v>520110</v>
      </c>
      <c r="C57" s="165" t="s">
        <v>86</v>
      </c>
      <c r="D57" s="174"/>
      <c r="E57" s="166" t="s">
        <v>242</v>
      </c>
      <c r="F57" s="168" t="e">
        <f>VLOOKUP($B57,#REF!,8,0)</f>
        <v>#REF!</v>
      </c>
      <c r="G57" s="168" t="e">
        <f>VLOOKUP($B57,#REF!,9,0)</f>
        <v>#REF!</v>
      </c>
      <c r="H57" s="200"/>
      <c r="I57" s="169"/>
      <c r="J57" s="140"/>
      <c r="K57" s="138"/>
      <c r="N57" s="156"/>
      <c r="O57" s="156"/>
    </row>
    <row r="58" spans="1:15" s="137" customFormat="1" ht="20.25" customHeight="1">
      <c r="A58" s="199" t="s">
        <v>440</v>
      </c>
      <c r="B58" s="166">
        <v>520120</v>
      </c>
      <c r="C58" s="165" t="s">
        <v>87</v>
      </c>
      <c r="D58" s="174"/>
      <c r="E58" s="166" t="s">
        <v>242</v>
      </c>
      <c r="F58" s="168" t="e">
        <f>VLOOKUP($B58,#REF!,8,0)</f>
        <v>#REF!</v>
      </c>
      <c r="G58" s="168" t="e">
        <f>VLOOKUP($B58,#REF!,9,0)</f>
        <v>#REF!</v>
      </c>
      <c r="H58" s="200"/>
      <c r="I58" s="169"/>
      <c r="J58" s="140"/>
      <c r="K58" s="138"/>
      <c r="N58" s="156"/>
      <c r="O58" s="156"/>
    </row>
    <row r="59" spans="1:15" s="137" customFormat="1" ht="20.25" customHeight="1">
      <c r="A59" s="199"/>
      <c r="B59" s="166"/>
      <c r="C59" s="165"/>
      <c r="D59" s="174"/>
      <c r="E59" s="166"/>
      <c r="F59" s="168"/>
      <c r="G59" s="202"/>
      <c r="H59" s="200"/>
      <c r="I59" s="169"/>
      <c r="J59" s="140"/>
      <c r="K59" s="138"/>
      <c r="N59" s="156"/>
      <c r="O59" s="156"/>
    </row>
    <row r="60" spans="1:15" s="137" customFormat="1" ht="20.25" customHeight="1">
      <c r="A60" s="199" t="s">
        <v>440</v>
      </c>
      <c r="B60" s="166"/>
      <c r="C60" s="171" t="s">
        <v>394</v>
      </c>
      <c r="D60" s="174"/>
      <c r="E60" s="166"/>
      <c r="F60" s="168" t="e">
        <f>-F18</f>
        <v>#REF!</v>
      </c>
      <c r="G60" s="202" t="e">
        <f>-G18</f>
        <v>#REF!</v>
      </c>
      <c r="H60" s="200"/>
      <c r="I60" s="169"/>
      <c r="J60" s="140"/>
      <c r="K60" s="138"/>
      <c r="N60" s="156"/>
      <c r="O60" s="156"/>
    </row>
    <row r="61" spans="1:15" s="137" customFormat="1" ht="20.25" customHeight="1">
      <c r="A61" s="199" t="s">
        <v>440</v>
      </c>
      <c r="B61" s="166"/>
      <c r="C61" s="165" t="s">
        <v>252</v>
      </c>
      <c r="D61" s="174"/>
      <c r="E61" s="166" t="s">
        <v>242</v>
      </c>
      <c r="F61" s="168" t="e">
        <f>#REF!</f>
        <v>#REF!</v>
      </c>
      <c r="G61" s="202" t="e">
        <f>#REF!</f>
        <v>#REF!</v>
      </c>
      <c r="H61" s="200"/>
      <c r="I61" s="169"/>
      <c r="J61" s="140"/>
      <c r="K61" s="138"/>
      <c r="N61" s="156"/>
      <c r="O61" s="156"/>
    </row>
    <row r="62" spans="1:15" s="137" customFormat="1" ht="20.25" customHeight="1">
      <c r="A62" s="199" t="s">
        <v>440</v>
      </c>
      <c r="B62" s="166">
        <v>540007</v>
      </c>
      <c r="C62" s="165" t="s">
        <v>113</v>
      </c>
      <c r="D62" s="174"/>
      <c r="E62" s="166" t="s">
        <v>242</v>
      </c>
      <c r="F62" s="168" t="e">
        <f>-VLOOKUP($B62,#REF!,8,0)</f>
        <v>#REF!</v>
      </c>
      <c r="G62" s="203" t="e">
        <f>-VLOOKUP($B62,#REF!,9,0)</f>
        <v>#REF!</v>
      </c>
      <c r="H62" s="200"/>
      <c r="I62" s="169"/>
      <c r="J62" s="140"/>
      <c r="K62" s="138"/>
      <c r="N62" s="156"/>
      <c r="O62" s="156"/>
    </row>
    <row r="63" spans="1:15" ht="20.25" customHeight="1">
      <c r="B63" s="166"/>
      <c r="C63" s="177"/>
      <c r="D63" s="177"/>
      <c r="E63" s="178"/>
      <c r="F63" s="204"/>
      <c r="G63" s="179"/>
      <c r="H63" s="180"/>
      <c r="I63" s="169"/>
    </row>
    <row r="64" spans="1:15" s="187" customFormat="1" ht="20.25" customHeight="1" thickBot="1">
      <c r="A64" s="181"/>
      <c r="B64" s="182"/>
      <c r="C64" s="183" t="s">
        <v>49</v>
      </c>
      <c r="D64" s="183"/>
      <c r="E64" s="183"/>
      <c r="F64" s="184" t="e">
        <f>SUM(F36:F63)</f>
        <v>#REF!</v>
      </c>
      <c r="G64" s="184" t="e">
        <f>SUM(G36:G63)</f>
        <v>#REF!</v>
      </c>
      <c r="H64" s="185"/>
      <c r="I64" s="186"/>
      <c r="J64" s="182"/>
      <c r="K64" s="183" t="s">
        <v>49</v>
      </c>
      <c r="L64" s="183"/>
      <c r="M64" s="183"/>
      <c r="N64" s="184">
        <f>SUM(N36:N63)</f>
        <v>5709193468.9000015</v>
      </c>
      <c r="O64" s="184">
        <f>SUM(O36:O63)</f>
        <v>4697011818.7799997</v>
      </c>
    </row>
    <row r="65" spans="1:15" ht="20.25" customHeight="1" thickTop="1">
      <c r="B65" s="164" t="s">
        <v>415</v>
      </c>
      <c r="C65" s="190"/>
      <c r="D65" s="190"/>
      <c r="E65" s="190"/>
      <c r="F65" s="191"/>
      <c r="G65" s="192"/>
      <c r="H65" s="180"/>
      <c r="I65" s="193"/>
      <c r="J65" s="140" t="s">
        <v>415</v>
      </c>
    </row>
    <row r="66" spans="1:15" s="137" customFormat="1" ht="20.25" customHeight="1">
      <c r="A66" s="136"/>
      <c r="B66" s="166"/>
      <c r="C66" s="165"/>
      <c r="D66" s="174"/>
      <c r="E66" s="166"/>
      <c r="F66" s="168">
        <v>0</v>
      </c>
      <c r="G66" s="168">
        <v>0</v>
      </c>
      <c r="I66" s="169"/>
      <c r="J66" s="140">
        <v>540011</v>
      </c>
      <c r="K66" s="138" t="s">
        <v>216</v>
      </c>
      <c r="L66" s="137" t="s">
        <v>441</v>
      </c>
      <c r="M66" s="137" t="s">
        <v>242</v>
      </c>
      <c r="N66" s="156">
        <v>0</v>
      </c>
      <c r="O66" s="156">
        <v>-44000000</v>
      </c>
    </row>
    <row r="67" spans="1:15" ht="20.25" customHeight="1">
      <c r="B67" s="166"/>
      <c r="C67" s="177"/>
      <c r="D67" s="177"/>
      <c r="E67" s="178"/>
      <c r="F67" s="179"/>
      <c r="G67" s="179"/>
      <c r="H67" s="180"/>
      <c r="I67" s="169"/>
    </row>
    <row r="68" spans="1:15" s="208" customFormat="1" ht="20.25" customHeight="1" thickBot="1">
      <c r="A68" s="199"/>
      <c r="B68" s="205"/>
      <c r="C68" s="206" t="s">
        <v>49</v>
      </c>
      <c r="D68" s="206"/>
      <c r="E68" s="206"/>
      <c r="F68" s="207">
        <f>SUM(F66:F67)</f>
        <v>0</v>
      </c>
      <c r="G68" s="207">
        <f>SUM(G66:G67)</f>
        <v>0</v>
      </c>
      <c r="H68" s="185"/>
      <c r="I68" s="186"/>
      <c r="J68" s="182"/>
      <c r="K68" s="183" t="s">
        <v>49</v>
      </c>
      <c r="N68" s="207">
        <f t="shared" ref="N68:O68" si="0">SUM(N66:N67)</f>
        <v>0</v>
      </c>
      <c r="O68" s="207">
        <f t="shared" si="0"/>
        <v>-44000000</v>
      </c>
    </row>
    <row r="69" spans="1:15" ht="20.25" customHeight="1" thickTop="1">
      <c r="B69" s="164" t="s">
        <v>442</v>
      </c>
      <c r="C69" s="190"/>
      <c r="D69" s="190"/>
      <c r="E69" s="190"/>
      <c r="F69" s="191"/>
      <c r="G69" s="192"/>
      <c r="H69" s="180"/>
      <c r="I69" s="193"/>
    </row>
    <row r="70" spans="1:15" s="137" customFormat="1" ht="20.25" customHeight="1">
      <c r="A70" s="136" t="s">
        <v>442</v>
      </c>
      <c r="B70" s="166">
        <v>540007</v>
      </c>
      <c r="C70" s="165" t="s">
        <v>113</v>
      </c>
      <c r="D70" s="174"/>
      <c r="E70" s="166"/>
      <c r="F70" s="168" t="e">
        <f>VLOOKUP($B70,#REF!,8,0)</f>
        <v>#REF!</v>
      </c>
      <c r="G70" s="203" t="e">
        <f>VLOOKUP($B70,#REF!,9,0)</f>
        <v>#REF!</v>
      </c>
      <c r="I70" s="169"/>
      <c r="J70" s="140"/>
      <c r="K70" s="138"/>
      <c r="N70" s="156"/>
      <c r="O70" s="156"/>
    </row>
    <row r="71" spans="1:15" ht="20.25" customHeight="1">
      <c r="B71" s="166"/>
      <c r="C71" s="177"/>
      <c r="D71" s="177"/>
      <c r="E71" s="178"/>
      <c r="F71" s="179"/>
      <c r="G71" s="179"/>
      <c r="H71" s="180"/>
      <c r="I71" s="169"/>
    </row>
    <row r="72" spans="1:15" s="208" customFormat="1" ht="20.25" customHeight="1" thickBot="1">
      <c r="A72" s="199"/>
      <c r="B72" s="205"/>
      <c r="C72" s="206" t="s">
        <v>49</v>
      </c>
      <c r="D72" s="206"/>
      <c r="E72" s="206"/>
      <c r="F72" s="207" t="e">
        <f>SUM(F70:F71)</f>
        <v>#REF!</v>
      </c>
      <c r="G72" s="207" t="e">
        <f>SUM(G70:G71)</f>
        <v>#REF!</v>
      </c>
      <c r="H72" s="185"/>
      <c r="I72" s="186"/>
      <c r="J72" s="182"/>
      <c r="K72" s="183" t="s">
        <v>49</v>
      </c>
      <c r="N72" s="207">
        <f t="shared" ref="N72:O72" si="1">SUM(N70:N71)</f>
        <v>0</v>
      </c>
      <c r="O72" s="207">
        <f t="shared" si="1"/>
        <v>0</v>
      </c>
    </row>
    <row r="73" spans="1:15" s="137" customFormat="1" ht="20.25" customHeight="1" thickTop="1">
      <c r="A73" s="136"/>
      <c r="B73" s="164" t="s">
        <v>416</v>
      </c>
      <c r="C73" s="165"/>
      <c r="D73" s="165"/>
      <c r="E73" s="166"/>
      <c r="F73" s="168"/>
      <c r="G73" s="168"/>
      <c r="I73" s="169"/>
      <c r="J73" s="140">
        <v>511000</v>
      </c>
      <c r="K73" s="138" t="s">
        <v>75</v>
      </c>
      <c r="L73" s="137" t="s">
        <v>443</v>
      </c>
      <c r="M73" s="137" t="s">
        <v>243</v>
      </c>
      <c r="N73" s="156">
        <v>16529639</v>
      </c>
      <c r="O73" s="156">
        <v>16747464.25</v>
      </c>
    </row>
    <row r="74" spans="1:15" ht="20.25" customHeight="1">
      <c r="A74" s="136" t="s">
        <v>416</v>
      </c>
      <c r="B74" s="166">
        <v>511000</v>
      </c>
      <c r="C74" s="165" t="s">
        <v>75</v>
      </c>
      <c r="D74" s="165"/>
      <c r="E74" s="166" t="s">
        <v>242</v>
      </c>
      <c r="F74" s="168" t="e">
        <f>VLOOKUP($B74,#REF!,8,0)</f>
        <v>#REF!</v>
      </c>
      <c r="G74" s="168" t="e">
        <f>VLOOKUP($B74,#REF!,9,0)</f>
        <v>#REF!</v>
      </c>
      <c r="H74" s="138" t="s">
        <v>444</v>
      </c>
      <c r="J74" s="140">
        <v>511010</v>
      </c>
      <c r="K74" s="138" t="s">
        <v>76</v>
      </c>
      <c r="L74" s="138" t="s">
        <v>445</v>
      </c>
      <c r="M74" s="138" t="s">
        <v>243</v>
      </c>
      <c r="N74" s="141">
        <v>6832759</v>
      </c>
      <c r="O74" s="141">
        <v>5421722</v>
      </c>
    </row>
    <row r="75" spans="1:15" ht="20.25" customHeight="1">
      <c r="A75" s="136" t="s">
        <v>416</v>
      </c>
      <c r="B75" s="166">
        <v>511010</v>
      </c>
      <c r="C75" s="165" t="s">
        <v>76</v>
      </c>
      <c r="D75" s="165"/>
      <c r="E75" s="166" t="s">
        <v>242</v>
      </c>
      <c r="F75" s="168" t="e">
        <f>VLOOKUP($B75,#REF!,8,0)</f>
        <v>#REF!</v>
      </c>
      <c r="G75" s="168" t="e">
        <f>VLOOKUP($B75,#REF!,9,0)</f>
        <v>#REF!</v>
      </c>
      <c r="H75" s="138" t="s">
        <v>444</v>
      </c>
      <c r="J75" s="140">
        <v>520000</v>
      </c>
      <c r="K75" s="138" t="s">
        <v>78</v>
      </c>
      <c r="L75" s="138" t="s">
        <v>446</v>
      </c>
      <c r="M75" s="138" t="s">
        <v>243</v>
      </c>
      <c r="N75" s="141">
        <v>13698804.25</v>
      </c>
      <c r="O75" s="141">
        <v>12788690.5</v>
      </c>
    </row>
    <row r="76" spans="1:15" ht="20.25" customHeight="1">
      <c r="A76" s="136" t="s">
        <v>416</v>
      </c>
      <c r="B76" s="166">
        <v>511020</v>
      </c>
      <c r="C76" s="165" t="s">
        <v>184</v>
      </c>
      <c r="D76" s="165"/>
      <c r="E76" s="166" t="s">
        <v>242</v>
      </c>
      <c r="F76" s="168" t="e">
        <f>VLOOKUP($B76,#REF!,8,0)</f>
        <v>#REF!</v>
      </c>
      <c r="G76" s="168" t="e">
        <f>VLOOKUP($B76,#REF!,9,0)</f>
        <v>#REF!</v>
      </c>
      <c r="H76" s="138" t="s">
        <v>444</v>
      </c>
      <c r="J76" s="140">
        <v>520002</v>
      </c>
      <c r="K76" s="138" t="s">
        <v>447</v>
      </c>
      <c r="L76" s="138" t="s">
        <v>448</v>
      </c>
      <c r="M76" s="138" t="s">
        <v>243</v>
      </c>
      <c r="N76" s="141">
        <v>1040900</v>
      </c>
      <c r="O76" s="141">
        <v>1059100</v>
      </c>
    </row>
    <row r="77" spans="1:15" ht="20.25" customHeight="1">
      <c r="A77" s="136" t="s">
        <v>416</v>
      </c>
      <c r="B77" s="166">
        <v>511021</v>
      </c>
      <c r="C77" s="165" t="s">
        <v>77</v>
      </c>
      <c r="D77" s="165"/>
      <c r="E77" s="166" t="s">
        <v>242</v>
      </c>
      <c r="F77" s="168" t="e">
        <f>VLOOKUP($B77,#REF!,8,0)</f>
        <v>#REF!</v>
      </c>
      <c r="G77" s="168" t="e">
        <f>VLOOKUP($B77,#REF!,9,0)</f>
        <v>#REF!</v>
      </c>
      <c r="H77" s="138" t="s">
        <v>444</v>
      </c>
      <c r="J77" s="140">
        <v>520003</v>
      </c>
      <c r="K77" s="138" t="s">
        <v>116</v>
      </c>
      <c r="L77" s="138" t="s">
        <v>449</v>
      </c>
      <c r="M77" s="138" t="s">
        <v>243</v>
      </c>
      <c r="N77" s="141">
        <v>2221124</v>
      </c>
      <c r="O77" s="141">
        <v>1743793</v>
      </c>
    </row>
    <row r="78" spans="1:15" ht="20.25" customHeight="1">
      <c r="A78" s="136" t="s">
        <v>416</v>
      </c>
      <c r="B78" s="166">
        <v>520000</v>
      </c>
      <c r="C78" s="165" t="s">
        <v>78</v>
      </c>
      <c r="D78" s="165"/>
      <c r="E78" s="166" t="s">
        <v>242</v>
      </c>
      <c r="F78" s="168" t="e">
        <f>VLOOKUP($B78,#REF!,8,0)</f>
        <v>#REF!</v>
      </c>
      <c r="G78" s="168" t="e">
        <f>VLOOKUP($B78,#REF!,9,0)</f>
        <v>#REF!</v>
      </c>
      <c r="H78" s="138" t="s">
        <v>444</v>
      </c>
      <c r="J78" s="140">
        <v>520020</v>
      </c>
      <c r="K78" s="138" t="s">
        <v>450</v>
      </c>
      <c r="L78" s="138" t="s">
        <v>451</v>
      </c>
      <c r="M78" s="138" t="s">
        <v>243</v>
      </c>
      <c r="N78" s="141">
        <v>13000</v>
      </c>
      <c r="O78" s="141">
        <v>106000</v>
      </c>
    </row>
    <row r="79" spans="1:15" ht="20.25" customHeight="1">
      <c r="A79" s="136" t="s">
        <v>416</v>
      </c>
      <c r="B79" s="166" t="s">
        <v>225</v>
      </c>
      <c r="C79" s="165" t="s">
        <v>77</v>
      </c>
      <c r="D79" s="165"/>
      <c r="E79" s="166" t="s">
        <v>242</v>
      </c>
      <c r="F79" s="168" t="e">
        <f>VLOOKUP($B79,#REF!,8,0)</f>
        <v>#REF!</v>
      </c>
      <c r="G79" s="168" t="e">
        <f>VLOOKUP($B79,#REF!,9,0)</f>
        <v>#REF!</v>
      </c>
      <c r="H79" s="138" t="s">
        <v>444</v>
      </c>
      <c r="J79" s="140">
        <v>520030</v>
      </c>
      <c r="K79" s="138" t="s">
        <v>121</v>
      </c>
      <c r="L79" s="138" t="s">
        <v>452</v>
      </c>
      <c r="M79" s="138" t="s">
        <v>243</v>
      </c>
      <c r="N79" s="141">
        <v>151350</v>
      </c>
      <c r="O79" s="141">
        <v>182160</v>
      </c>
    </row>
    <row r="80" spans="1:15" ht="20.25" customHeight="1">
      <c r="A80" s="136" t="s">
        <v>416</v>
      </c>
      <c r="B80" s="166">
        <v>520040</v>
      </c>
      <c r="C80" s="165" t="s">
        <v>80</v>
      </c>
      <c r="D80" s="165"/>
      <c r="E80" s="166" t="s">
        <v>242</v>
      </c>
      <c r="F80" s="168" t="e">
        <f>VLOOKUP($B80,#REF!,8,0)</f>
        <v>#REF!</v>
      </c>
      <c r="G80" s="168" t="e">
        <f>VLOOKUP($B80,#REF!,9,0)</f>
        <v>#REF!</v>
      </c>
      <c r="H80" s="138" t="s">
        <v>453</v>
      </c>
      <c r="J80" s="140">
        <v>520040</v>
      </c>
      <c r="K80" s="138" t="s">
        <v>80</v>
      </c>
      <c r="L80" s="138" t="s">
        <v>454</v>
      </c>
      <c r="M80" s="138" t="s">
        <v>243</v>
      </c>
      <c r="N80" s="141">
        <v>832170</v>
      </c>
      <c r="O80" s="141">
        <v>814150</v>
      </c>
    </row>
    <row r="81" spans="1:15" ht="20.25" customHeight="1">
      <c r="A81" s="136" t="s">
        <v>416</v>
      </c>
      <c r="B81" s="166">
        <v>520050</v>
      </c>
      <c r="C81" s="165" t="s">
        <v>81</v>
      </c>
      <c r="D81" s="165"/>
      <c r="E81" s="166" t="s">
        <v>242</v>
      </c>
      <c r="F81" s="168" t="e">
        <f>VLOOKUP($B81,#REF!,8,0)</f>
        <v>#REF!</v>
      </c>
      <c r="G81" s="168" t="e">
        <f>VLOOKUP($B81,#REF!,9,0)</f>
        <v>#REF!</v>
      </c>
      <c r="H81" s="138" t="s">
        <v>250</v>
      </c>
      <c r="J81" s="140">
        <v>520050</v>
      </c>
      <c r="K81" s="138" t="s">
        <v>81</v>
      </c>
      <c r="L81" s="138" t="s">
        <v>455</v>
      </c>
      <c r="M81" s="138" t="s">
        <v>243</v>
      </c>
      <c r="N81" s="141">
        <v>840553</v>
      </c>
      <c r="O81" s="141">
        <v>1028766</v>
      </c>
    </row>
    <row r="82" spans="1:15" ht="20.25" customHeight="1">
      <c r="A82" s="136" t="s">
        <v>416</v>
      </c>
      <c r="B82" s="166">
        <v>520060</v>
      </c>
      <c r="C82" s="165" t="s">
        <v>82</v>
      </c>
      <c r="D82" s="165"/>
      <c r="E82" s="166" t="s">
        <v>242</v>
      </c>
      <c r="F82" s="168" t="e">
        <f>VLOOKUP($B82,#REF!,8,0)</f>
        <v>#REF!</v>
      </c>
      <c r="G82" s="168" t="e">
        <f>VLOOKUP($B82,#REF!,9,0)</f>
        <v>#REF!</v>
      </c>
      <c r="H82" s="138" t="s">
        <v>250</v>
      </c>
      <c r="J82" s="140">
        <v>520080</v>
      </c>
      <c r="K82" s="138" t="s">
        <v>456</v>
      </c>
      <c r="L82" s="138" t="s">
        <v>457</v>
      </c>
      <c r="M82" s="138" t="s">
        <v>243</v>
      </c>
      <c r="N82" s="141">
        <v>2986383</v>
      </c>
      <c r="O82" s="141">
        <v>2927781</v>
      </c>
    </row>
    <row r="83" spans="1:15" ht="20.25" customHeight="1">
      <c r="A83" s="136" t="s">
        <v>416</v>
      </c>
      <c r="B83" s="166">
        <v>520502</v>
      </c>
      <c r="C83" s="165" t="s">
        <v>112</v>
      </c>
      <c r="D83" s="165"/>
      <c r="E83" s="166" t="s">
        <v>242</v>
      </c>
      <c r="F83" s="168" t="e">
        <f>VLOOKUP($B83,#REF!,8,0)</f>
        <v>#REF!</v>
      </c>
      <c r="G83" s="168" t="e">
        <f>VLOOKUP($B83,#REF!,9,0)</f>
        <v>#REF!</v>
      </c>
      <c r="H83" s="138" t="s">
        <v>458</v>
      </c>
      <c r="J83" s="140">
        <v>520502</v>
      </c>
      <c r="K83" s="138" t="s">
        <v>112</v>
      </c>
      <c r="L83" s="138" t="s">
        <v>459</v>
      </c>
      <c r="M83" s="138" t="s">
        <v>243</v>
      </c>
      <c r="N83" s="141">
        <v>1095415</v>
      </c>
      <c r="O83" s="141">
        <v>1062912</v>
      </c>
    </row>
    <row r="84" spans="1:15" ht="20.25" customHeight="1">
      <c r="A84" s="136" t="s">
        <v>416</v>
      </c>
      <c r="B84" s="166">
        <v>610000</v>
      </c>
      <c r="C84" s="165" t="s">
        <v>189</v>
      </c>
      <c r="D84" s="165"/>
      <c r="E84" s="166" t="s">
        <v>243</v>
      </c>
      <c r="F84" s="168" t="e">
        <f>VLOOKUP($B84,#REF!,8,0)</f>
        <v>#REF!</v>
      </c>
      <c r="G84" s="168" t="e">
        <f>VLOOKUP($B84,#REF!,9,0)</f>
        <v>#REF!</v>
      </c>
      <c r="H84" s="138" t="s">
        <v>444</v>
      </c>
      <c r="J84" s="140">
        <v>610000</v>
      </c>
      <c r="K84" s="138" t="s">
        <v>114</v>
      </c>
      <c r="L84" s="138" t="s">
        <v>460</v>
      </c>
      <c r="M84" s="138" t="s">
        <v>243</v>
      </c>
      <c r="N84" s="141">
        <v>7653449.75</v>
      </c>
      <c r="O84" s="141">
        <v>7260850.5</v>
      </c>
    </row>
    <row r="85" spans="1:15" ht="20.25" customHeight="1">
      <c r="A85" s="136" t="s">
        <v>416</v>
      </c>
      <c r="B85" s="166">
        <v>610020</v>
      </c>
      <c r="C85" s="165" t="s">
        <v>190</v>
      </c>
      <c r="D85" s="165"/>
      <c r="E85" s="166" t="s">
        <v>243</v>
      </c>
      <c r="F85" s="168" t="e">
        <f>VLOOKUP($B85,#REF!,8,0)</f>
        <v>#REF!</v>
      </c>
      <c r="G85" s="168" t="e">
        <f>VLOOKUP($B85,#REF!,9,0)</f>
        <v>#REF!</v>
      </c>
      <c r="H85" s="138" t="s">
        <v>444</v>
      </c>
      <c r="J85" s="140">
        <v>610000.1</v>
      </c>
      <c r="K85" s="138" t="s">
        <v>461</v>
      </c>
      <c r="L85" s="138" t="s">
        <v>462</v>
      </c>
      <c r="M85" s="138" t="s">
        <v>243</v>
      </c>
      <c r="N85" s="141">
        <v>1438318</v>
      </c>
      <c r="O85" s="141">
        <v>2011211</v>
      </c>
    </row>
    <row r="86" spans="1:15" ht="20.25" customHeight="1">
      <c r="A86" s="136" t="s">
        <v>416</v>
      </c>
      <c r="B86" s="166">
        <v>610200</v>
      </c>
      <c r="C86" s="165" t="s">
        <v>193</v>
      </c>
      <c r="D86" s="165"/>
      <c r="E86" s="166" t="s">
        <v>243</v>
      </c>
      <c r="F86" s="168" t="e">
        <f>VLOOKUP($B86,#REF!,8,0)</f>
        <v>#REF!</v>
      </c>
      <c r="G86" s="168" t="e">
        <f>VLOOKUP($B86,#REF!,9,0)</f>
        <v>#REF!</v>
      </c>
      <c r="H86" s="138" t="s">
        <v>250</v>
      </c>
      <c r="J86" s="140">
        <v>610000.19999999995</v>
      </c>
      <c r="K86" s="138" t="s">
        <v>463</v>
      </c>
      <c r="L86" s="138">
        <v>0</v>
      </c>
      <c r="M86" s="138" t="s">
        <v>243</v>
      </c>
      <c r="N86" s="141">
        <v>12367460</v>
      </c>
      <c r="O86" s="141">
        <v>11657462.5</v>
      </c>
    </row>
    <row r="87" spans="1:15" ht="20.25" customHeight="1">
      <c r="A87" s="136" t="s">
        <v>416</v>
      </c>
      <c r="B87" s="166">
        <v>610160</v>
      </c>
      <c r="C87" s="165" t="s">
        <v>126</v>
      </c>
      <c r="D87" s="165"/>
      <c r="E87" s="166" t="s">
        <v>243</v>
      </c>
      <c r="F87" s="168" t="e">
        <f>VLOOKUP($B87,#REF!,8,0)</f>
        <v>#REF!</v>
      </c>
      <c r="G87" s="168" t="e">
        <f>VLOOKUP($B87,#REF!,9,0)</f>
        <v>#REF!</v>
      </c>
      <c r="H87" s="138" t="s">
        <v>458</v>
      </c>
      <c r="J87" s="140">
        <v>610010</v>
      </c>
      <c r="K87" s="138" t="s">
        <v>116</v>
      </c>
      <c r="L87" s="138" t="s">
        <v>464</v>
      </c>
      <c r="M87" s="138" t="s">
        <v>243</v>
      </c>
      <c r="N87" s="141">
        <v>293760</v>
      </c>
      <c r="O87" s="141">
        <v>409853</v>
      </c>
    </row>
    <row r="88" spans="1:15" ht="20.25" customHeight="1">
      <c r="A88" s="136" t="s">
        <v>416</v>
      </c>
      <c r="B88" s="166">
        <v>620090</v>
      </c>
      <c r="C88" s="165" t="s">
        <v>112</v>
      </c>
      <c r="D88" s="165"/>
      <c r="E88" s="166" t="s">
        <v>243</v>
      </c>
      <c r="F88" s="168" t="e">
        <f>VLOOKUP($B88,#REF!,8,0)</f>
        <v>#REF!</v>
      </c>
      <c r="G88" s="168" t="e">
        <f>VLOOKUP($B88,#REF!,9,0)</f>
        <v>#REF!</v>
      </c>
      <c r="H88" s="138" t="s">
        <v>458</v>
      </c>
      <c r="J88" s="140">
        <v>610010.1</v>
      </c>
      <c r="K88" s="138" t="s">
        <v>465</v>
      </c>
      <c r="L88" s="138" t="s">
        <v>464</v>
      </c>
      <c r="M88" s="138" t="s">
        <v>243</v>
      </c>
      <c r="N88" s="141">
        <v>28496</v>
      </c>
      <c r="O88" s="141">
        <v>37826</v>
      </c>
    </row>
    <row r="89" spans="1:15" ht="20.25" customHeight="1">
      <c r="A89" s="136" t="s">
        <v>416</v>
      </c>
      <c r="B89" s="166" t="s">
        <v>221</v>
      </c>
      <c r="C89" s="165" t="s">
        <v>222</v>
      </c>
      <c r="D89" s="165"/>
      <c r="E89" s="166" t="s">
        <v>243</v>
      </c>
      <c r="F89" s="168" t="e">
        <f>VLOOKUP($B89,#REF!,8,0)</f>
        <v>#REF!</v>
      </c>
      <c r="G89" s="168" t="e">
        <f>VLOOKUP($B89,#REF!,9,0)</f>
        <v>#REF!</v>
      </c>
      <c r="H89" s="138" t="s">
        <v>444</v>
      </c>
      <c r="J89" s="140">
        <v>610020</v>
      </c>
      <c r="K89" s="138" t="s">
        <v>77</v>
      </c>
      <c r="L89" s="138" t="s">
        <v>466</v>
      </c>
      <c r="M89" s="138" t="s">
        <v>243</v>
      </c>
      <c r="N89" s="141">
        <v>1292201.5</v>
      </c>
      <c r="O89" s="141">
        <v>5289747.7</v>
      </c>
    </row>
    <row r="90" spans="1:15" ht="20.25" customHeight="1">
      <c r="A90" s="136" t="s">
        <v>416</v>
      </c>
      <c r="B90" s="166">
        <v>610001</v>
      </c>
      <c r="C90" s="165" t="s">
        <v>115</v>
      </c>
      <c r="D90" s="165"/>
      <c r="E90" s="166" t="s">
        <v>243</v>
      </c>
      <c r="F90" s="168" t="e">
        <f>VLOOKUP($B90,#REF!,8,0)</f>
        <v>#REF!</v>
      </c>
      <c r="G90" s="168" t="e">
        <f>VLOOKUP($B90,#REF!,9,0)</f>
        <v>#REF!</v>
      </c>
      <c r="H90" s="138" t="s">
        <v>444</v>
      </c>
      <c r="J90" s="140">
        <v>511021</v>
      </c>
      <c r="K90" s="138" t="s">
        <v>467</v>
      </c>
      <c r="L90" s="138" t="s">
        <v>466</v>
      </c>
      <c r="M90" s="138" t="s">
        <v>242</v>
      </c>
      <c r="N90" s="141">
        <v>4529928.55</v>
      </c>
      <c r="O90" s="141">
        <v>1392314</v>
      </c>
    </row>
    <row r="91" spans="1:15" ht="20.25" customHeight="1">
      <c r="A91" s="136" t="s">
        <v>416</v>
      </c>
      <c r="B91" s="166">
        <v>610010</v>
      </c>
      <c r="C91" s="165" t="s">
        <v>116</v>
      </c>
      <c r="D91" s="165"/>
      <c r="E91" s="166" t="s">
        <v>243</v>
      </c>
      <c r="F91" s="168" t="e">
        <f>VLOOKUP($B91,#REF!,8,0)</f>
        <v>#REF!</v>
      </c>
      <c r="G91" s="168" t="e">
        <f>VLOOKUP($B91,#REF!,9,0)</f>
        <v>#REF!</v>
      </c>
      <c r="H91" s="138" t="s">
        <v>444</v>
      </c>
      <c r="J91" s="140">
        <v>610020.1</v>
      </c>
      <c r="K91" s="138" t="s">
        <v>468</v>
      </c>
      <c r="L91" s="138" t="s">
        <v>466</v>
      </c>
      <c r="M91" s="138" t="s">
        <v>243</v>
      </c>
      <c r="N91" s="141">
        <v>218942</v>
      </c>
      <c r="O91" s="141">
        <v>386127.4</v>
      </c>
    </row>
    <row r="92" spans="1:15" ht="20.25" customHeight="1">
      <c r="A92" s="136" t="s">
        <v>416</v>
      </c>
      <c r="B92" s="166">
        <v>610011</v>
      </c>
      <c r="C92" s="165" t="s">
        <v>117</v>
      </c>
      <c r="D92" s="165"/>
      <c r="E92" s="166" t="s">
        <v>243</v>
      </c>
      <c r="F92" s="168" t="e">
        <f>VLOOKUP($B92,#REF!,8,0)</f>
        <v>#REF!</v>
      </c>
      <c r="G92" s="168" t="e">
        <f>VLOOKUP($B92,#REF!,9,0)</f>
        <v>#REF!</v>
      </c>
      <c r="H92" s="138" t="s">
        <v>444</v>
      </c>
      <c r="J92" s="140">
        <v>610020.30000000005</v>
      </c>
      <c r="K92" s="138" t="s">
        <v>469</v>
      </c>
      <c r="L92" s="138" t="s">
        <v>466</v>
      </c>
      <c r="M92" s="138" t="s">
        <v>243</v>
      </c>
      <c r="N92" s="141">
        <v>1395737.4</v>
      </c>
      <c r="O92" s="141">
        <v>0</v>
      </c>
    </row>
    <row r="93" spans="1:15" ht="20.25" customHeight="1">
      <c r="A93" s="136" t="s">
        <v>416</v>
      </c>
      <c r="B93" s="166" t="s">
        <v>223</v>
      </c>
      <c r="C93" s="165" t="s">
        <v>224</v>
      </c>
      <c r="D93" s="165"/>
      <c r="E93" s="166" t="s">
        <v>243</v>
      </c>
      <c r="F93" s="168" t="e">
        <f>VLOOKUP($B93,#REF!,8,0)</f>
        <v>#REF!</v>
      </c>
      <c r="G93" s="168" t="e">
        <f>VLOOKUP($B93,#REF!,9,0)</f>
        <v>#REF!</v>
      </c>
      <c r="H93" s="138" t="s">
        <v>444</v>
      </c>
      <c r="J93" s="140">
        <v>610040</v>
      </c>
      <c r="K93" s="138" t="s">
        <v>120</v>
      </c>
      <c r="L93" s="138" t="s">
        <v>470</v>
      </c>
      <c r="M93" s="138" t="s">
        <v>243</v>
      </c>
      <c r="N93" s="141">
        <v>2154</v>
      </c>
      <c r="O93" s="141">
        <v>39715</v>
      </c>
    </row>
    <row r="94" spans="1:15" ht="20.25" customHeight="1">
      <c r="A94" s="136" t="s">
        <v>416</v>
      </c>
      <c r="B94" s="166">
        <v>610021</v>
      </c>
      <c r="C94" s="165" t="s">
        <v>118</v>
      </c>
      <c r="D94" s="165"/>
      <c r="E94" s="166" t="s">
        <v>243</v>
      </c>
      <c r="F94" s="168" t="e">
        <f>VLOOKUP($B94,#REF!,8,0)</f>
        <v>#REF!</v>
      </c>
      <c r="G94" s="168" t="e">
        <f>VLOOKUP($B94,#REF!,9,0)</f>
        <v>#REF!</v>
      </c>
      <c r="H94" s="138" t="s">
        <v>444</v>
      </c>
      <c r="J94" s="140">
        <v>610070</v>
      </c>
      <c r="K94" s="138" t="s">
        <v>121</v>
      </c>
      <c r="L94" s="138" t="s">
        <v>452</v>
      </c>
      <c r="M94" s="138" t="s">
        <v>243</v>
      </c>
      <c r="N94" s="141">
        <v>498070</v>
      </c>
      <c r="O94" s="141">
        <v>420950</v>
      </c>
    </row>
    <row r="95" spans="1:15" ht="20.25" customHeight="1">
      <c r="A95" s="136" t="s">
        <v>416</v>
      </c>
      <c r="B95" s="166">
        <v>610040</v>
      </c>
      <c r="C95" s="165" t="s">
        <v>120</v>
      </c>
      <c r="D95" s="165"/>
      <c r="E95" s="166" t="s">
        <v>243</v>
      </c>
      <c r="F95" s="168" t="e">
        <f>VLOOKUP($B95,#REF!,8,0)</f>
        <v>#REF!</v>
      </c>
      <c r="G95" s="168" t="e">
        <f>VLOOKUP($B95,#REF!,9,0)</f>
        <v>#REF!</v>
      </c>
      <c r="H95" s="138" t="s">
        <v>250</v>
      </c>
      <c r="J95" s="140">
        <v>610080</v>
      </c>
      <c r="K95" s="138" t="s">
        <v>122</v>
      </c>
      <c r="L95" s="138" t="s">
        <v>471</v>
      </c>
      <c r="M95" s="138" t="s">
        <v>243</v>
      </c>
      <c r="N95" s="141">
        <v>3068278.68</v>
      </c>
      <c r="O95" s="141">
        <v>1051447.4099999999</v>
      </c>
    </row>
    <row r="96" spans="1:15" ht="20.25" customHeight="1">
      <c r="A96" s="136" t="s">
        <v>416</v>
      </c>
      <c r="B96" s="166">
        <v>610070</v>
      </c>
      <c r="C96" s="165" t="s">
        <v>121</v>
      </c>
      <c r="D96" s="165"/>
      <c r="E96" s="166" t="s">
        <v>243</v>
      </c>
      <c r="F96" s="168" t="e">
        <f>VLOOKUP($B96,#REF!,8,0)</f>
        <v>#REF!</v>
      </c>
      <c r="G96" s="168" t="e">
        <f>VLOOKUP($B96,#REF!,9,0)</f>
        <v>#REF!</v>
      </c>
      <c r="H96" s="138" t="s">
        <v>250</v>
      </c>
      <c r="J96" s="140">
        <v>610080.1</v>
      </c>
      <c r="K96" s="138" t="s">
        <v>472</v>
      </c>
      <c r="L96" s="138" t="s">
        <v>471</v>
      </c>
      <c r="M96" s="138" t="s">
        <v>243</v>
      </c>
      <c r="N96" s="141">
        <v>102884</v>
      </c>
      <c r="O96" s="141">
        <v>138060</v>
      </c>
    </row>
    <row r="97" spans="1:15" ht="20.25" customHeight="1">
      <c r="A97" s="136" t="s">
        <v>416</v>
      </c>
      <c r="B97" s="166">
        <v>610080</v>
      </c>
      <c r="C97" s="165" t="s">
        <v>122</v>
      </c>
      <c r="D97" s="165"/>
      <c r="E97" s="166" t="s">
        <v>243</v>
      </c>
      <c r="F97" s="168" t="e">
        <f>VLOOKUP($B97,#REF!,8,0)</f>
        <v>#REF!</v>
      </c>
      <c r="G97" s="168" t="e">
        <f>VLOOKUP($B97,#REF!,9,0)</f>
        <v>#REF!</v>
      </c>
      <c r="H97" s="138" t="s">
        <v>250</v>
      </c>
      <c r="J97" s="140">
        <v>610081</v>
      </c>
      <c r="K97" s="138" t="s">
        <v>447</v>
      </c>
      <c r="L97" s="138" t="s">
        <v>448</v>
      </c>
      <c r="M97" s="138" t="s">
        <v>243</v>
      </c>
      <c r="N97" s="141">
        <v>146300</v>
      </c>
      <c r="O97" s="141">
        <v>142100</v>
      </c>
    </row>
    <row r="98" spans="1:15" ht="20.25" customHeight="1">
      <c r="A98" s="136" t="s">
        <v>416</v>
      </c>
      <c r="B98" s="166">
        <v>610100</v>
      </c>
      <c r="C98" s="165" t="s">
        <v>123</v>
      </c>
      <c r="D98" s="165"/>
      <c r="E98" s="166" t="s">
        <v>243</v>
      </c>
      <c r="F98" s="168" t="e">
        <f>VLOOKUP($B98,#REF!,8,0)</f>
        <v>#REF!</v>
      </c>
      <c r="G98" s="168" t="e">
        <f>VLOOKUP($B98,#REF!,9,0)</f>
        <v>#REF!</v>
      </c>
      <c r="H98" s="138" t="s">
        <v>250</v>
      </c>
      <c r="J98" s="140">
        <v>610081.1</v>
      </c>
      <c r="K98" s="138" t="s">
        <v>473</v>
      </c>
      <c r="L98" s="138" t="s">
        <v>448</v>
      </c>
      <c r="M98" s="138" t="s">
        <v>243</v>
      </c>
      <c r="N98" s="141">
        <v>75600</v>
      </c>
      <c r="O98" s="141">
        <v>93800</v>
      </c>
    </row>
    <row r="99" spans="1:15" ht="20.25" customHeight="1">
      <c r="A99" s="136" t="s">
        <v>416</v>
      </c>
      <c r="B99" s="166">
        <v>610140</v>
      </c>
      <c r="C99" s="165" t="s">
        <v>125</v>
      </c>
      <c r="D99" s="165"/>
      <c r="E99" s="166" t="s">
        <v>243</v>
      </c>
      <c r="F99" s="168" t="e">
        <f>VLOOKUP($B99,#REF!,8,0)</f>
        <v>#REF!</v>
      </c>
      <c r="G99" s="168" t="e">
        <f>VLOOKUP($B99,#REF!,9,0)</f>
        <v>#REF!</v>
      </c>
      <c r="H99" s="138" t="s">
        <v>250</v>
      </c>
      <c r="J99" s="140">
        <v>610100</v>
      </c>
      <c r="K99" s="138" t="s">
        <v>123</v>
      </c>
      <c r="L99" s="138" t="s">
        <v>474</v>
      </c>
      <c r="M99" s="138" t="s">
        <v>243</v>
      </c>
      <c r="N99" s="141">
        <v>157008.42000000001</v>
      </c>
      <c r="O99" s="141">
        <v>70475.7</v>
      </c>
    </row>
    <row r="100" spans="1:15" ht="20.25" customHeight="1">
      <c r="A100" s="136" t="s">
        <v>416</v>
      </c>
      <c r="B100" s="166">
        <v>610150</v>
      </c>
      <c r="C100" s="165" t="s">
        <v>80</v>
      </c>
      <c r="D100" s="165"/>
      <c r="E100" s="166" t="s">
        <v>243</v>
      </c>
      <c r="F100" s="168" t="e">
        <f>VLOOKUP($B100,#REF!,8,0)</f>
        <v>#REF!</v>
      </c>
      <c r="G100" s="168" t="e">
        <f>VLOOKUP($B100,#REF!,9,0)</f>
        <v>#REF!</v>
      </c>
      <c r="H100" s="138" t="s">
        <v>453</v>
      </c>
      <c r="J100" s="140">
        <v>610110</v>
      </c>
      <c r="K100" s="138" t="s">
        <v>475</v>
      </c>
      <c r="L100" s="138" t="s">
        <v>476</v>
      </c>
      <c r="M100" s="138" t="s">
        <v>243</v>
      </c>
      <c r="N100" s="141">
        <v>0</v>
      </c>
      <c r="O100" s="141">
        <v>3060</v>
      </c>
    </row>
    <row r="101" spans="1:15" ht="20.25" customHeight="1">
      <c r="A101" s="136" t="s">
        <v>416</v>
      </c>
      <c r="B101" s="166">
        <v>610170</v>
      </c>
      <c r="C101" s="165" t="s">
        <v>81</v>
      </c>
      <c r="D101" s="165"/>
      <c r="E101" s="166" t="s">
        <v>243</v>
      </c>
      <c r="F101" s="168" t="e">
        <f>VLOOKUP($B101,#REF!,8,0)</f>
        <v>#REF!</v>
      </c>
      <c r="G101" s="168" t="e">
        <f>VLOOKUP($B101,#REF!,9,0)</f>
        <v>#REF!</v>
      </c>
      <c r="H101" s="138" t="s">
        <v>250</v>
      </c>
      <c r="J101" s="140">
        <v>610120</v>
      </c>
      <c r="K101" s="138" t="s">
        <v>191</v>
      </c>
      <c r="L101" s="138" t="s">
        <v>477</v>
      </c>
      <c r="M101" s="138" t="s">
        <v>243</v>
      </c>
      <c r="N101" s="141">
        <v>271223</v>
      </c>
      <c r="O101" s="141">
        <v>261751.84999999998</v>
      </c>
    </row>
    <row r="102" spans="1:15" ht="20.25" customHeight="1">
      <c r="A102" s="136" t="s">
        <v>416</v>
      </c>
      <c r="B102" s="166">
        <v>610180</v>
      </c>
      <c r="C102" s="165" t="s">
        <v>82</v>
      </c>
      <c r="D102" s="165"/>
      <c r="E102" s="166" t="s">
        <v>243</v>
      </c>
      <c r="F102" s="168" t="e">
        <f>VLOOKUP($B102,#REF!,8,0)</f>
        <v>#REF!</v>
      </c>
      <c r="G102" s="168" t="e">
        <f>VLOOKUP($B102,#REF!,9,0)</f>
        <v>#REF!</v>
      </c>
      <c r="H102" s="138" t="s">
        <v>250</v>
      </c>
      <c r="J102" s="140">
        <v>610120.1</v>
      </c>
      <c r="K102" s="138" t="s">
        <v>478</v>
      </c>
      <c r="L102" s="138" t="s">
        <v>477</v>
      </c>
      <c r="M102" s="138" t="s">
        <v>243</v>
      </c>
      <c r="N102" s="141">
        <v>381264</v>
      </c>
      <c r="O102" s="141">
        <v>480690</v>
      </c>
    </row>
    <row r="103" spans="1:15" ht="20.25" customHeight="1">
      <c r="A103" s="136" t="s">
        <v>416</v>
      </c>
      <c r="B103" s="166">
        <v>610190</v>
      </c>
      <c r="C103" s="165" t="s">
        <v>192</v>
      </c>
      <c r="D103" s="165"/>
      <c r="E103" s="166" t="s">
        <v>243</v>
      </c>
      <c r="F103" s="168" t="e">
        <f>VLOOKUP($B103,#REF!,8,0)</f>
        <v>#REF!</v>
      </c>
      <c r="G103" s="168" t="e">
        <f>VLOOKUP($B103,#REF!,9,0)</f>
        <v>#REF!</v>
      </c>
      <c r="H103" s="138" t="s">
        <v>250</v>
      </c>
      <c r="J103" s="140">
        <v>610130</v>
      </c>
      <c r="K103" s="138" t="s">
        <v>124</v>
      </c>
      <c r="L103" s="138" t="s">
        <v>479</v>
      </c>
      <c r="M103" s="138" t="s">
        <v>243</v>
      </c>
      <c r="N103" s="141">
        <v>13800</v>
      </c>
      <c r="O103" s="141">
        <v>31900</v>
      </c>
    </row>
    <row r="104" spans="1:15" ht="20.25" customHeight="1">
      <c r="A104" s="136" t="s">
        <v>416</v>
      </c>
      <c r="B104" s="166">
        <v>610120</v>
      </c>
      <c r="C104" s="165" t="s">
        <v>191</v>
      </c>
      <c r="D104" s="165"/>
      <c r="E104" s="166" t="s">
        <v>243</v>
      </c>
      <c r="F104" s="168" t="e">
        <f>VLOOKUP($B104,#REF!,8,0)</f>
        <v>#REF!</v>
      </c>
      <c r="G104" s="168" t="e">
        <f>VLOOKUP($B104,#REF!,9,0)</f>
        <v>#REF!</v>
      </c>
      <c r="H104" s="138" t="s">
        <v>250</v>
      </c>
      <c r="J104" s="140">
        <v>610140</v>
      </c>
      <c r="K104" s="138" t="s">
        <v>125</v>
      </c>
      <c r="L104" s="138" t="s">
        <v>480</v>
      </c>
      <c r="M104" s="138" t="s">
        <v>243</v>
      </c>
      <c r="N104" s="141">
        <v>423860.7</v>
      </c>
      <c r="O104" s="141">
        <v>398917.19</v>
      </c>
    </row>
    <row r="105" spans="1:15" ht="20.25" customHeight="1">
      <c r="B105" s="166"/>
      <c r="C105" s="165"/>
      <c r="D105" s="165"/>
      <c r="E105" s="166"/>
      <c r="F105" s="168"/>
      <c r="G105" s="168"/>
      <c r="J105" s="140">
        <v>610150</v>
      </c>
      <c r="K105" s="138" t="s">
        <v>80</v>
      </c>
      <c r="L105" s="138" t="s">
        <v>454</v>
      </c>
      <c r="M105" s="138" t="s">
        <v>243</v>
      </c>
      <c r="N105" s="141">
        <v>86185</v>
      </c>
      <c r="O105" s="141">
        <v>99206</v>
      </c>
    </row>
    <row r="106" spans="1:15" ht="20.25" customHeight="1">
      <c r="B106" s="166"/>
      <c r="C106" s="165"/>
      <c r="D106" s="165"/>
      <c r="E106" s="166"/>
      <c r="F106" s="168"/>
      <c r="G106" s="168"/>
      <c r="J106" s="140">
        <v>610150.1</v>
      </c>
      <c r="K106" s="138" t="s">
        <v>481</v>
      </c>
      <c r="L106" s="138" t="s">
        <v>454</v>
      </c>
      <c r="M106" s="138" t="s">
        <v>243</v>
      </c>
      <c r="N106" s="141">
        <v>82705</v>
      </c>
      <c r="O106" s="141">
        <v>80988</v>
      </c>
    </row>
    <row r="107" spans="1:15" ht="20.25" customHeight="1">
      <c r="B107" s="166"/>
      <c r="C107" s="165"/>
      <c r="D107" s="165"/>
      <c r="E107" s="166"/>
      <c r="F107" s="168"/>
      <c r="G107" s="168"/>
      <c r="J107" s="209">
        <v>610150.19999999995</v>
      </c>
      <c r="K107" s="210" t="s">
        <v>482</v>
      </c>
      <c r="L107" s="211" t="s">
        <v>454</v>
      </c>
      <c r="M107" s="211" t="s">
        <v>243</v>
      </c>
      <c r="N107" s="212">
        <v>767544</v>
      </c>
      <c r="O107" s="212">
        <v>697477</v>
      </c>
    </row>
    <row r="108" spans="1:15" ht="20.25" customHeight="1">
      <c r="B108" s="166"/>
      <c r="C108" s="165"/>
      <c r="D108" s="165"/>
      <c r="E108" s="166"/>
      <c r="F108" s="168"/>
      <c r="G108" s="168"/>
      <c r="J108" s="213">
        <v>610160</v>
      </c>
      <c r="K108" s="214" t="s">
        <v>126</v>
      </c>
      <c r="L108" s="215" t="s">
        <v>483</v>
      </c>
      <c r="M108" s="215" t="s">
        <v>243</v>
      </c>
      <c r="N108" s="216">
        <v>0</v>
      </c>
      <c r="O108" s="216">
        <v>0</v>
      </c>
    </row>
    <row r="109" spans="1:15" ht="20.25" customHeight="1">
      <c r="B109" s="166"/>
      <c r="C109" s="165"/>
      <c r="D109" s="165"/>
      <c r="E109" s="166"/>
      <c r="F109" s="168"/>
      <c r="G109" s="168"/>
      <c r="J109" s="213">
        <v>610170</v>
      </c>
      <c r="K109" s="214" t="s">
        <v>81</v>
      </c>
      <c r="L109" s="215" t="s">
        <v>455</v>
      </c>
      <c r="M109" s="215" t="s">
        <v>243</v>
      </c>
      <c r="N109" s="216">
        <v>172974</v>
      </c>
      <c r="O109" s="216">
        <v>199081</v>
      </c>
    </row>
    <row r="110" spans="1:15" ht="20.25" customHeight="1">
      <c r="B110" s="166"/>
      <c r="C110" s="165"/>
      <c r="D110" s="165"/>
      <c r="E110" s="166"/>
      <c r="F110" s="168"/>
      <c r="G110" s="168"/>
      <c r="J110" s="213">
        <v>610170.1</v>
      </c>
      <c r="K110" s="214" t="s">
        <v>484</v>
      </c>
      <c r="L110" s="214" t="s">
        <v>455</v>
      </c>
      <c r="M110" s="214" t="s">
        <v>243</v>
      </c>
      <c r="N110" s="217">
        <v>49556</v>
      </c>
      <c r="O110" s="217">
        <v>81640</v>
      </c>
    </row>
    <row r="111" spans="1:15" ht="20.25" customHeight="1">
      <c r="B111" s="166"/>
      <c r="C111" s="165"/>
      <c r="D111" s="165"/>
      <c r="E111" s="166"/>
      <c r="F111" s="168"/>
      <c r="G111" s="168"/>
      <c r="J111" s="140">
        <v>610170.19999999995</v>
      </c>
      <c r="K111" s="138" t="s">
        <v>485</v>
      </c>
      <c r="L111" s="138" t="s">
        <v>455</v>
      </c>
      <c r="M111" s="138" t="s">
        <v>243</v>
      </c>
      <c r="N111" s="141">
        <v>37050</v>
      </c>
      <c r="O111" s="141">
        <v>44332</v>
      </c>
    </row>
    <row r="112" spans="1:15" ht="20.25" customHeight="1">
      <c r="B112" s="166"/>
      <c r="C112" s="165"/>
      <c r="D112" s="165"/>
      <c r="E112" s="166"/>
      <c r="F112" s="168"/>
      <c r="G112" s="168"/>
      <c r="J112" s="150">
        <v>610180</v>
      </c>
      <c r="K112" s="148" t="s">
        <v>82</v>
      </c>
      <c r="L112" s="155" t="s">
        <v>486</v>
      </c>
      <c r="M112" s="155" t="s">
        <v>243</v>
      </c>
      <c r="N112" s="218">
        <v>129600</v>
      </c>
      <c r="O112" s="218">
        <v>84600</v>
      </c>
    </row>
    <row r="113" spans="1:15" ht="20.25" customHeight="1">
      <c r="B113" s="166"/>
      <c r="C113" s="165"/>
      <c r="D113" s="165"/>
      <c r="E113" s="166"/>
      <c r="F113" s="168"/>
      <c r="G113" s="168"/>
      <c r="J113" s="140">
        <v>610190</v>
      </c>
      <c r="K113" s="138" t="s">
        <v>192</v>
      </c>
      <c r="L113" s="138" t="s">
        <v>487</v>
      </c>
      <c r="M113" s="138" t="s">
        <v>243</v>
      </c>
      <c r="N113" s="141">
        <v>0</v>
      </c>
      <c r="O113" s="141">
        <v>60000</v>
      </c>
    </row>
    <row r="114" spans="1:15" ht="20.25" customHeight="1">
      <c r="B114" s="166"/>
      <c r="C114" s="165"/>
      <c r="D114" s="165"/>
      <c r="E114" s="166"/>
      <c r="F114" s="168"/>
      <c r="G114" s="168"/>
      <c r="J114" s="140">
        <v>620090</v>
      </c>
      <c r="K114" s="138" t="s">
        <v>112</v>
      </c>
      <c r="L114" s="138" t="s">
        <v>459</v>
      </c>
      <c r="M114" s="138" t="s">
        <v>243</v>
      </c>
      <c r="N114" s="141">
        <v>313811</v>
      </c>
      <c r="O114" s="141">
        <v>266510</v>
      </c>
    </row>
    <row r="115" spans="1:15" ht="20.25" customHeight="1">
      <c r="B115" s="166"/>
      <c r="C115" s="165"/>
      <c r="D115" s="165"/>
      <c r="E115" s="166"/>
      <c r="F115" s="168"/>
      <c r="G115" s="168"/>
      <c r="J115" s="140">
        <v>620090.1</v>
      </c>
      <c r="K115" s="138" t="s">
        <v>488</v>
      </c>
      <c r="L115" s="138" t="s">
        <v>459</v>
      </c>
      <c r="M115" s="138" t="s">
        <v>243</v>
      </c>
      <c r="N115" s="141">
        <v>110198</v>
      </c>
      <c r="O115" s="141">
        <v>182490</v>
      </c>
    </row>
    <row r="116" spans="1:15" ht="20.25" customHeight="1">
      <c r="B116" s="166"/>
      <c r="C116" s="165"/>
      <c r="D116" s="165"/>
      <c r="E116" s="166"/>
      <c r="F116" s="168"/>
      <c r="G116" s="168"/>
      <c r="J116" s="140">
        <v>620090.19999999995</v>
      </c>
      <c r="K116" s="138" t="s">
        <v>489</v>
      </c>
      <c r="L116" s="138" t="s">
        <v>459</v>
      </c>
      <c r="M116" s="138" t="s">
        <v>243</v>
      </c>
      <c r="N116" s="141">
        <v>462077</v>
      </c>
      <c r="O116" s="141">
        <v>414865</v>
      </c>
    </row>
    <row r="117" spans="1:15" ht="20.25" customHeight="1">
      <c r="B117" s="166"/>
      <c r="C117" s="165"/>
      <c r="D117" s="165"/>
      <c r="E117" s="166"/>
      <c r="F117" s="219"/>
      <c r="G117" s="219"/>
      <c r="H117" s="180"/>
      <c r="I117" s="169"/>
      <c r="J117" s="138"/>
      <c r="N117" s="138"/>
      <c r="O117" s="138"/>
    </row>
    <row r="118" spans="1:15" ht="20.25" customHeight="1" thickBot="1">
      <c r="B118" s="205"/>
      <c r="C118" s="206" t="s">
        <v>49</v>
      </c>
      <c r="D118" s="206"/>
      <c r="E118" s="206"/>
      <c r="F118" s="207" t="e">
        <f>SUM(F73:F117)</f>
        <v>#REF!</v>
      </c>
      <c r="G118" s="207" t="e">
        <f>SUM(G73:G117)</f>
        <v>#REF!</v>
      </c>
      <c r="H118" s="185"/>
      <c r="I118" s="186"/>
      <c r="J118" s="182"/>
      <c r="K118" s="183" t="s">
        <v>49</v>
      </c>
      <c r="N118" s="207">
        <f t="shared" ref="N118:O118" si="2">SUM(N73:N117)</f>
        <v>82812533.250000015</v>
      </c>
      <c r="O118" s="207">
        <f t="shared" si="2"/>
        <v>77671987</v>
      </c>
    </row>
    <row r="119" spans="1:15" s="211" customFormat="1" ht="20.25" customHeight="1" thickTop="1">
      <c r="A119" s="220"/>
      <c r="B119" s="221" t="s">
        <v>162</v>
      </c>
      <c r="C119" s="172"/>
      <c r="D119" s="172"/>
      <c r="E119" s="172"/>
      <c r="F119" s="222"/>
      <c r="G119" s="223"/>
      <c r="H119" s="224"/>
      <c r="I119" s="225"/>
    </row>
    <row r="120" spans="1:15" s="215" customFormat="1" ht="20.25" customHeight="1">
      <c r="A120" s="226"/>
      <c r="B120" s="194"/>
      <c r="C120" s="195"/>
      <c r="D120" s="196"/>
      <c r="E120" s="194"/>
      <c r="F120" s="198"/>
      <c r="G120" s="198"/>
      <c r="I120" s="227"/>
    </row>
    <row r="121" spans="1:15" s="215" customFormat="1" ht="20.25" customHeight="1">
      <c r="A121" s="226"/>
      <c r="B121" s="194"/>
      <c r="C121" s="195"/>
      <c r="D121" s="196"/>
      <c r="E121" s="194"/>
      <c r="F121" s="198"/>
      <c r="G121" s="198"/>
      <c r="I121" s="227"/>
    </row>
    <row r="122" spans="1:15" s="214" customFormat="1" ht="20.25" customHeight="1">
      <c r="A122" s="226"/>
      <c r="B122" s="194"/>
      <c r="C122" s="195"/>
      <c r="D122" s="195"/>
      <c r="E122" s="194"/>
      <c r="F122" s="196"/>
      <c r="G122" s="196"/>
      <c r="I122" s="228"/>
    </row>
    <row r="123" spans="1:15" ht="20.25" customHeight="1" thickBot="1">
      <c r="B123" s="205"/>
      <c r="C123" s="206" t="s">
        <v>49</v>
      </c>
      <c r="D123" s="206"/>
      <c r="E123" s="206"/>
      <c r="F123" s="207">
        <f>SUM(F120:F122)</f>
        <v>0</v>
      </c>
      <c r="G123" s="207">
        <f>SUM(G120:G122)</f>
        <v>0</v>
      </c>
      <c r="H123" s="185"/>
      <c r="I123" s="186"/>
      <c r="J123" s="182"/>
      <c r="K123" s="183" t="s">
        <v>49</v>
      </c>
      <c r="N123" s="207">
        <f t="shared" ref="N123:O123" si="3">SUM(N120:N122)</f>
        <v>0</v>
      </c>
      <c r="O123" s="207">
        <f t="shared" si="3"/>
        <v>0</v>
      </c>
    </row>
    <row r="124" spans="1:15" s="155" customFormat="1" ht="20.25" customHeight="1" thickTop="1">
      <c r="A124" s="142"/>
      <c r="B124" s="164" t="s">
        <v>417</v>
      </c>
      <c r="C124" s="166"/>
      <c r="D124" s="166"/>
      <c r="E124" s="166"/>
      <c r="F124" s="222"/>
      <c r="G124" s="223"/>
      <c r="H124" s="224"/>
      <c r="I124" s="225"/>
      <c r="J124" s="155" t="s">
        <v>417</v>
      </c>
    </row>
    <row r="125" spans="1:15" ht="20.25" customHeight="1">
      <c r="A125" s="136" t="s">
        <v>417</v>
      </c>
      <c r="B125" s="166">
        <v>610590</v>
      </c>
      <c r="C125" s="165" t="s">
        <v>211</v>
      </c>
      <c r="D125" s="165"/>
      <c r="E125" s="166" t="s">
        <v>243</v>
      </c>
      <c r="F125" s="168" t="e">
        <f>VLOOKUP($B125,#REF!,8,0)</f>
        <v>#REF!</v>
      </c>
      <c r="G125" s="168" t="e">
        <f>VLOOKUP($B125,#REF!,9,0)</f>
        <v>#REF!</v>
      </c>
      <c r="J125" s="138">
        <v>610590</v>
      </c>
      <c r="K125" s="138" t="s">
        <v>159</v>
      </c>
      <c r="L125" s="138" t="s">
        <v>490</v>
      </c>
      <c r="M125" s="138" t="s">
        <v>243</v>
      </c>
      <c r="N125" s="138">
        <v>22777021.739999998</v>
      </c>
      <c r="O125" s="138">
        <v>21329266.579999998</v>
      </c>
    </row>
    <row r="126" spans="1:15" ht="20.25" customHeight="1">
      <c r="A126" s="136" t="s">
        <v>417</v>
      </c>
      <c r="B126" s="166">
        <v>610650</v>
      </c>
      <c r="C126" s="165" t="s">
        <v>212</v>
      </c>
      <c r="D126" s="165"/>
      <c r="E126" s="166" t="s">
        <v>243</v>
      </c>
      <c r="F126" s="168" t="e">
        <f>VLOOKUP($B126,#REF!,8,0)</f>
        <v>#REF!</v>
      </c>
      <c r="G126" s="168" t="e">
        <f>VLOOKUP($B126,#REF!,9,0)</f>
        <v>#REF!</v>
      </c>
      <c r="J126" s="138">
        <v>610591</v>
      </c>
      <c r="K126" s="138" t="s">
        <v>491</v>
      </c>
      <c r="L126" s="138" t="s">
        <v>492</v>
      </c>
      <c r="M126" s="138" t="s">
        <v>243</v>
      </c>
      <c r="N126" s="138">
        <v>2476534.09</v>
      </c>
      <c r="O126" s="138">
        <v>7291058.29</v>
      </c>
    </row>
    <row r="127" spans="1:15" ht="20.25" customHeight="1">
      <c r="A127" s="136" t="s">
        <v>417</v>
      </c>
      <c r="B127" s="166" t="s">
        <v>232</v>
      </c>
      <c r="C127" s="165" t="s">
        <v>233</v>
      </c>
      <c r="D127" s="165"/>
      <c r="E127" s="166" t="s">
        <v>243</v>
      </c>
      <c r="F127" s="168" t="e">
        <f>VLOOKUP($B127,#REF!,8,0)</f>
        <v>#REF!</v>
      </c>
      <c r="G127" s="168" t="e">
        <f>VLOOKUP($B127,#REF!,9,0)</f>
        <v>#REF!</v>
      </c>
      <c r="J127" s="138"/>
      <c r="N127" s="138"/>
      <c r="O127" s="138"/>
    </row>
    <row r="128" spans="1:15" ht="20.25" customHeight="1">
      <c r="B128" s="166"/>
      <c r="C128" s="165"/>
      <c r="D128" s="165"/>
      <c r="E128" s="166"/>
      <c r="F128" s="174"/>
      <c r="G128" s="219"/>
      <c r="I128" s="229"/>
      <c r="J128" s="138"/>
      <c r="N128" s="138"/>
      <c r="O128" s="138"/>
    </row>
    <row r="129" spans="1:15" ht="20.25" customHeight="1" thickBot="1">
      <c r="B129" s="205"/>
      <c r="C129" s="206" t="s">
        <v>49</v>
      </c>
      <c r="D129" s="206"/>
      <c r="E129" s="206"/>
      <c r="F129" s="207" t="e">
        <f>SUM(F124:F128)</f>
        <v>#REF!</v>
      </c>
      <c r="G129" s="207" t="e">
        <f>SUM(G124:G128)</f>
        <v>#REF!</v>
      </c>
      <c r="H129" s="185"/>
      <c r="I129" s="186"/>
      <c r="J129" s="182"/>
      <c r="K129" s="183" t="s">
        <v>49</v>
      </c>
      <c r="N129" s="207">
        <f t="shared" ref="N129:O129" si="4">SUM(N124:N128)</f>
        <v>25253555.829999998</v>
      </c>
      <c r="O129" s="207">
        <f t="shared" si="4"/>
        <v>28620324.869999997</v>
      </c>
    </row>
    <row r="130" spans="1:15" ht="20.25" customHeight="1" thickTop="1">
      <c r="B130" s="165" t="s">
        <v>418</v>
      </c>
      <c r="C130" s="165"/>
      <c r="D130" s="165"/>
      <c r="E130" s="166"/>
      <c r="F130" s="174"/>
      <c r="G130" s="219"/>
      <c r="J130" s="140" t="s">
        <v>418</v>
      </c>
    </row>
    <row r="131" spans="1:15" ht="20.25" customHeight="1">
      <c r="B131" s="166"/>
      <c r="C131" s="165"/>
      <c r="D131" s="174"/>
      <c r="E131" s="166"/>
      <c r="F131" s="168"/>
      <c r="G131" s="168"/>
      <c r="J131" s="140">
        <v>420002</v>
      </c>
      <c r="K131" s="138" t="s">
        <v>70</v>
      </c>
      <c r="L131" s="138" t="s">
        <v>493</v>
      </c>
      <c r="M131" s="138" t="s">
        <v>243</v>
      </c>
      <c r="N131" s="141">
        <v>0</v>
      </c>
      <c r="O131" s="141">
        <v>5617860</v>
      </c>
    </row>
    <row r="132" spans="1:15" ht="20.25" customHeight="1" thickBot="1">
      <c r="B132" s="205"/>
      <c r="C132" s="206"/>
      <c r="D132" s="206"/>
      <c r="E132" s="206"/>
      <c r="F132" s="207">
        <f>SUM(F131:F131)</f>
        <v>0</v>
      </c>
      <c r="G132" s="207">
        <f>SUM(G131:G131)</f>
        <v>0</v>
      </c>
      <c r="H132" s="230"/>
      <c r="I132" s="193"/>
    </row>
    <row r="133" spans="1:15" ht="20.25" customHeight="1" thickTop="1">
      <c r="B133" s="164" t="s">
        <v>419</v>
      </c>
      <c r="C133" s="165"/>
      <c r="D133" s="174"/>
      <c r="E133" s="166"/>
      <c r="F133" s="168"/>
      <c r="G133" s="168"/>
      <c r="J133" s="140" t="s">
        <v>419</v>
      </c>
    </row>
    <row r="134" spans="1:15" ht="20.25" customHeight="1">
      <c r="A134" s="136" t="s">
        <v>419</v>
      </c>
      <c r="B134" s="166">
        <v>520200</v>
      </c>
      <c r="C134" s="165" t="s">
        <v>92</v>
      </c>
      <c r="D134" s="165"/>
      <c r="E134" s="166" t="s">
        <v>242</v>
      </c>
      <c r="F134" s="168" t="e">
        <f>VLOOKUP($B134,#REF!,8,0)</f>
        <v>#REF!</v>
      </c>
      <c r="G134" s="168" t="e">
        <f>VLOOKUP($B134,#REF!,9,0)</f>
        <v>#REF!</v>
      </c>
      <c r="J134" s="140">
        <v>520200</v>
      </c>
      <c r="K134" s="138" t="s">
        <v>92</v>
      </c>
      <c r="L134" s="138" t="s">
        <v>494</v>
      </c>
      <c r="M134" s="138" t="s">
        <v>242</v>
      </c>
      <c r="N134" s="141">
        <v>4183633.69</v>
      </c>
      <c r="O134" s="141">
        <v>4026076.48</v>
      </c>
    </row>
    <row r="135" spans="1:15" ht="20.25" customHeight="1">
      <c r="A135" s="136" t="s">
        <v>419</v>
      </c>
      <c r="B135" s="166">
        <v>520210</v>
      </c>
      <c r="C135" s="165" t="s">
        <v>93</v>
      </c>
      <c r="D135" s="165"/>
      <c r="E135" s="166" t="s">
        <v>242</v>
      </c>
      <c r="F135" s="168" t="e">
        <f>VLOOKUP($B135,#REF!,8,0)</f>
        <v>#REF!</v>
      </c>
      <c r="G135" s="168" t="e">
        <f>VLOOKUP($B135,#REF!,9,0)</f>
        <v>#REF!</v>
      </c>
      <c r="J135" s="140">
        <v>520210</v>
      </c>
      <c r="K135" s="138" t="s">
        <v>93</v>
      </c>
      <c r="L135" s="138" t="s">
        <v>495</v>
      </c>
      <c r="M135" s="138" t="s">
        <v>242</v>
      </c>
      <c r="N135" s="141">
        <v>9900178.1999999993</v>
      </c>
      <c r="O135" s="141">
        <v>9880665.3800000008</v>
      </c>
    </row>
    <row r="136" spans="1:15" ht="20.25" customHeight="1">
      <c r="A136" s="136" t="s">
        <v>419</v>
      </c>
      <c r="B136" s="166">
        <v>520211</v>
      </c>
      <c r="C136" s="165" t="s">
        <v>94</v>
      </c>
      <c r="D136" s="165"/>
      <c r="E136" s="166" t="s">
        <v>242</v>
      </c>
      <c r="F136" s="168" t="e">
        <f>VLOOKUP($B136,#REF!,8,0)</f>
        <v>#REF!</v>
      </c>
      <c r="G136" s="168" t="e">
        <f>VLOOKUP($B136,#REF!,9,0)</f>
        <v>#REF!</v>
      </c>
      <c r="J136" s="140">
        <v>520219</v>
      </c>
      <c r="K136" s="138" t="s">
        <v>496</v>
      </c>
      <c r="L136" s="138" t="s">
        <v>497</v>
      </c>
      <c r="M136" s="138" t="s">
        <v>242</v>
      </c>
      <c r="N136" s="141">
        <v>-756282.36</v>
      </c>
      <c r="O136" s="141">
        <v>-759278.44</v>
      </c>
    </row>
    <row r="137" spans="1:15" ht="20.25" customHeight="1">
      <c r="A137" s="136" t="s">
        <v>419</v>
      </c>
      <c r="B137" s="166">
        <v>520220</v>
      </c>
      <c r="C137" s="165" t="s">
        <v>95</v>
      </c>
      <c r="D137" s="165"/>
      <c r="E137" s="166" t="s">
        <v>242</v>
      </c>
      <c r="F137" s="168" t="e">
        <f>VLOOKUP($B137,#REF!,8,0)</f>
        <v>#REF!</v>
      </c>
      <c r="G137" s="168" t="e">
        <f>VLOOKUP($B137,#REF!,9,0)</f>
        <v>#REF!</v>
      </c>
      <c r="J137" s="140">
        <v>520220</v>
      </c>
      <c r="K137" s="138" t="s">
        <v>95</v>
      </c>
      <c r="L137" s="138" t="s">
        <v>498</v>
      </c>
      <c r="M137" s="138" t="s">
        <v>242</v>
      </c>
      <c r="N137" s="141">
        <v>8084854.7300000004</v>
      </c>
      <c r="O137" s="141">
        <v>8044357.9199999999</v>
      </c>
    </row>
    <row r="138" spans="1:15" ht="20.25" customHeight="1">
      <c r="A138" s="136" t="s">
        <v>419</v>
      </c>
      <c r="B138" s="166">
        <v>520221</v>
      </c>
      <c r="C138" s="165" t="s">
        <v>96</v>
      </c>
      <c r="D138" s="165"/>
      <c r="E138" s="166" t="s">
        <v>242</v>
      </c>
      <c r="F138" s="168" t="e">
        <f>VLOOKUP($B138,#REF!,8,0)</f>
        <v>#REF!</v>
      </c>
      <c r="G138" s="168" t="e">
        <f>VLOOKUP($B138,#REF!,9,0)</f>
        <v>#REF!</v>
      </c>
      <c r="J138" s="140">
        <v>520229</v>
      </c>
      <c r="K138" s="138" t="s">
        <v>499</v>
      </c>
      <c r="L138" s="138" t="s">
        <v>500</v>
      </c>
      <c r="M138" s="138" t="s">
        <v>242</v>
      </c>
      <c r="N138" s="141">
        <v>0</v>
      </c>
      <c r="O138" s="141">
        <v>65274.73</v>
      </c>
    </row>
    <row r="139" spans="1:15" ht="20.25" customHeight="1">
      <c r="A139" s="136" t="s">
        <v>419</v>
      </c>
      <c r="B139" s="166">
        <v>520240</v>
      </c>
      <c r="C139" s="165" t="s">
        <v>97</v>
      </c>
      <c r="D139" s="165"/>
      <c r="E139" s="166" t="s">
        <v>242</v>
      </c>
      <c r="F139" s="168" t="e">
        <f>VLOOKUP($B139,#REF!,8,0)</f>
        <v>#REF!</v>
      </c>
      <c r="G139" s="168" t="e">
        <f>VLOOKUP($B139,#REF!,9,0)</f>
        <v>#REF!</v>
      </c>
      <c r="J139" s="140">
        <v>520230</v>
      </c>
      <c r="K139" s="138" t="s">
        <v>501</v>
      </c>
      <c r="L139" s="138" t="s">
        <v>502</v>
      </c>
      <c r="M139" s="138" t="s">
        <v>242</v>
      </c>
      <c r="N139" s="141">
        <v>4567440.29</v>
      </c>
      <c r="O139" s="141">
        <v>3613802.27</v>
      </c>
    </row>
    <row r="140" spans="1:15" ht="20.25" customHeight="1">
      <c r="A140" s="136" t="s">
        <v>419</v>
      </c>
      <c r="B140" s="166">
        <v>520250</v>
      </c>
      <c r="C140" s="165" t="s">
        <v>186</v>
      </c>
      <c r="D140" s="165"/>
      <c r="E140" s="166" t="s">
        <v>242</v>
      </c>
      <c r="F140" s="168" t="e">
        <f>VLOOKUP($B140,#REF!,8,0)</f>
        <v>#REF!</v>
      </c>
      <c r="G140" s="168" t="e">
        <f>VLOOKUP($B140,#REF!,9,0)</f>
        <v>#REF!</v>
      </c>
      <c r="J140" s="140">
        <v>520270</v>
      </c>
      <c r="K140" s="138" t="s">
        <v>503</v>
      </c>
      <c r="L140" s="138" t="s">
        <v>504</v>
      </c>
      <c r="M140" s="138" t="s">
        <v>242</v>
      </c>
      <c r="N140" s="141">
        <v>77183109.189999998</v>
      </c>
      <c r="O140" s="141">
        <v>65433795.189999998</v>
      </c>
    </row>
    <row r="141" spans="1:15" ht="20.25" customHeight="1">
      <c r="A141" s="136" t="s">
        <v>419</v>
      </c>
      <c r="B141" s="166">
        <v>520261</v>
      </c>
      <c r="C141" s="165" t="s">
        <v>98</v>
      </c>
      <c r="D141" s="165"/>
      <c r="E141" s="166" t="s">
        <v>242</v>
      </c>
      <c r="F141" s="168" t="e">
        <f>VLOOKUP($B141,#REF!,8,0)</f>
        <v>#REF!</v>
      </c>
      <c r="G141" s="168" t="e">
        <f>VLOOKUP($B141,#REF!,9,0)</f>
        <v>#REF!</v>
      </c>
      <c r="J141" s="140">
        <v>520279</v>
      </c>
      <c r="K141" s="138" t="s">
        <v>505</v>
      </c>
      <c r="L141" s="138" t="s">
        <v>506</v>
      </c>
      <c r="M141" s="138" t="s">
        <v>242</v>
      </c>
      <c r="N141" s="141">
        <v>-779712.67</v>
      </c>
      <c r="O141" s="141">
        <v>4719384.62</v>
      </c>
    </row>
    <row r="142" spans="1:15" ht="20.25" customHeight="1">
      <c r="A142" s="136" t="s">
        <v>419</v>
      </c>
      <c r="B142" s="166">
        <v>520280</v>
      </c>
      <c r="C142" s="165" t="s">
        <v>99</v>
      </c>
      <c r="D142" s="165"/>
      <c r="E142" s="166" t="s">
        <v>242</v>
      </c>
      <c r="F142" s="168" t="e">
        <f>VLOOKUP($B142,#REF!,8,0)</f>
        <v>#REF!</v>
      </c>
      <c r="G142" s="168" t="e">
        <f>VLOOKUP($B142,#REF!,9,0)</f>
        <v>#REF!</v>
      </c>
      <c r="J142" s="140">
        <v>520310</v>
      </c>
      <c r="K142" s="138" t="s">
        <v>102</v>
      </c>
      <c r="L142" s="138" t="s">
        <v>507</v>
      </c>
      <c r="M142" s="138" t="s">
        <v>242</v>
      </c>
      <c r="N142" s="141">
        <v>60072.42</v>
      </c>
      <c r="O142" s="141">
        <v>53398.86</v>
      </c>
    </row>
    <row r="143" spans="1:15" ht="20.25" customHeight="1">
      <c r="A143" s="136" t="s">
        <v>419</v>
      </c>
      <c r="B143" s="166">
        <v>520290</v>
      </c>
      <c r="C143" s="165" t="s">
        <v>100</v>
      </c>
      <c r="D143" s="165"/>
      <c r="E143" s="166" t="s">
        <v>242</v>
      </c>
      <c r="F143" s="168" t="e">
        <f>VLOOKUP($B143,#REF!,8,0)</f>
        <v>#REF!</v>
      </c>
      <c r="G143" s="168" t="e">
        <f>VLOOKUP($B143,#REF!,9,0)</f>
        <v>#REF!</v>
      </c>
      <c r="J143" s="140">
        <v>520320</v>
      </c>
      <c r="K143" s="138" t="s">
        <v>508</v>
      </c>
      <c r="L143" s="138" t="s">
        <v>509</v>
      </c>
      <c r="M143" s="138" t="s">
        <v>242</v>
      </c>
      <c r="N143" s="141">
        <v>779639.02</v>
      </c>
      <c r="O143" s="141">
        <v>570188.68999999994</v>
      </c>
    </row>
    <row r="144" spans="1:15" ht="20.25" customHeight="1">
      <c r="A144" s="136" t="s">
        <v>419</v>
      </c>
      <c r="B144" s="166">
        <v>520300</v>
      </c>
      <c r="C144" s="165" t="s">
        <v>187</v>
      </c>
      <c r="D144" s="165"/>
      <c r="E144" s="166" t="s">
        <v>242</v>
      </c>
      <c r="F144" s="168" t="e">
        <f>VLOOKUP($B144,#REF!,8,0)</f>
        <v>#REF!</v>
      </c>
      <c r="G144" s="168" t="e">
        <f>VLOOKUP($B144,#REF!,9,0)</f>
        <v>#REF!</v>
      </c>
      <c r="J144" s="140">
        <v>520339</v>
      </c>
      <c r="K144" s="138" t="s">
        <v>510</v>
      </c>
      <c r="L144" s="138" t="s">
        <v>511</v>
      </c>
      <c r="M144" s="138" t="s">
        <v>242</v>
      </c>
      <c r="N144" s="141">
        <v>0</v>
      </c>
      <c r="O144" s="141">
        <v>18469.72</v>
      </c>
    </row>
    <row r="145" spans="1:15" ht="20.25" customHeight="1">
      <c r="A145" s="136" t="s">
        <v>419</v>
      </c>
      <c r="B145" s="166">
        <v>520302</v>
      </c>
      <c r="C145" s="165" t="s">
        <v>101</v>
      </c>
      <c r="D145" s="165"/>
      <c r="E145" s="166" t="s">
        <v>242</v>
      </c>
      <c r="F145" s="168" t="e">
        <f>VLOOKUP($B145,#REF!,8,0)</f>
        <v>#REF!</v>
      </c>
      <c r="G145" s="168" t="e">
        <f>VLOOKUP($B145,#REF!,9,0)</f>
        <v>#REF!</v>
      </c>
      <c r="J145" s="140">
        <v>610490</v>
      </c>
      <c r="K145" s="138" t="s">
        <v>148</v>
      </c>
      <c r="L145" s="138" t="s">
        <v>512</v>
      </c>
      <c r="M145" s="138" t="s">
        <v>243</v>
      </c>
      <c r="N145" s="141">
        <v>220363.18</v>
      </c>
      <c r="O145" s="141">
        <v>217908.28</v>
      </c>
    </row>
    <row r="146" spans="1:15" ht="20.25" customHeight="1">
      <c r="A146" s="136" t="s">
        <v>419</v>
      </c>
      <c r="B146" s="166">
        <v>520310</v>
      </c>
      <c r="C146" s="165" t="s">
        <v>102</v>
      </c>
      <c r="D146" s="165"/>
      <c r="E146" s="166" t="s">
        <v>242</v>
      </c>
      <c r="F146" s="168" t="e">
        <f>VLOOKUP($B146,#REF!,8,0)</f>
        <v>#REF!</v>
      </c>
      <c r="G146" s="168" t="e">
        <f>VLOOKUP($B146,#REF!,9,0)</f>
        <v>#REF!</v>
      </c>
      <c r="J146" s="140">
        <v>610520</v>
      </c>
      <c r="K146" s="138" t="s">
        <v>150</v>
      </c>
      <c r="L146" s="138" t="s">
        <v>513</v>
      </c>
      <c r="M146" s="138" t="s">
        <v>243</v>
      </c>
      <c r="N146" s="141">
        <v>1931060.91</v>
      </c>
      <c r="O146" s="141">
        <v>1792539.7</v>
      </c>
    </row>
    <row r="147" spans="1:15" ht="20.25" customHeight="1">
      <c r="A147" s="136" t="s">
        <v>419</v>
      </c>
      <c r="B147" s="166">
        <v>520330</v>
      </c>
      <c r="C147" s="165" t="s">
        <v>103</v>
      </c>
      <c r="D147" s="165"/>
      <c r="E147" s="166" t="s">
        <v>242</v>
      </c>
      <c r="F147" s="168" t="e">
        <f>VLOOKUP($B147,#REF!,8,0)</f>
        <v>#REF!</v>
      </c>
      <c r="G147" s="168" t="e">
        <f>VLOOKUP($B147,#REF!,9,0)</f>
        <v>#REF!</v>
      </c>
      <c r="J147" s="140">
        <v>610529</v>
      </c>
      <c r="K147" s="138" t="s">
        <v>514</v>
      </c>
      <c r="L147" s="138" t="s">
        <v>497</v>
      </c>
      <c r="M147" s="138" t="s">
        <v>243</v>
      </c>
      <c r="N147" s="141">
        <v>-132268.06</v>
      </c>
      <c r="O147" s="141">
        <v>-131422.57</v>
      </c>
    </row>
    <row r="148" spans="1:15" ht="20.25" customHeight="1">
      <c r="A148" s="136" t="s">
        <v>419</v>
      </c>
      <c r="B148" s="166">
        <v>610490</v>
      </c>
      <c r="C148" s="165" t="s">
        <v>148</v>
      </c>
      <c r="D148" s="165"/>
      <c r="E148" s="166" t="s">
        <v>243</v>
      </c>
      <c r="F148" s="168" t="e">
        <f>VLOOKUP($B148,#REF!,8,0)</f>
        <v>#REF!</v>
      </c>
      <c r="G148" s="168" t="e">
        <f>VLOOKUP($B148,#REF!,9,0)</f>
        <v>#REF!</v>
      </c>
      <c r="J148" s="140">
        <v>610540</v>
      </c>
      <c r="K148" s="138" t="s">
        <v>151</v>
      </c>
      <c r="L148" s="138" t="s">
        <v>515</v>
      </c>
      <c r="M148" s="138" t="s">
        <v>243</v>
      </c>
      <c r="N148" s="141">
        <v>127020.4</v>
      </c>
      <c r="O148" s="141">
        <v>138675.53</v>
      </c>
    </row>
    <row r="149" spans="1:15" ht="20.25" customHeight="1">
      <c r="A149" s="136" t="s">
        <v>419</v>
      </c>
      <c r="B149" s="166">
        <v>610520</v>
      </c>
      <c r="C149" s="165" t="s">
        <v>150</v>
      </c>
      <c r="D149" s="165"/>
      <c r="E149" s="166" t="s">
        <v>243</v>
      </c>
      <c r="F149" s="168" t="e">
        <f>VLOOKUP($B149,#REF!,8,0)</f>
        <v>#REF!</v>
      </c>
      <c r="G149" s="168" t="e">
        <f>VLOOKUP($B149,#REF!,9,0)</f>
        <v>#REF!</v>
      </c>
      <c r="J149" s="140">
        <v>610550</v>
      </c>
      <c r="K149" s="138" t="s">
        <v>209</v>
      </c>
      <c r="L149" s="138" t="s">
        <v>504</v>
      </c>
      <c r="M149" s="138" t="s">
        <v>243</v>
      </c>
      <c r="N149" s="141">
        <v>0</v>
      </c>
      <c r="O149" s="141">
        <v>0</v>
      </c>
    </row>
    <row r="150" spans="1:15" ht="20.25" customHeight="1">
      <c r="A150" s="136" t="s">
        <v>419</v>
      </c>
      <c r="B150" s="166">
        <v>610530</v>
      </c>
      <c r="C150" s="165" t="s">
        <v>208</v>
      </c>
      <c r="D150" s="165"/>
      <c r="E150" s="166" t="s">
        <v>243</v>
      </c>
      <c r="F150" s="168" t="e">
        <f>VLOOKUP($B150,#REF!,8,0)</f>
        <v>#REF!</v>
      </c>
      <c r="G150" s="168" t="e">
        <f>VLOOKUP($B150,#REF!,9,0)</f>
        <v>#REF!</v>
      </c>
      <c r="J150" s="140">
        <v>610560</v>
      </c>
      <c r="K150" s="138" t="s">
        <v>156</v>
      </c>
      <c r="L150" s="138" t="s">
        <v>507</v>
      </c>
      <c r="M150" s="138" t="s">
        <v>243</v>
      </c>
      <c r="N150" s="141">
        <v>176790.27</v>
      </c>
      <c r="O150" s="141">
        <v>204443.38</v>
      </c>
    </row>
    <row r="151" spans="1:15" ht="20.25" customHeight="1">
      <c r="A151" s="136" t="s">
        <v>419</v>
      </c>
      <c r="B151" s="166">
        <v>610540</v>
      </c>
      <c r="C151" s="165" t="s">
        <v>151</v>
      </c>
      <c r="D151" s="165"/>
      <c r="E151" s="166" t="s">
        <v>243</v>
      </c>
      <c r="F151" s="168" t="e">
        <f>VLOOKUP($B151,#REF!,8,0)</f>
        <v>#REF!</v>
      </c>
      <c r="G151" s="168" t="e">
        <f>VLOOKUP($B151,#REF!,9,0)</f>
        <v>#REF!</v>
      </c>
      <c r="J151" s="140">
        <v>610570</v>
      </c>
      <c r="K151" s="138" t="s">
        <v>516</v>
      </c>
      <c r="L151" s="138" t="s">
        <v>509</v>
      </c>
      <c r="M151" s="138" t="s">
        <v>243</v>
      </c>
      <c r="N151" s="141">
        <v>266120.21000000002</v>
      </c>
      <c r="O151" s="141">
        <v>183497.95</v>
      </c>
    </row>
    <row r="152" spans="1:15" ht="20.25" customHeight="1">
      <c r="A152" s="136" t="s">
        <v>419</v>
      </c>
      <c r="B152" s="166">
        <v>610541</v>
      </c>
      <c r="C152" s="165" t="s">
        <v>152</v>
      </c>
      <c r="D152" s="165"/>
      <c r="E152" s="166" t="s">
        <v>243</v>
      </c>
      <c r="F152" s="168" t="e">
        <f>VLOOKUP($B152,#REF!,8,0)</f>
        <v>#REF!</v>
      </c>
      <c r="G152" s="168" t="e">
        <f>VLOOKUP($B152,#REF!,9,0)</f>
        <v>#REF!</v>
      </c>
      <c r="J152" s="140">
        <v>610580</v>
      </c>
      <c r="K152" s="138" t="s">
        <v>158</v>
      </c>
      <c r="L152" s="138" t="s">
        <v>517</v>
      </c>
      <c r="M152" s="138" t="s">
        <v>243</v>
      </c>
      <c r="N152" s="141">
        <v>801279.41999999993</v>
      </c>
      <c r="O152" s="141">
        <v>842094.11</v>
      </c>
    </row>
    <row r="153" spans="1:15" ht="20.25" customHeight="1">
      <c r="A153" s="136" t="s">
        <v>419</v>
      </c>
      <c r="B153" s="166">
        <v>610542</v>
      </c>
      <c r="C153" s="165" t="s">
        <v>153</v>
      </c>
      <c r="D153" s="165"/>
      <c r="E153" s="166" t="s">
        <v>243</v>
      </c>
      <c r="F153" s="168" t="e">
        <f>VLOOKUP($B153,#REF!,8,0)</f>
        <v>#REF!</v>
      </c>
      <c r="G153" s="168" t="e">
        <f>VLOOKUP($B153,#REF!,9,0)</f>
        <v>#REF!</v>
      </c>
      <c r="J153" s="140">
        <v>610580.1</v>
      </c>
      <c r="K153" s="138" t="s">
        <v>518</v>
      </c>
      <c r="L153" s="138" t="s">
        <v>517</v>
      </c>
      <c r="M153" s="138" t="s">
        <v>243</v>
      </c>
      <c r="N153" s="141">
        <v>837706.0199999999</v>
      </c>
      <c r="O153" s="141">
        <v>751223.85</v>
      </c>
    </row>
    <row r="154" spans="1:15" ht="20.25" customHeight="1">
      <c r="A154" s="136" t="s">
        <v>419</v>
      </c>
      <c r="B154" s="166">
        <v>610550</v>
      </c>
      <c r="C154" s="165" t="s">
        <v>209</v>
      </c>
      <c r="D154" s="165"/>
      <c r="E154" s="166" t="s">
        <v>243</v>
      </c>
      <c r="F154" s="168" t="e">
        <f>VLOOKUP($B154,#REF!,8,0)</f>
        <v>#REF!</v>
      </c>
      <c r="G154" s="168" t="e">
        <f>VLOOKUP($B154,#REF!,9,0)</f>
        <v>#REF!</v>
      </c>
      <c r="J154" s="140">
        <v>610589.1</v>
      </c>
      <c r="K154" s="138" t="s">
        <v>510</v>
      </c>
      <c r="L154" s="138" t="s">
        <v>511</v>
      </c>
      <c r="M154" s="138" t="s">
        <v>243</v>
      </c>
      <c r="N154" s="141">
        <v>86040.02</v>
      </c>
      <c r="O154" s="141">
        <v>0</v>
      </c>
    </row>
    <row r="155" spans="1:15" ht="20.25" customHeight="1">
      <c r="A155" s="136" t="s">
        <v>419</v>
      </c>
      <c r="B155" s="166">
        <v>610551</v>
      </c>
      <c r="C155" s="165" t="s">
        <v>154</v>
      </c>
      <c r="D155" s="165"/>
      <c r="E155" s="166" t="s">
        <v>243</v>
      </c>
      <c r="F155" s="168" t="e">
        <f>VLOOKUP($B155,#REF!,8,0)</f>
        <v>#REF!</v>
      </c>
      <c r="G155" s="168" t="e">
        <f>VLOOKUP($B155,#REF!,9,0)</f>
        <v>#REF!</v>
      </c>
      <c r="J155" s="140">
        <v>610588</v>
      </c>
      <c r="K155" s="138" t="s">
        <v>519</v>
      </c>
      <c r="L155" s="138">
        <v>0</v>
      </c>
      <c r="M155" s="138" t="s">
        <v>243</v>
      </c>
      <c r="N155" s="141">
        <v>127954.11</v>
      </c>
      <c r="O155" s="141">
        <v>0</v>
      </c>
    </row>
    <row r="156" spans="1:15" ht="20.25" customHeight="1">
      <c r="A156" s="136" t="s">
        <v>419</v>
      </c>
      <c r="B156" s="166">
        <v>610552</v>
      </c>
      <c r="C156" s="165" t="s">
        <v>155</v>
      </c>
      <c r="D156" s="165"/>
      <c r="E156" s="166" t="s">
        <v>243</v>
      </c>
      <c r="F156" s="168" t="e">
        <f>VLOOKUP($B156,#REF!,8,0)</f>
        <v>#REF!</v>
      </c>
      <c r="G156" s="168" t="e">
        <f>VLOOKUP($B156,#REF!,9,0)</f>
        <v>#REF!</v>
      </c>
    </row>
    <row r="157" spans="1:15" ht="20.25" customHeight="1">
      <c r="A157" s="136" t="s">
        <v>419</v>
      </c>
      <c r="B157" s="166">
        <v>610560</v>
      </c>
      <c r="C157" s="165" t="s">
        <v>156</v>
      </c>
      <c r="D157" s="165"/>
      <c r="E157" s="166" t="s">
        <v>243</v>
      </c>
      <c r="F157" s="168" t="e">
        <f>VLOOKUP($B157,#REF!,8,0)</f>
        <v>#REF!</v>
      </c>
      <c r="G157" s="168" t="e">
        <f>VLOOKUP($B157,#REF!,9,0)</f>
        <v>#REF!</v>
      </c>
    </row>
    <row r="158" spans="1:15" ht="20.25" customHeight="1">
      <c r="A158" s="136" t="s">
        <v>419</v>
      </c>
      <c r="B158" s="166">
        <v>610561</v>
      </c>
      <c r="C158" s="165" t="s">
        <v>157</v>
      </c>
      <c r="D158" s="165"/>
      <c r="E158" s="166" t="s">
        <v>243</v>
      </c>
      <c r="F158" s="168" t="e">
        <f>VLOOKUP($B158,#REF!,8,0)</f>
        <v>#REF!</v>
      </c>
      <c r="G158" s="168" t="e">
        <f>VLOOKUP($B158,#REF!,9,0)</f>
        <v>#REF!</v>
      </c>
    </row>
    <row r="159" spans="1:15" ht="20.25" customHeight="1">
      <c r="A159" s="136" t="s">
        <v>419</v>
      </c>
      <c r="B159" s="166">
        <v>610571</v>
      </c>
      <c r="C159" s="165" t="s">
        <v>210</v>
      </c>
      <c r="D159" s="165"/>
      <c r="E159" s="166" t="s">
        <v>243</v>
      </c>
      <c r="F159" s="168" t="e">
        <f>VLOOKUP($B159,#REF!,8,0)</f>
        <v>#REF!</v>
      </c>
      <c r="G159" s="168" t="e">
        <f>VLOOKUP($B159,#REF!,9,0)</f>
        <v>#REF!</v>
      </c>
    </row>
    <row r="160" spans="1:15" ht="20.25" customHeight="1">
      <c r="A160" s="136" t="s">
        <v>419</v>
      </c>
      <c r="B160" s="166">
        <v>610580</v>
      </c>
      <c r="C160" s="165" t="s">
        <v>158</v>
      </c>
      <c r="D160" s="165"/>
      <c r="E160" s="166" t="s">
        <v>243</v>
      </c>
      <c r="F160" s="168" t="e">
        <f>VLOOKUP($B160,#REF!,8,0)</f>
        <v>#REF!</v>
      </c>
      <c r="G160" s="168" t="e">
        <f>VLOOKUP($B160,#REF!,9,0)</f>
        <v>#REF!</v>
      </c>
    </row>
    <row r="161" spans="1:15" ht="20.25" customHeight="1">
      <c r="A161" s="136" t="s">
        <v>419</v>
      </c>
      <c r="B161" s="166" t="s">
        <v>261</v>
      </c>
      <c r="C161" s="165" t="s">
        <v>262</v>
      </c>
      <c r="D161" s="165"/>
      <c r="E161" s="166" t="s">
        <v>243</v>
      </c>
      <c r="F161" s="168" t="e">
        <f>VLOOKUP($B161,#REF!,8,0)</f>
        <v>#REF!</v>
      </c>
      <c r="G161" s="168" t="e">
        <f>VLOOKUP($B161,#REF!,9,0)</f>
        <v>#REF!</v>
      </c>
    </row>
    <row r="162" spans="1:15" ht="20.25" customHeight="1">
      <c r="B162" s="166"/>
      <c r="C162" s="165"/>
      <c r="D162" s="165"/>
      <c r="E162" s="166"/>
      <c r="F162" s="174"/>
      <c r="G162" s="219"/>
    </row>
    <row r="163" spans="1:15" ht="20.25" customHeight="1" thickBot="1">
      <c r="B163" s="205"/>
      <c r="C163" s="206" t="s">
        <v>49</v>
      </c>
      <c r="D163" s="206"/>
      <c r="E163" s="206"/>
      <c r="F163" s="207" t="e">
        <f>SUM(F133:F162)</f>
        <v>#REF!</v>
      </c>
      <c r="G163" s="207" t="e">
        <f>SUM(G133:G162)</f>
        <v>#REF!</v>
      </c>
      <c r="H163" s="185"/>
      <c r="I163" s="186"/>
      <c r="J163" s="182"/>
      <c r="K163" s="183" t="s">
        <v>49</v>
      </c>
      <c r="N163" s="207">
        <f t="shared" ref="N163:O163" si="5">SUM(N133:N162)</f>
        <v>107664998.98999998</v>
      </c>
      <c r="O163" s="207">
        <f t="shared" si="5"/>
        <v>99665095.650000006</v>
      </c>
    </row>
    <row r="164" spans="1:15" ht="20.25" customHeight="1" thickTop="1">
      <c r="B164" s="164" t="s">
        <v>420</v>
      </c>
      <c r="C164" s="190"/>
      <c r="D164" s="190"/>
      <c r="E164" s="190"/>
      <c r="F164" s="192"/>
      <c r="G164" s="192"/>
      <c r="H164" s="230"/>
      <c r="I164" s="193"/>
      <c r="J164" s="140" t="s">
        <v>420</v>
      </c>
    </row>
    <row r="165" spans="1:15" ht="20.25" customHeight="1">
      <c r="A165" s="136" t="s">
        <v>520</v>
      </c>
      <c r="B165" s="166">
        <v>520001</v>
      </c>
      <c r="C165" s="165" t="s">
        <v>79</v>
      </c>
      <c r="D165" s="165"/>
      <c r="E165" s="166" t="s">
        <v>242</v>
      </c>
      <c r="F165" s="168" t="e">
        <f>VLOOKUP($B165,#REF!,8,0)</f>
        <v>#REF!</v>
      </c>
      <c r="G165" s="168" t="e">
        <f>VLOOKUP($B165,#REF!,9,0)</f>
        <v>#REF!</v>
      </c>
      <c r="J165" s="140">
        <v>520090</v>
      </c>
      <c r="K165" s="138" t="s">
        <v>84</v>
      </c>
      <c r="L165" s="138" t="s">
        <v>521</v>
      </c>
      <c r="M165" s="138" t="s">
        <v>242</v>
      </c>
      <c r="N165" s="141">
        <v>52647048.369999997</v>
      </c>
      <c r="O165" s="141">
        <v>59672968.079999998</v>
      </c>
    </row>
    <row r="166" spans="1:15" ht="20.25" customHeight="1">
      <c r="A166" s="136" t="s">
        <v>520</v>
      </c>
      <c r="B166" s="166">
        <v>520090</v>
      </c>
      <c r="C166" s="165" t="s">
        <v>84</v>
      </c>
      <c r="D166" s="165"/>
      <c r="E166" s="166" t="s">
        <v>242</v>
      </c>
      <c r="F166" s="168" t="e">
        <f>VLOOKUP($B166,#REF!,8,0)</f>
        <v>#REF!</v>
      </c>
      <c r="G166" s="168" t="e">
        <f>VLOOKUP($B166,#REF!,9,0)</f>
        <v>#REF!</v>
      </c>
      <c r="J166" s="140">
        <v>520100</v>
      </c>
      <c r="K166" s="138" t="s">
        <v>85</v>
      </c>
      <c r="L166" s="138" t="s">
        <v>522</v>
      </c>
      <c r="M166" s="138" t="s">
        <v>242</v>
      </c>
      <c r="N166" s="141">
        <v>7891431.5800000001</v>
      </c>
      <c r="O166" s="141">
        <v>10523067.99</v>
      </c>
    </row>
    <row r="167" spans="1:15" ht="20.25" customHeight="1">
      <c r="A167" s="136" t="s">
        <v>420</v>
      </c>
      <c r="B167" s="166">
        <v>610280</v>
      </c>
      <c r="C167" s="165" t="s">
        <v>84</v>
      </c>
      <c r="D167" s="165"/>
      <c r="E167" s="166" t="s">
        <v>243</v>
      </c>
      <c r="F167" s="168" t="e">
        <f>VLOOKUP($B167,#REF!,8,0)</f>
        <v>#REF!</v>
      </c>
      <c r="G167" s="168" t="e">
        <f>VLOOKUP($B167,#REF!,9,0)</f>
        <v>#REF!</v>
      </c>
      <c r="J167" s="140">
        <v>610280</v>
      </c>
      <c r="K167" s="138" t="s">
        <v>84</v>
      </c>
      <c r="L167" s="138" t="s">
        <v>521</v>
      </c>
      <c r="M167" s="138" t="s">
        <v>243</v>
      </c>
      <c r="N167" s="141">
        <v>919605.56</v>
      </c>
      <c r="O167" s="141">
        <v>904504.13</v>
      </c>
    </row>
    <row r="168" spans="1:15" ht="20.25" customHeight="1">
      <c r="A168" s="136" t="s">
        <v>420</v>
      </c>
      <c r="B168" s="166">
        <v>610290</v>
      </c>
      <c r="C168" s="165" t="s">
        <v>130</v>
      </c>
      <c r="D168" s="165"/>
      <c r="E168" s="166" t="s">
        <v>243</v>
      </c>
      <c r="F168" s="168" t="e">
        <f>VLOOKUP($B168,#REF!,8,0)</f>
        <v>#REF!</v>
      </c>
      <c r="G168" s="168" t="e">
        <f>VLOOKUP($B168,#REF!,9,0)</f>
        <v>#REF!</v>
      </c>
      <c r="J168" s="140">
        <v>610290</v>
      </c>
      <c r="K168" s="138" t="s">
        <v>130</v>
      </c>
      <c r="L168" s="138" t="s">
        <v>522</v>
      </c>
      <c r="M168" s="138" t="s">
        <v>243</v>
      </c>
      <c r="N168" s="141">
        <v>143640.42000000001</v>
      </c>
      <c r="O168" s="141">
        <v>137234.41</v>
      </c>
    </row>
    <row r="169" spans="1:15" ht="20.25" customHeight="1">
      <c r="A169" s="136" t="s">
        <v>420</v>
      </c>
      <c r="B169" s="166">
        <v>610300</v>
      </c>
      <c r="C169" s="165" t="s">
        <v>131</v>
      </c>
      <c r="D169" s="165"/>
      <c r="E169" s="166" t="s">
        <v>243</v>
      </c>
      <c r="F169" s="168" t="e">
        <f>VLOOKUP($B169,#REF!,8,0)</f>
        <v>#REF!</v>
      </c>
      <c r="G169" s="168" t="e">
        <f>VLOOKUP($B169,#REF!,9,0)</f>
        <v>#REF!</v>
      </c>
      <c r="J169" s="140">
        <v>610300</v>
      </c>
      <c r="K169" s="138" t="s">
        <v>131</v>
      </c>
      <c r="L169" s="138" t="s">
        <v>523</v>
      </c>
      <c r="M169" s="138" t="s">
        <v>243</v>
      </c>
      <c r="N169" s="141">
        <v>49420.09</v>
      </c>
      <c r="O169" s="141">
        <v>41897.550000000003</v>
      </c>
    </row>
    <row r="170" spans="1:15" ht="20.25" customHeight="1">
      <c r="A170" s="136" t="s">
        <v>420</v>
      </c>
      <c r="B170" s="166">
        <v>610320</v>
      </c>
      <c r="C170" s="165" t="s">
        <v>133</v>
      </c>
      <c r="D170" s="165"/>
      <c r="E170" s="166" t="s">
        <v>243</v>
      </c>
      <c r="F170" s="168" t="e">
        <f>VLOOKUP($B170,#REF!,8,0)</f>
        <v>#REF!</v>
      </c>
      <c r="G170" s="168" t="e">
        <f>VLOOKUP($B170,#REF!,9,0)</f>
        <v>#REF!</v>
      </c>
      <c r="J170" s="140">
        <v>610320</v>
      </c>
      <c r="K170" s="138" t="s">
        <v>133</v>
      </c>
      <c r="L170" s="138" t="s">
        <v>524</v>
      </c>
      <c r="M170" s="138" t="s">
        <v>243</v>
      </c>
      <c r="N170" s="141">
        <v>80182.64</v>
      </c>
      <c r="O170" s="141">
        <v>98282.99</v>
      </c>
    </row>
    <row r="171" spans="1:15" ht="20.25" customHeight="1">
      <c r="A171" s="136" t="s">
        <v>250</v>
      </c>
      <c r="B171" s="166">
        <v>520100</v>
      </c>
      <c r="C171" s="165" t="s">
        <v>85</v>
      </c>
      <c r="D171" s="165"/>
      <c r="E171" s="166" t="s">
        <v>242</v>
      </c>
      <c r="F171" s="168" t="e">
        <f>VLOOKUP($B171,#REF!,8,0)</f>
        <v>#REF!</v>
      </c>
      <c r="G171" s="168" t="e">
        <f>VLOOKUP($B171,#REF!,9,0)</f>
        <v>#REF!</v>
      </c>
    </row>
    <row r="172" spans="1:15" ht="20.25" customHeight="1">
      <c r="B172" s="166"/>
      <c r="C172" s="165"/>
      <c r="D172" s="165"/>
      <c r="E172" s="166"/>
      <c r="F172" s="174"/>
      <c r="G172" s="168"/>
    </row>
    <row r="173" spans="1:15" ht="20.25" customHeight="1">
      <c r="B173" s="166"/>
      <c r="C173" s="165"/>
      <c r="D173" s="165"/>
      <c r="E173" s="166"/>
      <c r="F173" s="174"/>
      <c r="G173" s="219"/>
    </row>
    <row r="174" spans="1:15" ht="20.25" customHeight="1" thickBot="1">
      <c r="B174" s="205"/>
      <c r="C174" s="206" t="s">
        <v>49</v>
      </c>
      <c r="D174" s="206"/>
      <c r="E174" s="206"/>
      <c r="F174" s="207" t="e">
        <f>SUM(F164:F173)</f>
        <v>#REF!</v>
      </c>
      <c r="G174" s="207" t="e">
        <f>SUM(G164:G173)</f>
        <v>#REF!</v>
      </c>
      <c r="H174" s="185"/>
      <c r="I174" s="186"/>
      <c r="J174" s="182"/>
      <c r="K174" s="183" t="s">
        <v>49</v>
      </c>
      <c r="N174" s="207">
        <f t="shared" ref="N174:O174" si="6">SUM(N164:N173)</f>
        <v>61731328.660000004</v>
      </c>
      <c r="O174" s="207">
        <f t="shared" si="6"/>
        <v>71377955.149999976</v>
      </c>
    </row>
    <row r="175" spans="1:15" s="155" customFormat="1" ht="20.25" customHeight="1" thickTop="1">
      <c r="A175" s="142"/>
      <c r="B175" s="164" t="s">
        <v>421</v>
      </c>
      <c r="C175" s="231"/>
      <c r="D175" s="231"/>
      <c r="E175" s="190"/>
      <c r="F175" s="232"/>
      <c r="G175" s="192"/>
      <c r="H175" s="137"/>
      <c r="I175" s="149"/>
      <c r="J175" s="150" t="s">
        <v>421</v>
      </c>
      <c r="K175" s="148"/>
      <c r="N175" s="218"/>
      <c r="O175" s="218"/>
    </row>
    <row r="176" spans="1:15" ht="20.25" customHeight="1">
      <c r="A176" s="136" t="s">
        <v>421</v>
      </c>
      <c r="B176" s="166">
        <v>520390</v>
      </c>
      <c r="C176" s="165" t="s">
        <v>107</v>
      </c>
      <c r="D176" s="165"/>
      <c r="E176" s="166" t="s">
        <v>242</v>
      </c>
      <c r="F176" s="168" t="e">
        <f>VLOOKUP($B176,#REF!,8,0)</f>
        <v>#REF!</v>
      </c>
      <c r="G176" s="168" t="e">
        <f>VLOOKUP($B176,#REF!,9,0)</f>
        <v>#REF!</v>
      </c>
      <c r="J176" s="140">
        <v>520390</v>
      </c>
      <c r="K176" s="138" t="s">
        <v>107</v>
      </c>
      <c r="L176" s="138" t="s">
        <v>525</v>
      </c>
      <c r="M176" s="138" t="s">
        <v>242</v>
      </c>
      <c r="N176" s="141">
        <v>4549865.78</v>
      </c>
      <c r="O176" s="141">
        <v>4428678.25</v>
      </c>
    </row>
    <row r="177" spans="1:15" ht="20.25" customHeight="1">
      <c r="A177" s="136" t="s">
        <v>421</v>
      </c>
      <c r="B177" s="166" t="s">
        <v>236</v>
      </c>
      <c r="C177" s="165" t="s">
        <v>237</v>
      </c>
      <c r="D177" s="165"/>
      <c r="E177" s="166" t="s">
        <v>243</v>
      </c>
      <c r="F177" s="168" t="e">
        <f>VLOOKUP($B177,#REF!,8,0)</f>
        <v>#REF!</v>
      </c>
      <c r="G177" s="168" t="e">
        <f>VLOOKUP($B177,#REF!,9,0)</f>
        <v>#REF!</v>
      </c>
    </row>
    <row r="178" spans="1:15" ht="20.25" customHeight="1">
      <c r="A178" s="136" t="s">
        <v>421</v>
      </c>
      <c r="B178" s="166">
        <v>610660</v>
      </c>
      <c r="C178" s="165" t="s">
        <v>107</v>
      </c>
      <c r="D178" s="165"/>
      <c r="E178" s="166" t="s">
        <v>243</v>
      </c>
      <c r="F178" s="168" t="e">
        <f>VLOOKUP($B178,#REF!,8,0)</f>
        <v>#REF!</v>
      </c>
      <c r="G178" s="168" t="e">
        <f>VLOOKUP($B178,#REF!,9,0)</f>
        <v>#REF!</v>
      </c>
    </row>
    <row r="179" spans="1:15" ht="20.25" customHeight="1">
      <c r="B179" s="166"/>
      <c r="C179" s="165"/>
      <c r="D179" s="165"/>
      <c r="E179" s="166"/>
      <c r="F179" s="174"/>
      <c r="G179" s="168"/>
    </row>
    <row r="180" spans="1:15" ht="20.25" customHeight="1">
      <c r="B180" s="166"/>
      <c r="C180" s="165"/>
      <c r="D180" s="165"/>
      <c r="E180" s="166"/>
      <c r="F180" s="174"/>
      <c r="G180" s="219"/>
    </row>
    <row r="181" spans="1:15" ht="20.25" customHeight="1" thickBot="1">
      <c r="B181" s="205"/>
      <c r="C181" s="206" t="s">
        <v>49</v>
      </c>
      <c r="D181" s="206"/>
      <c r="E181" s="206"/>
      <c r="F181" s="207" t="e">
        <f>SUM(F175:F180)</f>
        <v>#REF!</v>
      </c>
      <c r="G181" s="207" t="e">
        <f>SUM(G175:G180)</f>
        <v>#REF!</v>
      </c>
      <c r="H181" s="185"/>
      <c r="I181" s="186"/>
      <c r="J181" s="182"/>
      <c r="K181" s="183" t="s">
        <v>49</v>
      </c>
      <c r="N181" s="207">
        <f t="shared" ref="N181:O181" si="7">SUM(N175:N180)</f>
        <v>4549865.78</v>
      </c>
      <c r="O181" s="207">
        <f t="shared" si="7"/>
        <v>4428678.25</v>
      </c>
    </row>
    <row r="182" spans="1:15" ht="20.25" customHeight="1" thickTop="1">
      <c r="B182" s="164" t="s">
        <v>422</v>
      </c>
      <c r="C182" s="190"/>
      <c r="D182" s="190"/>
      <c r="E182" s="190"/>
      <c r="F182" s="192"/>
      <c r="G182" s="192"/>
      <c r="H182" s="230"/>
      <c r="I182" s="193"/>
      <c r="J182" s="140" t="s">
        <v>422</v>
      </c>
    </row>
    <row r="183" spans="1:15" ht="20.25" customHeight="1">
      <c r="A183" s="136" t="s">
        <v>526</v>
      </c>
      <c r="B183" s="166">
        <v>520150</v>
      </c>
      <c r="C183" s="165" t="s">
        <v>140</v>
      </c>
      <c r="D183" s="165"/>
      <c r="E183" s="166" t="s">
        <v>242</v>
      </c>
      <c r="F183" s="168" t="e">
        <f>VLOOKUP($B183,#REF!,8,0)</f>
        <v>#REF!</v>
      </c>
      <c r="G183" s="168" t="e">
        <f>VLOOKUP($B183,#REF!,9,0)</f>
        <v>#REF!</v>
      </c>
      <c r="J183" s="140">
        <v>520151</v>
      </c>
      <c r="K183" s="138" t="s">
        <v>141</v>
      </c>
      <c r="L183" s="138" t="s">
        <v>527</v>
      </c>
      <c r="M183" s="138" t="s">
        <v>242</v>
      </c>
      <c r="N183" s="141">
        <v>0</v>
      </c>
      <c r="O183" s="141">
        <v>62560</v>
      </c>
    </row>
    <row r="184" spans="1:15" ht="20.25" customHeight="1">
      <c r="A184" s="136" t="s">
        <v>526</v>
      </c>
      <c r="B184" s="166">
        <v>520151</v>
      </c>
      <c r="C184" s="165" t="s">
        <v>141</v>
      </c>
      <c r="D184" s="165"/>
      <c r="E184" s="166" t="s">
        <v>242</v>
      </c>
      <c r="F184" s="168" t="e">
        <f>VLOOKUP($B184,#REF!,8,0)</f>
        <v>#REF!</v>
      </c>
      <c r="G184" s="168" t="e">
        <f>VLOOKUP($B184,#REF!,9,0)</f>
        <v>#REF!</v>
      </c>
      <c r="J184" s="140">
        <v>520160</v>
      </c>
      <c r="K184" s="138" t="s">
        <v>88</v>
      </c>
      <c r="L184" s="138" t="s">
        <v>528</v>
      </c>
      <c r="M184" s="138" t="s">
        <v>242</v>
      </c>
      <c r="N184" s="141">
        <v>660024.54</v>
      </c>
      <c r="O184" s="141">
        <v>3632.84</v>
      </c>
    </row>
    <row r="185" spans="1:15" ht="20.25" customHeight="1">
      <c r="A185" s="136" t="s">
        <v>526</v>
      </c>
      <c r="B185" s="166">
        <v>520160</v>
      </c>
      <c r="C185" s="165" t="s">
        <v>88</v>
      </c>
      <c r="D185" s="165"/>
      <c r="E185" s="166" t="s">
        <v>242</v>
      </c>
      <c r="F185" s="168" t="e">
        <f>VLOOKUP($B185,#REF!,8,0)</f>
        <v>#REF!</v>
      </c>
      <c r="G185" s="168" t="e">
        <f>VLOOKUP($B185,#REF!,9,0)</f>
        <v>#REF!</v>
      </c>
      <c r="J185" s="140">
        <v>520161</v>
      </c>
      <c r="K185" s="138" t="s">
        <v>89</v>
      </c>
      <c r="L185" s="138" t="s">
        <v>528</v>
      </c>
      <c r="M185" s="138" t="s">
        <v>242</v>
      </c>
      <c r="N185" s="141">
        <v>4695770.25</v>
      </c>
      <c r="O185" s="141">
        <v>168192</v>
      </c>
    </row>
    <row r="186" spans="1:15" ht="20.25" customHeight="1">
      <c r="A186" s="136" t="s">
        <v>526</v>
      </c>
      <c r="B186" s="166">
        <v>520161</v>
      </c>
      <c r="C186" s="165" t="s">
        <v>89</v>
      </c>
      <c r="D186" s="165"/>
      <c r="E186" s="166" t="s">
        <v>242</v>
      </c>
      <c r="F186" s="168" t="e">
        <f>VLOOKUP($B186,#REF!,8,0)</f>
        <v>#REF!</v>
      </c>
      <c r="G186" s="168" t="e">
        <f>VLOOKUP($B186,#REF!,9,0)</f>
        <v>#REF!</v>
      </c>
      <c r="J186" s="140">
        <v>520170</v>
      </c>
      <c r="K186" s="138" t="s">
        <v>529</v>
      </c>
      <c r="L186" s="138" t="s">
        <v>530</v>
      </c>
      <c r="M186" s="138" t="s">
        <v>242</v>
      </c>
      <c r="N186" s="141">
        <v>11807082.060000001</v>
      </c>
      <c r="O186" s="141">
        <v>10371812.119999999</v>
      </c>
    </row>
    <row r="187" spans="1:15" ht="20.25" customHeight="1">
      <c r="A187" s="136" t="s">
        <v>526</v>
      </c>
      <c r="B187" s="166">
        <v>520170</v>
      </c>
      <c r="C187" s="165" t="s">
        <v>90</v>
      </c>
      <c r="D187" s="165"/>
      <c r="E187" s="166" t="s">
        <v>242</v>
      </c>
      <c r="F187" s="168" t="e">
        <f>VLOOKUP($B187,#REF!,8,0)</f>
        <v>#REF!</v>
      </c>
      <c r="G187" s="168" t="e">
        <f>VLOOKUP($B187,#REF!,9,0)</f>
        <v>#REF!</v>
      </c>
      <c r="J187" s="140">
        <v>520172</v>
      </c>
      <c r="K187" s="138" t="s">
        <v>91</v>
      </c>
      <c r="L187" s="138" t="s">
        <v>531</v>
      </c>
      <c r="M187" s="138" t="s">
        <v>242</v>
      </c>
      <c r="N187" s="141">
        <v>7579932.1299999999</v>
      </c>
      <c r="O187" s="141">
        <v>6407257.4500000002</v>
      </c>
    </row>
    <row r="188" spans="1:15" ht="20.25" customHeight="1">
      <c r="A188" s="136" t="s">
        <v>526</v>
      </c>
      <c r="B188" s="166">
        <v>520172</v>
      </c>
      <c r="C188" s="165" t="s">
        <v>91</v>
      </c>
      <c r="D188" s="165"/>
      <c r="E188" s="166" t="s">
        <v>242</v>
      </c>
      <c r="F188" s="168" t="e">
        <f>VLOOKUP($B188,#REF!,8,0)</f>
        <v>#REF!</v>
      </c>
      <c r="G188" s="168" t="e">
        <f>VLOOKUP($B188,#REF!,9,0)</f>
        <v>#REF!</v>
      </c>
      <c r="J188" s="140">
        <v>520171</v>
      </c>
      <c r="K188" s="138" t="s">
        <v>532</v>
      </c>
      <c r="L188" s="138" t="s">
        <v>533</v>
      </c>
      <c r="M188" s="138" t="s">
        <v>242</v>
      </c>
      <c r="N188" s="141">
        <v>560.75</v>
      </c>
      <c r="O188" s="141">
        <v>0</v>
      </c>
    </row>
    <row r="189" spans="1:15" ht="20.25" customHeight="1">
      <c r="A189" s="136" t="s">
        <v>526</v>
      </c>
      <c r="B189" s="166">
        <v>610481</v>
      </c>
      <c r="C189" s="165" t="s">
        <v>207</v>
      </c>
      <c r="D189" s="165"/>
      <c r="E189" s="166" t="s">
        <v>243</v>
      </c>
      <c r="F189" s="168" t="e">
        <f>VLOOKUP($B189,#REF!,8,0)</f>
        <v>#REF!</v>
      </c>
      <c r="G189" s="168" t="e">
        <f>VLOOKUP($B189,#REF!,9,0)</f>
        <v>#REF!</v>
      </c>
      <c r="J189" s="140">
        <v>610410</v>
      </c>
      <c r="K189" s="138" t="s">
        <v>140</v>
      </c>
      <c r="L189" s="138" t="s">
        <v>534</v>
      </c>
      <c r="M189" s="138" t="s">
        <v>242</v>
      </c>
      <c r="N189" s="141">
        <v>0</v>
      </c>
      <c r="O189" s="141">
        <v>27600</v>
      </c>
    </row>
    <row r="190" spans="1:15" ht="20.25" customHeight="1">
      <c r="A190" s="136" t="s">
        <v>526</v>
      </c>
      <c r="B190" s="166">
        <v>610400</v>
      </c>
      <c r="C190" s="165" t="s">
        <v>138</v>
      </c>
      <c r="D190" s="165"/>
      <c r="E190" s="166" t="s">
        <v>243</v>
      </c>
      <c r="F190" s="168" t="e">
        <f>VLOOKUP($B190,#REF!,8,0)</f>
        <v>#REF!</v>
      </c>
      <c r="G190" s="168" t="e">
        <f>VLOOKUP($B190,#REF!,9,0)</f>
        <v>#REF!</v>
      </c>
      <c r="J190" s="140">
        <v>610420</v>
      </c>
      <c r="K190" s="138" t="s">
        <v>88</v>
      </c>
      <c r="L190" s="138" t="s">
        <v>535</v>
      </c>
      <c r="M190" s="138" t="s">
        <v>242</v>
      </c>
      <c r="N190" s="141">
        <v>34536.15</v>
      </c>
      <c r="O190" s="141">
        <v>10527.25</v>
      </c>
    </row>
    <row r="191" spans="1:15" ht="20.25" customHeight="1">
      <c r="A191" s="136" t="s">
        <v>526</v>
      </c>
      <c r="B191" s="166">
        <v>610401</v>
      </c>
      <c r="C191" s="165" t="s">
        <v>139</v>
      </c>
      <c r="D191" s="165"/>
      <c r="E191" s="166" t="s">
        <v>243</v>
      </c>
      <c r="F191" s="168" t="e">
        <f>VLOOKUP($B191,#REF!,8,0)</f>
        <v>#REF!</v>
      </c>
      <c r="G191" s="168" t="e">
        <f>VLOOKUP($B191,#REF!,9,0)</f>
        <v>#REF!</v>
      </c>
      <c r="J191" s="140">
        <v>610421</v>
      </c>
      <c r="K191" s="138" t="s">
        <v>89</v>
      </c>
      <c r="L191" s="138" t="s">
        <v>536</v>
      </c>
      <c r="M191" s="138" t="s">
        <v>242</v>
      </c>
      <c r="N191" s="141">
        <v>10000</v>
      </c>
      <c r="O191" s="141">
        <v>0</v>
      </c>
    </row>
    <row r="192" spans="1:15" ht="20.25" customHeight="1">
      <c r="A192" s="136" t="s">
        <v>526</v>
      </c>
      <c r="B192" s="166">
        <v>610410</v>
      </c>
      <c r="C192" s="165" t="s">
        <v>198</v>
      </c>
      <c r="D192" s="165"/>
      <c r="E192" s="166" t="s">
        <v>243</v>
      </c>
      <c r="F192" s="168" t="e">
        <f>VLOOKUP($B192,#REF!,8,0)</f>
        <v>#REF!</v>
      </c>
      <c r="G192" s="168" t="e">
        <f>VLOOKUP($B192,#REF!,9,0)</f>
        <v>#REF!</v>
      </c>
      <c r="J192" s="140">
        <v>610430</v>
      </c>
      <c r="K192" s="138" t="s">
        <v>537</v>
      </c>
      <c r="L192" s="138" t="s">
        <v>530</v>
      </c>
      <c r="M192" s="138" t="s">
        <v>242</v>
      </c>
      <c r="N192" s="141">
        <v>0</v>
      </c>
      <c r="O192" s="141">
        <v>0</v>
      </c>
    </row>
    <row r="193" spans="1:15" ht="20.25" customHeight="1">
      <c r="A193" s="136" t="s">
        <v>526</v>
      </c>
      <c r="B193" s="166">
        <v>610411</v>
      </c>
      <c r="C193" s="165" t="s">
        <v>199</v>
      </c>
      <c r="D193" s="165"/>
      <c r="E193" s="166" t="s">
        <v>243</v>
      </c>
      <c r="F193" s="168" t="e">
        <f>VLOOKUP($B193,#REF!,8,0)</f>
        <v>#REF!</v>
      </c>
      <c r="G193" s="168" t="e">
        <f>VLOOKUP($B193,#REF!,9,0)</f>
        <v>#REF!</v>
      </c>
      <c r="J193" s="140">
        <v>610431</v>
      </c>
      <c r="K193" s="138" t="s">
        <v>538</v>
      </c>
      <c r="L193" s="138" t="s">
        <v>539</v>
      </c>
      <c r="M193" s="138" t="s">
        <v>242</v>
      </c>
      <c r="N193" s="141">
        <v>0</v>
      </c>
      <c r="O193" s="141">
        <v>0</v>
      </c>
    </row>
    <row r="194" spans="1:15" ht="20.25" customHeight="1">
      <c r="A194" s="136" t="s">
        <v>526</v>
      </c>
      <c r="B194" s="166">
        <v>610420</v>
      </c>
      <c r="C194" s="165" t="s">
        <v>200</v>
      </c>
      <c r="D194" s="165"/>
      <c r="E194" s="166" t="s">
        <v>243</v>
      </c>
      <c r="F194" s="168" t="e">
        <f>VLOOKUP($B194,#REF!,8,0)</f>
        <v>#REF!</v>
      </c>
      <c r="G194" s="168" t="e">
        <f>VLOOKUP($B194,#REF!,9,0)</f>
        <v>#REF!</v>
      </c>
      <c r="J194" s="140">
        <v>610450</v>
      </c>
      <c r="K194" s="138" t="s">
        <v>142</v>
      </c>
      <c r="L194" s="138" t="s">
        <v>540</v>
      </c>
      <c r="M194" s="138" t="s">
        <v>242</v>
      </c>
      <c r="N194" s="141">
        <v>18100</v>
      </c>
      <c r="O194" s="141">
        <v>6051.18</v>
      </c>
    </row>
    <row r="195" spans="1:15" ht="20.25" customHeight="1">
      <c r="A195" s="136" t="s">
        <v>526</v>
      </c>
      <c r="B195" s="166">
        <v>610421</v>
      </c>
      <c r="C195" s="165" t="s">
        <v>201</v>
      </c>
      <c r="D195" s="165"/>
      <c r="E195" s="166" t="s">
        <v>243</v>
      </c>
      <c r="F195" s="168" t="e">
        <f>VLOOKUP($B195,#REF!,8,0)</f>
        <v>#REF!</v>
      </c>
      <c r="G195" s="168" t="e">
        <f>VLOOKUP($B195,#REF!,9,0)</f>
        <v>#REF!</v>
      </c>
      <c r="J195" s="140">
        <v>610451</v>
      </c>
      <c r="K195" s="138" t="s">
        <v>143</v>
      </c>
      <c r="L195" s="138" t="s">
        <v>541</v>
      </c>
      <c r="M195" s="138" t="s">
        <v>242</v>
      </c>
      <c r="N195" s="141">
        <v>67800</v>
      </c>
      <c r="O195" s="141">
        <v>2000</v>
      </c>
    </row>
    <row r="196" spans="1:15" ht="20.25" customHeight="1">
      <c r="A196" s="136" t="s">
        <v>526</v>
      </c>
      <c r="B196" s="166">
        <v>610450</v>
      </c>
      <c r="C196" s="165" t="s">
        <v>202</v>
      </c>
      <c r="D196" s="165"/>
      <c r="E196" s="166" t="s">
        <v>243</v>
      </c>
      <c r="F196" s="168" t="e">
        <f>VLOOKUP($B196,#REF!,8,0)</f>
        <v>#REF!</v>
      </c>
      <c r="G196" s="168" t="e">
        <f>VLOOKUP($B196,#REF!,9,0)</f>
        <v>#REF!</v>
      </c>
      <c r="J196" s="140">
        <v>610460</v>
      </c>
      <c r="K196" s="138" t="s">
        <v>144</v>
      </c>
      <c r="L196" s="138" t="s">
        <v>542</v>
      </c>
      <c r="M196" s="138" t="s">
        <v>242</v>
      </c>
      <c r="N196" s="141">
        <v>30556.84</v>
      </c>
      <c r="O196" s="141">
        <v>56444.43</v>
      </c>
    </row>
    <row r="197" spans="1:15" ht="20.25" customHeight="1">
      <c r="A197" s="136" t="s">
        <v>526</v>
      </c>
      <c r="B197" s="166">
        <v>610451</v>
      </c>
      <c r="C197" s="165" t="s">
        <v>203</v>
      </c>
      <c r="D197" s="165"/>
      <c r="E197" s="166" t="s">
        <v>243</v>
      </c>
      <c r="F197" s="168" t="e">
        <f>VLOOKUP($B197,#REF!,8,0)</f>
        <v>#REF!</v>
      </c>
      <c r="G197" s="168" t="e">
        <f>VLOOKUP($B197,#REF!,9,0)</f>
        <v>#REF!</v>
      </c>
      <c r="J197" s="140">
        <v>610461</v>
      </c>
      <c r="K197" s="138" t="s">
        <v>145</v>
      </c>
      <c r="L197" s="138" t="s">
        <v>543</v>
      </c>
      <c r="M197" s="138" t="s">
        <v>242</v>
      </c>
      <c r="N197" s="141">
        <v>10000</v>
      </c>
      <c r="O197" s="141">
        <v>0</v>
      </c>
    </row>
    <row r="198" spans="1:15" ht="20.25" customHeight="1">
      <c r="A198" s="136" t="s">
        <v>526</v>
      </c>
      <c r="B198" s="166">
        <v>610460</v>
      </c>
      <c r="C198" s="165" t="s">
        <v>204</v>
      </c>
      <c r="D198" s="165"/>
      <c r="E198" s="166" t="s">
        <v>243</v>
      </c>
      <c r="F198" s="168" t="e">
        <f>VLOOKUP($B198,#REF!,8,0)</f>
        <v>#REF!</v>
      </c>
      <c r="G198" s="168" t="e">
        <f>VLOOKUP($B198,#REF!,9,0)</f>
        <v>#REF!</v>
      </c>
      <c r="J198" s="140">
        <v>610470</v>
      </c>
      <c r="K198" s="138" t="s">
        <v>544</v>
      </c>
      <c r="L198" s="138" t="s">
        <v>545</v>
      </c>
      <c r="M198" s="138" t="s">
        <v>243</v>
      </c>
      <c r="N198" s="141">
        <v>350</v>
      </c>
      <c r="O198" s="141">
        <v>5075.6099999999997</v>
      </c>
    </row>
    <row r="199" spans="1:15" ht="20.25" customHeight="1">
      <c r="A199" s="136" t="s">
        <v>526</v>
      </c>
      <c r="B199" s="166">
        <v>610461</v>
      </c>
      <c r="C199" s="165" t="s">
        <v>205</v>
      </c>
      <c r="D199" s="165"/>
      <c r="E199" s="166" t="s">
        <v>243</v>
      </c>
      <c r="F199" s="168" t="e">
        <f>VLOOKUP($B199,#REF!,8,0)</f>
        <v>#REF!</v>
      </c>
      <c r="G199" s="168" t="e">
        <f>VLOOKUP($B199,#REF!,9,0)</f>
        <v>#REF!</v>
      </c>
      <c r="J199" s="140">
        <v>610471</v>
      </c>
      <c r="K199" s="138" t="s">
        <v>146</v>
      </c>
      <c r="L199" s="138" t="s">
        <v>546</v>
      </c>
      <c r="M199" s="138" t="s">
        <v>243</v>
      </c>
      <c r="N199" s="141">
        <v>160850</v>
      </c>
      <c r="O199" s="141">
        <v>91400</v>
      </c>
    </row>
    <row r="200" spans="1:15" ht="20.25" customHeight="1">
      <c r="A200" s="136" t="s">
        <v>526</v>
      </c>
      <c r="B200" s="166">
        <v>610471</v>
      </c>
      <c r="C200" s="165" t="s">
        <v>146</v>
      </c>
      <c r="D200" s="165"/>
      <c r="E200" s="166" t="s">
        <v>243</v>
      </c>
      <c r="F200" s="168" t="e">
        <f>VLOOKUP($B200,#REF!,8,0)</f>
        <v>#REF!</v>
      </c>
      <c r="G200" s="168" t="e">
        <f>VLOOKUP($B200,#REF!,9,0)</f>
        <v>#REF!</v>
      </c>
      <c r="J200" s="140">
        <v>610480</v>
      </c>
      <c r="K200" s="138" t="s">
        <v>147</v>
      </c>
      <c r="L200" s="138" t="s">
        <v>547</v>
      </c>
      <c r="M200" s="138" t="s">
        <v>243</v>
      </c>
      <c r="N200" s="141">
        <v>16373.040000000037</v>
      </c>
      <c r="O200" s="141">
        <v>4880</v>
      </c>
    </row>
    <row r="201" spans="1:15" ht="20.25" customHeight="1">
      <c r="A201" s="136" t="s">
        <v>526</v>
      </c>
      <c r="B201" s="166">
        <v>610480</v>
      </c>
      <c r="C201" s="165" t="s">
        <v>206</v>
      </c>
      <c r="D201" s="165"/>
      <c r="E201" s="166" t="s">
        <v>243</v>
      </c>
      <c r="F201" s="168" t="e">
        <f>VLOOKUP($B201,#REF!,8,0)</f>
        <v>#REF!</v>
      </c>
      <c r="G201" s="168" t="e">
        <f>VLOOKUP($B201,#REF!,9,0)</f>
        <v>#REF!</v>
      </c>
      <c r="J201" s="140">
        <v>610481</v>
      </c>
      <c r="K201" s="138" t="s">
        <v>370</v>
      </c>
      <c r="L201" s="138" t="s">
        <v>547</v>
      </c>
      <c r="M201" s="138" t="s">
        <v>243</v>
      </c>
      <c r="N201" s="141">
        <v>500</v>
      </c>
      <c r="O201" s="141">
        <v>14520</v>
      </c>
    </row>
    <row r="202" spans="1:15" ht="20.25" customHeight="1">
      <c r="A202" s="136" t="s">
        <v>526</v>
      </c>
      <c r="B202" s="166" t="s">
        <v>230</v>
      </c>
      <c r="C202" s="165" t="s">
        <v>231</v>
      </c>
      <c r="D202" s="165"/>
      <c r="E202" s="166" t="s">
        <v>243</v>
      </c>
      <c r="F202" s="168" t="e">
        <f>VLOOKUP($B202,#REF!,8,0)</f>
        <v>#REF!</v>
      </c>
      <c r="G202" s="168" t="e">
        <f>VLOOKUP($B202,#REF!,9,0)</f>
        <v>#REF!</v>
      </c>
    </row>
    <row r="203" spans="1:15" ht="20.25" customHeight="1">
      <c r="B203" s="166"/>
      <c r="C203" s="165"/>
      <c r="D203" s="165"/>
      <c r="E203" s="166"/>
      <c r="F203" s="174"/>
      <c r="G203" s="168"/>
    </row>
    <row r="204" spans="1:15" ht="20.25" customHeight="1">
      <c r="B204" s="166"/>
      <c r="C204" s="165"/>
      <c r="D204" s="165"/>
      <c r="E204" s="166"/>
      <c r="F204" s="174"/>
      <c r="G204" s="219"/>
    </row>
    <row r="205" spans="1:15" ht="20.25" customHeight="1" thickBot="1">
      <c r="B205" s="205"/>
      <c r="C205" s="206" t="s">
        <v>49</v>
      </c>
      <c r="D205" s="206"/>
      <c r="E205" s="206"/>
      <c r="F205" s="207" t="e">
        <f>SUM(F182:F204)</f>
        <v>#REF!</v>
      </c>
      <c r="G205" s="207" t="e">
        <f>SUM(G182:G204)</f>
        <v>#REF!</v>
      </c>
      <c r="H205" s="185"/>
      <c r="I205" s="186"/>
      <c r="J205" s="182"/>
      <c r="K205" s="183" t="s">
        <v>49</v>
      </c>
      <c r="N205" s="207">
        <f t="shared" ref="N205:O205" si="8">SUM(N182:N204)</f>
        <v>25092435.759999998</v>
      </c>
      <c r="O205" s="207">
        <f t="shared" si="8"/>
        <v>17231952.879999999</v>
      </c>
    </row>
    <row r="206" spans="1:15" s="155" customFormat="1" ht="20.25" customHeight="1" thickTop="1">
      <c r="A206" s="142"/>
      <c r="B206" s="164" t="s">
        <v>423</v>
      </c>
      <c r="C206" s="166"/>
      <c r="D206" s="166"/>
      <c r="E206" s="166"/>
      <c r="F206" s="222"/>
      <c r="G206" s="223"/>
      <c r="H206" s="224"/>
      <c r="I206" s="225"/>
      <c r="J206" s="150" t="s">
        <v>423</v>
      </c>
      <c r="K206" s="148"/>
      <c r="N206" s="218"/>
      <c r="O206" s="218"/>
    </row>
    <row r="207" spans="1:15" ht="20.25" customHeight="1">
      <c r="A207" s="136" t="s">
        <v>548</v>
      </c>
      <c r="B207" s="166">
        <v>610710</v>
      </c>
      <c r="C207" s="165" t="s">
        <v>165</v>
      </c>
      <c r="D207" s="165"/>
      <c r="E207" s="166" t="s">
        <v>243</v>
      </c>
      <c r="F207" s="168" t="e">
        <f>VLOOKUP($B207,#REF!,8,0)</f>
        <v>#REF!</v>
      </c>
      <c r="G207" s="168" t="e">
        <f>VLOOKUP($B207,#REF!,9,0)</f>
        <v>#REF!</v>
      </c>
      <c r="J207" s="140">
        <v>610710</v>
      </c>
      <c r="K207" s="138" t="s">
        <v>165</v>
      </c>
      <c r="L207" s="138" t="s">
        <v>549</v>
      </c>
      <c r="M207" s="138" t="s">
        <v>243</v>
      </c>
      <c r="N207" s="141">
        <v>3200000</v>
      </c>
      <c r="O207" s="141">
        <v>3390000</v>
      </c>
    </row>
    <row r="208" spans="1:15" ht="20.25" customHeight="1">
      <c r="A208" s="136" t="s">
        <v>548</v>
      </c>
      <c r="B208" s="166">
        <v>610720</v>
      </c>
      <c r="C208" s="165" t="s">
        <v>166</v>
      </c>
      <c r="D208" s="165"/>
      <c r="E208" s="166" t="s">
        <v>243</v>
      </c>
      <c r="F208" s="168" t="e">
        <f>VLOOKUP($B208,#REF!,8,0)</f>
        <v>#REF!</v>
      </c>
      <c r="G208" s="168" t="e">
        <f>VLOOKUP($B208,#REF!,9,0)</f>
        <v>#REF!</v>
      </c>
      <c r="J208" s="140">
        <v>610720</v>
      </c>
      <c r="K208" s="138" t="s">
        <v>166</v>
      </c>
      <c r="L208" s="138" t="s">
        <v>550</v>
      </c>
      <c r="M208" s="138" t="s">
        <v>243</v>
      </c>
      <c r="N208" s="141">
        <v>260562</v>
      </c>
      <c r="O208" s="141">
        <v>100000</v>
      </c>
    </row>
    <row r="209" spans="1:15" ht="20.25" customHeight="1">
      <c r="A209" s="136" t="s">
        <v>548</v>
      </c>
      <c r="B209" s="166">
        <v>610730</v>
      </c>
      <c r="C209" s="165" t="s">
        <v>167</v>
      </c>
      <c r="D209" s="165"/>
      <c r="E209" s="166" t="s">
        <v>243</v>
      </c>
      <c r="F209" s="168" t="e">
        <f>VLOOKUP($B209,#REF!,8,0)</f>
        <v>#REF!</v>
      </c>
      <c r="G209" s="168" t="e">
        <f>VLOOKUP($B209,#REF!,9,0)</f>
        <v>#REF!</v>
      </c>
      <c r="J209" s="140">
        <v>610730</v>
      </c>
      <c r="K209" s="138" t="s">
        <v>167</v>
      </c>
      <c r="L209" s="138" t="s">
        <v>551</v>
      </c>
      <c r="M209" s="138" t="s">
        <v>243</v>
      </c>
      <c r="N209" s="141">
        <v>5703237.0800000001</v>
      </c>
      <c r="O209" s="141">
        <v>5406079.0599999996</v>
      </c>
    </row>
    <row r="210" spans="1:15" ht="20.25" customHeight="1">
      <c r="B210" s="166"/>
      <c r="C210" s="165"/>
      <c r="D210" s="165"/>
      <c r="E210" s="166"/>
      <c r="F210" s="174"/>
      <c r="G210" s="168"/>
    </row>
    <row r="211" spans="1:15" ht="20.25" customHeight="1" thickBot="1">
      <c r="B211" s="205"/>
      <c r="C211" s="206" t="s">
        <v>49</v>
      </c>
      <c r="D211" s="206"/>
      <c r="E211" s="206"/>
      <c r="F211" s="207" t="e">
        <f>SUM(F207:F210)</f>
        <v>#REF!</v>
      </c>
      <c r="G211" s="207" t="e">
        <f>SUM(G207:G210)</f>
        <v>#REF!</v>
      </c>
      <c r="H211" s="185"/>
      <c r="I211" s="186"/>
      <c r="J211" s="182"/>
      <c r="K211" s="183" t="s">
        <v>49</v>
      </c>
      <c r="N211" s="207">
        <f t="shared" ref="N211:O211" si="9">SUM(N207:N210)</f>
        <v>9163799.0800000001</v>
      </c>
      <c r="O211" s="207">
        <f t="shared" si="9"/>
        <v>8896079.0599999987</v>
      </c>
    </row>
    <row r="212" spans="1:15" s="155" customFormat="1" ht="20.25" customHeight="1" thickTop="1">
      <c r="A212" s="142"/>
      <c r="B212" s="164" t="s">
        <v>424</v>
      </c>
      <c r="C212" s="231"/>
      <c r="D212" s="231"/>
      <c r="E212" s="190"/>
      <c r="F212" s="232"/>
      <c r="G212" s="192"/>
      <c r="H212" s="137"/>
      <c r="I212" s="149"/>
      <c r="J212" s="150" t="s">
        <v>424</v>
      </c>
      <c r="K212" s="148"/>
      <c r="N212" s="218"/>
      <c r="O212" s="218"/>
    </row>
    <row r="213" spans="1:15" ht="20.25" customHeight="1">
      <c r="A213" s="136" t="s">
        <v>552</v>
      </c>
      <c r="B213" s="166">
        <v>610760</v>
      </c>
      <c r="C213" s="165" t="s">
        <v>170</v>
      </c>
      <c r="D213" s="165"/>
      <c r="E213" s="166" t="s">
        <v>243</v>
      </c>
      <c r="F213" s="168" t="e">
        <f>VLOOKUP($B213,#REF!,8,0)</f>
        <v>#REF!</v>
      </c>
      <c r="G213" s="168" t="e">
        <f>VLOOKUP($B213,#REF!,9,0)</f>
        <v>#REF!</v>
      </c>
      <c r="J213" s="140">
        <v>610600</v>
      </c>
      <c r="K213" s="138" t="s">
        <v>160</v>
      </c>
      <c r="L213" s="138" t="s">
        <v>553</v>
      </c>
      <c r="M213" s="138" t="s">
        <v>243</v>
      </c>
      <c r="N213" s="141">
        <v>429844.4</v>
      </c>
      <c r="O213" s="141">
        <v>246770.56</v>
      </c>
    </row>
    <row r="214" spans="1:15" ht="20.25" customHeight="1">
      <c r="A214" s="136" t="s">
        <v>552</v>
      </c>
      <c r="B214" s="166">
        <v>610780</v>
      </c>
      <c r="C214" s="165" t="s">
        <v>171</v>
      </c>
      <c r="D214" s="165"/>
      <c r="E214" s="166" t="s">
        <v>243</v>
      </c>
      <c r="F214" s="168" t="e">
        <f>VLOOKUP($B214,#REF!,8,0)</f>
        <v>#REF!</v>
      </c>
      <c r="G214" s="168" t="e">
        <f>VLOOKUP($B214,#REF!,9,0)</f>
        <v>#REF!</v>
      </c>
      <c r="J214" s="140">
        <v>610760</v>
      </c>
      <c r="K214" s="138" t="s">
        <v>170</v>
      </c>
      <c r="L214" s="138" t="s">
        <v>554</v>
      </c>
      <c r="M214" s="138" t="s">
        <v>243</v>
      </c>
      <c r="N214" s="141">
        <v>720834.84</v>
      </c>
      <c r="O214" s="141">
        <v>1053348.3</v>
      </c>
    </row>
    <row r="215" spans="1:15" ht="20.25" customHeight="1">
      <c r="B215" s="166"/>
      <c r="C215" s="165"/>
      <c r="D215" s="165"/>
      <c r="E215" s="166"/>
      <c r="F215" s="174"/>
      <c r="G215" s="219"/>
      <c r="J215" s="140">
        <v>610780</v>
      </c>
      <c r="K215" s="138" t="s">
        <v>171</v>
      </c>
      <c r="L215" s="138" t="s">
        <v>555</v>
      </c>
      <c r="M215" s="138" t="s">
        <v>243</v>
      </c>
      <c r="N215" s="141">
        <v>3407105.82</v>
      </c>
      <c r="O215" s="141">
        <v>1166721.22</v>
      </c>
    </row>
    <row r="216" spans="1:15" ht="20.25" customHeight="1">
      <c r="B216" s="166"/>
      <c r="C216" s="165"/>
      <c r="D216" s="165"/>
      <c r="E216" s="166"/>
      <c r="F216" s="174"/>
      <c r="G216" s="219"/>
    </row>
    <row r="217" spans="1:15" ht="20.25" customHeight="1" thickBot="1">
      <c r="B217" s="205"/>
      <c r="C217" s="206" t="s">
        <v>49</v>
      </c>
      <c r="D217" s="206"/>
      <c r="E217" s="206"/>
      <c r="F217" s="207" t="e">
        <f>SUM(F212:F215)</f>
        <v>#REF!</v>
      </c>
      <c r="G217" s="207" t="e">
        <f>SUM(G212:G215)</f>
        <v>#REF!</v>
      </c>
      <c r="H217" s="185"/>
      <c r="I217" s="186"/>
      <c r="J217" s="182"/>
      <c r="K217" s="183" t="s">
        <v>49</v>
      </c>
      <c r="N217" s="207">
        <f t="shared" ref="N217:O217" si="10">SUM(N212:N215)</f>
        <v>4557785.0599999996</v>
      </c>
      <c r="O217" s="207">
        <f t="shared" si="10"/>
        <v>2466840.08</v>
      </c>
    </row>
    <row r="218" spans="1:15" s="155" customFormat="1" ht="20.25" customHeight="1" thickTop="1">
      <c r="A218" s="142"/>
      <c r="B218" s="164" t="s">
        <v>106</v>
      </c>
      <c r="C218" s="231"/>
      <c r="D218" s="231"/>
      <c r="E218" s="190"/>
      <c r="F218" s="232"/>
      <c r="G218" s="192"/>
      <c r="H218" s="137"/>
      <c r="I218" s="149"/>
      <c r="J218" s="150" t="s">
        <v>106</v>
      </c>
      <c r="K218" s="148"/>
      <c r="N218" s="218"/>
      <c r="O218" s="218"/>
    </row>
    <row r="219" spans="1:15" ht="20.25" customHeight="1">
      <c r="A219" s="136" t="s">
        <v>106</v>
      </c>
      <c r="B219" s="166">
        <v>520380</v>
      </c>
      <c r="C219" s="165" t="s">
        <v>106</v>
      </c>
      <c r="D219" s="165"/>
      <c r="E219" s="166" t="s">
        <v>242</v>
      </c>
      <c r="F219" s="168" t="e">
        <f>VLOOKUP($B219,#REF!,8,0)</f>
        <v>#REF!</v>
      </c>
      <c r="G219" s="168" t="e">
        <f>VLOOKUP($B219,#REF!,9,0)</f>
        <v>#REF!</v>
      </c>
      <c r="J219" s="140">
        <v>520380</v>
      </c>
      <c r="K219" s="138" t="s">
        <v>106</v>
      </c>
      <c r="L219" s="138" t="s">
        <v>556</v>
      </c>
      <c r="M219" s="138" t="s">
        <v>243</v>
      </c>
      <c r="N219" s="141">
        <v>2219092.7400000002</v>
      </c>
      <c r="O219" s="141">
        <v>2140562.44</v>
      </c>
    </row>
    <row r="220" spans="1:15" ht="20.25" customHeight="1">
      <c r="A220" s="136" t="s">
        <v>106</v>
      </c>
      <c r="B220" s="166">
        <v>610630</v>
      </c>
      <c r="C220" s="165" t="s">
        <v>106</v>
      </c>
      <c r="D220" s="165"/>
      <c r="E220" s="166" t="s">
        <v>243</v>
      </c>
      <c r="F220" s="168" t="e">
        <f>VLOOKUP($B220,#REF!,8,0)</f>
        <v>#REF!</v>
      </c>
      <c r="G220" s="168" t="e">
        <f>VLOOKUP($B220,#REF!,9,0)</f>
        <v>#REF!</v>
      </c>
      <c r="J220" s="140">
        <v>610630</v>
      </c>
      <c r="K220" s="138" t="s">
        <v>106</v>
      </c>
      <c r="L220" s="138" t="s">
        <v>557</v>
      </c>
      <c r="M220" s="138" t="s">
        <v>243</v>
      </c>
      <c r="N220" s="141">
        <v>12000</v>
      </c>
      <c r="O220" s="141">
        <v>12000</v>
      </c>
    </row>
    <row r="221" spans="1:15" ht="20.25" customHeight="1">
      <c r="B221" s="166"/>
      <c r="C221" s="165"/>
      <c r="D221" s="165"/>
      <c r="E221" s="166"/>
      <c r="F221" s="174"/>
      <c r="G221" s="168"/>
    </row>
    <row r="222" spans="1:15" ht="20.25" customHeight="1" thickBot="1">
      <c r="B222" s="205"/>
      <c r="C222" s="206" t="s">
        <v>49</v>
      </c>
      <c r="D222" s="206"/>
      <c r="E222" s="206"/>
      <c r="F222" s="207" t="e">
        <f>SUM(F218:F221)</f>
        <v>#REF!</v>
      </c>
      <c r="G222" s="207" t="e">
        <f>SUM(G218:G221)</f>
        <v>#REF!</v>
      </c>
      <c r="H222" s="185"/>
      <c r="I222" s="186"/>
      <c r="J222" s="182"/>
      <c r="K222" s="183" t="s">
        <v>49</v>
      </c>
      <c r="N222" s="207">
        <f t="shared" ref="N222:O222" si="11">SUM(N218:N221)</f>
        <v>2231092.7400000002</v>
      </c>
      <c r="O222" s="207">
        <f t="shared" si="11"/>
        <v>2152562.44</v>
      </c>
    </row>
    <row r="223" spans="1:15" ht="20.25" customHeight="1" thickTop="1">
      <c r="B223" s="164" t="s">
        <v>54</v>
      </c>
      <c r="C223" s="166"/>
      <c r="D223" s="166"/>
      <c r="E223" s="166"/>
      <c r="F223" s="192"/>
      <c r="G223" s="192"/>
      <c r="H223" s="230"/>
      <c r="I223" s="193"/>
      <c r="J223" s="140" t="s">
        <v>54</v>
      </c>
    </row>
    <row r="224" spans="1:15" s="137" customFormat="1" ht="20.25" customHeight="1">
      <c r="A224" s="136"/>
      <c r="B224" s="166"/>
      <c r="C224" s="165"/>
      <c r="D224" s="174"/>
      <c r="E224" s="166"/>
      <c r="F224" s="168"/>
      <c r="G224" s="168"/>
      <c r="I224" s="169"/>
      <c r="J224" s="140">
        <v>620091</v>
      </c>
      <c r="K224" s="138" t="s">
        <v>177</v>
      </c>
      <c r="L224" s="137" t="s">
        <v>558</v>
      </c>
      <c r="M224" s="137" t="s">
        <v>245</v>
      </c>
      <c r="N224" s="156">
        <v>-4613435.6500000004</v>
      </c>
      <c r="O224" s="156">
        <v>322859.75</v>
      </c>
    </row>
    <row r="225" spans="1:15" ht="20.25" customHeight="1">
      <c r="B225" s="166"/>
      <c r="C225" s="166"/>
      <c r="D225" s="166"/>
      <c r="E225" s="166"/>
      <c r="F225" s="192"/>
      <c r="G225" s="192"/>
      <c r="H225" s="230"/>
      <c r="I225" s="193"/>
    </row>
    <row r="226" spans="1:15" ht="20.25" customHeight="1" thickBot="1">
      <c r="B226" s="205"/>
      <c r="C226" s="206" t="s">
        <v>49</v>
      </c>
      <c r="D226" s="206"/>
      <c r="E226" s="206"/>
      <c r="F226" s="207">
        <f>SUM(F223:F225)</f>
        <v>0</v>
      </c>
      <c r="G226" s="207">
        <f>SUM(G223:G225)</f>
        <v>0</v>
      </c>
      <c r="H226" s="185"/>
      <c r="I226" s="186"/>
      <c r="J226" s="182"/>
      <c r="K226" s="183" t="s">
        <v>49</v>
      </c>
      <c r="N226" s="207">
        <f t="shared" ref="N226:O226" si="12">SUM(N223:N225)</f>
        <v>-4613435.6500000004</v>
      </c>
      <c r="O226" s="207">
        <f t="shared" si="12"/>
        <v>322859.75</v>
      </c>
    </row>
    <row r="227" spans="1:15" s="155" customFormat="1" ht="20.25" customHeight="1" thickTop="1">
      <c r="A227" s="142"/>
      <c r="B227" s="164" t="s">
        <v>180</v>
      </c>
      <c r="C227" s="231"/>
      <c r="D227" s="231"/>
      <c r="E227" s="190"/>
      <c r="F227" s="232"/>
      <c r="G227" s="192"/>
      <c r="H227" s="137"/>
      <c r="I227" s="149"/>
      <c r="J227" s="150"/>
      <c r="K227" s="148"/>
      <c r="N227" s="218"/>
      <c r="O227" s="218"/>
    </row>
    <row r="228" spans="1:15" s="137" customFormat="1" ht="20.25" customHeight="1">
      <c r="A228" s="136"/>
      <c r="B228" s="166"/>
      <c r="C228" s="165"/>
      <c r="D228" s="174"/>
      <c r="E228" s="166"/>
      <c r="F228" s="168"/>
      <c r="G228" s="168"/>
      <c r="I228" s="169"/>
      <c r="J228" s="140"/>
      <c r="K228" s="138"/>
      <c r="N228" s="156"/>
      <c r="O228" s="156"/>
    </row>
    <row r="229" spans="1:15" ht="20.25" customHeight="1">
      <c r="B229" s="166"/>
      <c r="C229" s="165"/>
      <c r="D229" s="165"/>
      <c r="E229" s="166"/>
      <c r="F229" s="174"/>
      <c r="G229" s="219"/>
    </row>
    <row r="230" spans="1:15" ht="20.25" customHeight="1" thickBot="1">
      <c r="B230" s="205"/>
      <c r="C230" s="206" t="s">
        <v>49</v>
      </c>
      <c r="D230" s="206"/>
      <c r="E230" s="206"/>
      <c r="F230" s="207">
        <f>SUM(F227:F229)</f>
        <v>0</v>
      </c>
      <c r="G230" s="207">
        <f>SUM(G227:G229)</f>
        <v>0</v>
      </c>
      <c r="H230" s="185"/>
      <c r="I230" s="186"/>
      <c r="J230" s="182"/>
      <c r="K230" s="183" t="s">
        <v>49</v>
      </c>
      <c r="N230" s="207">
        <f t="shared" ref="N230:O230" si="13">SUM(N227:N229)</f>
        <v>0</v>
      </c>
      <c r="O230" s="207">
        <f t="shared" si="13"/>
        <v>0</v>
      </c>
    </row>
    <row r="231" spans="1:15" ht="20.25" customHeight="1" thickTop="1">
      <c r="B231" s="233" t="s">
        <v>251</v>
      </c>
      <c r="C231" s="166"/>
      <c r="D231" s="166"/>
      <c r="E231" s="166"/>
      <c r="F231" s="222"/>
      <c r="G231" s="192"/>
      <c r="J231" s="140" t="s">
        <v>251</v>
      </c>
    </row>
    <row r="232" spans="1:15" s="208" customFormat="1" ht="20.25" customHeight="1">
      <c r="A232" s="199" t="s">
        <v>374</v>
      </c>
      <c r="B232" s="234" t="s">
        <v>373</v>
      </c>
      <c r="C232" s="235" t="s">
        <v>374</v>
      </c>
      <c r="D232" s="235"/>
      <c r="E232" s="234" t="s">
        <v>243</v>
      </c>
      <c r="F232" s="236" t="e">
        <f>VLOOKUP($B232,#REF!,8,0)</f>
        <v>#REF!</v>
      </c>
      <c r="G232" s="236" t="e">
        <f>VLOOKUP($B232,#REF!,9,0)</f>
        <v>#REF!</v>
      </c>
      <c r="I232" s="237"/>
      <c r="J232" s="238">
        <v>610870</v>
      </c>
      <c r="K232" s="208" t="s">
        <v>559</v>
      </c>
      <c r="L232" s="208" t="s">
        <v>560</v>
      </c>
      <c r="M232" s="208" t="s">
        <v>244</v>
      </c>
      <c r="N232" s="239">
        <v>2453.1</v>
      </c>
      <c r="O232" s="239">
        <v>2801.96</v>
      </c>
    </row>
    <row r="233" spans="1:15" s="208" customFormat="1" ht="20.25" customHeight="1">
      <c r="A233" s="199" t="s">
        <v>119</v>
      </c>
      <c r="B233" s="234">
        <v>610030</v>
      </c>
      <c r="C233" s="235" t="s">
        <v>119</v>
      </c>
      <c r="D233" s="235"/>
      <c r="E233" s="234" t="s">
        <v>243</v>
      </c>
      <c r="F233" s="236" t="e">
        <f>VLOOKUP($B233,#REF!,8,0)</f>
        <v>#REF!</v>
      </c>
      <c r="G233" s="236" t="e">
        <f>VLOOKUP($B233,#REF!,9,0)</f>
        <v>#REF!</v>
      </c>
      <c r="I233" s="237"/>
      <c r="J233" s="238">
        <v>610620</v>
      </c>
      <c r="K233" s="208" t="s">
        <v>104</v>
      </c>
      <c r="L233" s="208" t="s">
        <v>561</v>
      </c>
      <c r="M233" s="208" t="s">
        <v>243</v>
      </c>
      <c r="N233" s="239">
        <v>364100</v>
      </c>
      <c r="O233" s="239">
        <v>1890500</v>
      </c>
    </row>
    <row r="234" spans="1:15" ht="20.25" customHeight="1">
      <c r="A234" s="136" t="s">
        <v>250</v>
      </c>
      <c r="B234" s="166">
        <v>520070</v>
      </c>
      <c r="C234" s="165" t="s">
        <v>83</v>
      </c>
      <c r="D234" s="165"/>
      <c r="E234" s="166" t="s">
        <v>242</v>
      </c>
      <c r="F234" s="263" t="e">
        <f>VLOOKUP($B234,#REF!,8,0)</f>
        <v>#REF!</v>
      </c>
      <c r="G234" s="263" t="e">
        <f>VLOOKUP($B234,#REF!,9,0)</f>
        <v>#REF!</v>
      </c>
      <c r="J234" s="140">
        <v>610310</v>
      </c>
      <c r="K234" s="138" t="s">
        <v>132</v>
      </c>
      <c r="L234" s="138" t="s">
        <v>562</v>
      </c>
      <c r="M234" s="138" t="s">
        <v>242</v>
      </c>
      <c r="N234" s="141">
        <v>34199.53</v>
      </c>
      <c r="O234" s="141">
        <v>35143.360000000001</v>
      </c>
    </row>
    <row r="235" spans="1:15" ht="20.25" customHeight="1">
      <c r="A235" s="136" t="s">
        <v>250</v>
      </c>
      <c r="B235" s="166">
        <v>520130</v>
      </c>
      <c r="C235" s="165" t="s">
        <v>185</v>
      </c>
      <c r="D235" s="165"/>
      <c r="E235" s="166" t="s">
        <v>242</v>
      </c>
      <c r="F235" s="263" t="e">
        <f>VLOOKUP($B235,#REF!,8,0)</f>
        <v>#REF!</v>
      </c>
      <c r="G235" s="263" t="e">
        <f>VLOOKUP($B235,#REF!,9,0)</f>
        <v>#REF!</v>
      </c>
      <c r="J235" s="140">
        <v>610330</v>
      </c>
      <c r="K235" s="138" t="s">
        <v>134</v>
      </c>
      <c r="L235" s="138" t="s">
        <v>563</v>
      </c>
      <c r="M235" s="138" t="s">
        <v>242</v>
      </c>
      <c r="N235" s="141">
        <v>50800</v>
      </c>
      <c r="O235" s="141">
        <v>0</v>
      </c>
    </row>
    <row r="236" spans="1:15" ht="20.25" customHeight="1">
      <c r="A236" s="136" t="s">
        <v>250</v>
      </c>
      <c r="B236" s="166">
        <v>520350</v>
      </c>
      <c r="C236" s="165" t="s">
        <v>188</v>
      </c>
      <c r="D236" s="165"/>
      <c r="E236" s="166" t="s">
        <v>242</v>
      </c>
      <c r="F236" s="263" t="e">
        <f>VLOOKUP($B236,#REF!,8,0)</f>
        <v>#REF!</v>
      </c>
      <c r="G236" s="263" t="e">
        <f>VLOOKUP($B236,#REF!,9,0)</f>
        <v>#REF!</v>
      </c>
      <c r="J236" s="140">
        <v>610350</v>
      </c>
      <c r="K236" s="138" t="s">
        <v>135</v>
      </c>
      <c r="L236" s="138" t="s">
        <v>564</v>
      </c>
      <c r="M236" s="138" t="s">
        <v>242</v>
      </c>
      <c r="N236" s="141">
        <v>355227.46</v>
      </c>
      <c r="O236" s="141">
        <v>552739.43999999994</v>
      </c>
    </row>
    <row r="237" spans="1:15" ht="20.25" customHeight="1">
      <c r="A237" s="136" t="s">
        <v>250</v>
      </c>
      <c r="B237" s="166">
        <v>520360</v>
      </c>
      <c r="C237" s="165" t="s">
        <v>104</v>
      </c>
      <c r="D237" s="165"/>
      <c r="E237" s="166" t="s">
        <v>242</v>
      </c>
      <c r="F237" s="263" t="e">
        <f>VLOOKUP($B237,#REF!,8,0)</f>
        <v>#REF!</v>
      </c>
      <c r="G237" s="263" t="e">
        <f>VLOOKUP($B237,#REF!,9,0)</f>
        <v>#REF!</v>
      </c>
      <c r="J237" s="140">
        <v>610370</v>
      </c>
      <c r="K237" s="138" t="s">
        <v>136</v>
      </c>
      <c r="L237" s="138" t="s">
        <v>565</v>
      </c>
      <c r="M237" s="138" t="s">
        <v>242</v>
      </c>
      <c r="N237" s="141">
        <v>511912.52</v>
      </c>
      <c r="O237" s="141">
        <v>268423.67999999999</v>
      </c>
    </row>
    <row r="238" spans="1:15" ht="20.25" customHeight="1">
      <c r="A238" s="136" t="s">
        <v>250</v>
      </c>
      <c r="B238" s="166">
        <v>520370</v>
      </c>
      <c r="C238" s="165" t="s">
        <v>105</v>
      </c>
      <c r="D238" s="165"/>
      <c r="E238" s="166" t="s">
        <v>242</v>
      </c>
      <c r="F238" s="263" t="e">
        <f>VLOOKUP($B238,#REF!,8,0)</f>
        <v>#REF!</v>
      </c>
      <c r="G238" s="263" t="e">
        <f>VLOOKUP($B238,#REF!,9,0)</f>
        <v>#REF!</v>
      </c>
      <c r="J238" s="140">
        <v>610390</v>
      </c>
      <c r="K238" s="138" t="s">
        <v>566</v>
      </c>
      <c r="L238" s="138" t="s">
        <v>567</v>
      </c>
      <c r="M238" s="138" t="s">
        <v>242</v>
      </c>
      <c r="N238" s="141">
        <v>553394.24</v>
      </c>
      <c r="O238" s="141">
        <v>654550.31999999995</v>
      </c>
    </row>
    <row r="239" spans="1:15" ht="20.25" customHeight="1">
      <c r="A239" s="136" t="s">
        <v>250</v>
      </c>
      <c r="B239" s="166">
        <v>520400</v>
      </c>
      <c r="C239" s="165" t="s">
        <v>108</v>
      </c>
      <c r="D239" s="165"/>
      <c r="E239" s="166" t="s">
        <v>242</v>
      </c>
      <c r="F239" s="263" t="e">
        <f>VLOOKUP($B239,#REF!,8,0)</f>
        <v>#REF!</v>
      </c>
      <c r="G239" s="263" t="e">
        <f>VLOOKUP($B239,#REF!,9,0)</f>
        <v>#REF!</v>
      </c>
      <c r="J239" s="140">
        <v>610500</v>
      </c>
      <c r="K239" s="138" t="s">
        <v>149</v>
      </c>
      <c r="L239" s="138" t="s">
        <v>568</v>
      </c>
      <c r="M239" s="138" t="s">
        <v>242</v>
      </c>
      <c r="N239" s="141">
        <v>1846180.56</v>
      </c>
      <c r="O239" s="141">
        <v>1841953.4</v>
      </c>
    </row>
    <row r="240" spans="1:15" ht="20.25" customHeight="1">
      <c r="A240" s="136" t="s">
        <v>250</v>
      </c>
      <c r="B240" s="166">
        <v>520410</v>
      </c>
      <c r="C240" s="165" t="s">
        <v>109</v>
      </c>
      <c r="D240" s="165"/>
      <c r="E240" s="166" t="s">
        <v>242</v>
      </c>
      <c r="F240" s="263" t="e">
        <f>VLOOKUP($B240,#REF!,8,0)</f>
        <v>#REF!</v>
      </c>
      <c r="G240" s="263" t="e">
        <f>VLOOKUP($B240,#REF!,9,0)</f>
        <v>#REF!</v>
      </c>
      <c r="J240" s="140">
        <v>610270</v>
      </c>
      <c r="K240" s="138" t="s">
        <v>569</v>
      </c>
      <c r="L240" s="138" t="s">
        <v>570</v>
      </c>
      <c r="M240" s="138" t="s">
        <v>243</v>
      </c>
      <c r="N240" s="141">
        <v>483449.9</v>
      </c>
      <c r="O240" s="141">
        <v>459063.3</v>
      </c>
    </row>
    <row r="241" spans="1:15" ht="20.25" customHeight="1">
      <c r="A241" s="136" t="s">
        <v>250</v>
      </c>
      <c r="B241" s="166">
        <v>520450</v>
      </c>
      <c r="C241" s="165" t="s">
        <v>110</v>
      </c>
      <c r="D241" s="165"/>
      <c r="E241" s="166" t="s">
        <v>242</v>
      </c>
      <c r="F241" s="263" t="e">
        <f>VLOOKUP($B241,#REF!,8,0)</f>
        <v>#REF!</v>
      </c>
      <c r="G241" s="263" t="e">
        <f>VLOOKUP($B241,#REF!,9,0)</f>
        <v>#REF!</v>
      </c>
      <c r="J241" s="140">
        <v>610840</v>
      </c>
      <c r="K241" s="138" t="s">
        <v>214</v>
      </c>
      <c r="L241" s="138" t="s">
        <v>571</v>
      </c>
      <c r="M241" s="138" t="s">
        <v>243</v>
      </c>
      <c r="N241" s="141">
        <v>23846.959999999999</v>
      </c>
      <c r="O241" s="141">
        <v>161242.31</v>
      </c>
    </row>
    <row r="242" spans="1:15" ht="20.25" customHeight="1">
      <c r="A242" s="136" t="s">
        <v>250</v>
      </c>
      <c r="B242" s="166">
        <v>520500</v>
      </c>
      <c r="C242" s="165" t="s">
        <v>111</v>
      </c>
      <c r="D242" s="165"/>
      <c r="E242" s="166" t="s">
        <v>242</v>
      </c>
      <c r="F242" s="263" t="e">
        <f>VLOOKUP($B242,#REF!,8,0)</f>
        <v>#REF!</v>
      </c>
      <c r="G242" s="263" t="e">
        <f>VLOOKUP($B242,#REF!,9,0)</f>
        <v>#REF!</v>
      </c>
      <c r="J242" s="140">
        <v>610860</v>
      </c>
      <c r="K242" s="138" t="s">
        <v>215</v>
      </c>
      <c r="L242" s="138" t="s">
        <v>572</v>
      </c>
      <c r="M242" s="138" t="s">
        <v>243</v>
      </c>
      <c r="N242" s="141">
        <v>0</v>
      </c>
      <c r="O242" s="141">
        <v>96289</v>
      </c>
    </row>
    <row r="243" spans="1:15" ht="20.25" customHeight="1">
      <c r="A243" s="136" t="s">
        <v>250</v>
      </c>
      <c r="B243" s="166">
        <v>610230</v>
      </c>
      <c r="C243" s="165" t="s">
        <v>195</v>
      </c>
      <c r="D243" s="165"/>
      <c r="E243" s="166" t="s">
        <v>243</v>
      </c>
      <c r="F243" s="263" t="e">
        <f>VLOOKUP($B243,#REF!,8,0)</f>
        <v>#REF!</v>
      </c>
      <c r="G243" s="263" t="e">
        <f>VLOOKUP($B243,#REF!,9,0)</f>
        <v>#REF!</v>
      </c>
      <c r="J243" s="140">
        <v>611010</v>
      </c>
      <c r="K243" s="138" t="s">
        <v>175</v>
      </c>
      <c r="L243" s="138" t="s">
        <v>573</v>
      </c>
      <c r="M243" s="138" t="s">
        <v>243</v>
      </c>
      <c r="N243" s="141">
        <v>82792.66</v>
      </c>
      <c r="O243" s="141">
        <v>697078</v>
      </c>
    </row>
    <row r="244" spans="1:15" ht="20.25" customHeight="1">
      <c r="A244" s="136" t="s">
        <v>250</v>
      </c>
      <c r="B244" s="166">
        <v>610670</v>
      </c>
      <c r="C244" s="165" t="s">
        <v>162</v>
      </c>
      <c r="D244" s="165"/>
      <c r="E244" s="166" t="s">
        <v>243</v>
      </c>
      <c r="F244" s="263" t="e">
        <f>VLOOKUP($B244,#REF!,8,0)</f>
        <v>#REF!</v>
      </c>
      <c r="G244" s="263" t="e">
        <f>VLOOKUP($B244,#REF!,9,0)</f>
        <v>#REF!</v>
      </c>
      <c r="J244" s="140">
        <v>610200</v>
      </c>
      <c r="K244" s="138" t="s">
        <v>127</v>
      </c>
      <c r="L244" s="138" t="s">
        <v>574</v>
      </c>
      <c r="M244" s="138" t="s">
        <v>243</v>
      </c>
      <c r="N244" s="141">
        <v>52878.58</v>
      </c>
      <c r="O244" s="141">
        <v>29436.18</v>
      </c>
    </row>
    <row r="245" spans="1:15" ht="20.25" customHeight="1">
      <c r="A245" s="136" t="s">
        <v>250</v>
      </c>
      <c r="B245" s="166">
        <v>610700</v>
      </c>
      <c r="C245" s="165" t="s">
        <v>164</v>
      </c>
      <c r="D245" s="165"/>
      <c r="E245" s="166" t="s">
        <v>243</v>
      </c>
      <c r="F245" s="263" t="e">
        <f>VLOOKUP($B245,#REF!,8,0)</f>
        <v>#REF!</v>
      </c>
      <c r="G245" s="263" t="e">
        <f>VLOOKUP($B245,#REF!,9,0)</f>
        <v>#REF!</v>
      </c>
      <c r="J245" s="140">
        <v>610650</v>
      </c>
      <c r="K245" s="138" t="s">
        <v>161</v>
      </c>
      <c r="L245" s="138" t="s">
        <v>575</v>
      </c>
      <c r="M245" s="138" t="s">
        <v>243</v>
      </c>
      <c r="N245" s="141">
        <v>81246.799999999988</v>
      </c>
      <c r="O245" s="141">
        <v>54177.799999999988</v>
      </c>
    </row>
    <row r="246" spans="1:15" ht="20.25" customHeight="1">
      <c r="A246" s="136" t="s">
        <v>250</v>
      </c>
      <c r="B246" s="166">
        <v>610130</v>
      </c>
      <c r="C246" s="165" t="s">
        <v>124</v>
      </c>
      <c r="D246" s="165"/>
      <c r="E246" s="166" t="s">
        <v>243</v>
      </c>
      <c r="F246" s="263" t="e">
        <f>VLOOKUP($B246,#REF!,8,0)</f>
        <v>#REF!</v>
      </c>
      <c r="G246" s="263" t="e">
        <f>VLOOKUP($B246,#REF!,9,0)</f>
        <v>#REF!</v>
      </c>
      <c r="J246" s="140">
        <v>610670</v>
      </c>
      <c r="K246" s="138" t="s">
        <v>576</v>
      </c>
      <c r="L246" s="138" t="s">
        <v>577</v>
      </c>
      <c r="M246" s="138" t="s">
        <v>243</v>
      </c>
      <c r="N246" s="141">
        <v>95000</v>
      </c>
      <c r="O246" s="141">
        <v>0</v>
      </c>
    </row>
    <row r="247" spans="1:15" ht="20.25" customHeight="1">
      <c r="A247" s="136" t="s">
        <v>250</v>
      </c>
      <c r="B247" s="166" t="s">
        <v>226</v>
      </c>
      <c r="C247" s="165" t="s">
        <v>227</v>
      </c>
      <c r="D247" s="165"/>
      <c r="E247" s="166" t="s">
        <v>243</v>
      </c>
      <c r="F247" s="263" t="e">
        <f>VLOOKUP($B247,#REF!,8,0)</f>
        <v>#REF!</v>
      </c>
      <c r="G247" s="263" t="e">
        <f>VLOOKUP($B247,#REF!,9,0)</f>
        <v>#REF!</v>
      </c>
      <c r="J247" s="140">
        <v>610690</v>
      </c>
      <c r="K247" s="138" t="s">
        <v>109</v>
      </c>
      <c r="L247" s="138" t="s">
        <v>578</v>
      </c>
      <c r="M247" s="138" t="s">
        <v>243</v>
      </c>
      <c r="N247" s="141">
        <v>0</v>
      </c>
      <c r="O247" s="141">
        <v>0</v>
      </c>
    </row>
    <row r="248" spans="1:15" ht="20.25" customHeight="1">
      <c r="A248" s="136" t="s">
        <v>250</v>
      </c>
      <c r="B248" s="166">
        <v>610210</v>
      </c>
      <c r="C248" s="165" t="s">
        <v>194</v>
      </c>
      <c r="D248" s="165"/>
      <c r="E248" s="166" t="s">
        <v>243</v>
      </c>
      <c r="F248" s="263" t="e">
        <f>VLOOKUP($B248,#REF!,8,0)</f>
        <v>#REF!</v>
      </c>
      <c r="G248" s="263" t="e">
        <f>VLOOKUP($B248,#REF!,9,0)</f>
        <v>#REF!</v>
      </c>
      <c r="J248" s="140">
        <v>610830</v>
      </c>
      <c r="K248" s="138" t="s">
        <v>173</v>
      </c>
      <c r="L248" s="138" t="s">
        <v>579</v>
      </c>
      <c r="M248" s="138" t="s">
        <v>243</v>
      </c>
      <c r="N248" s="141">
        <v>102376.51</v>
      </c>
      <c r="O248" s="141">
        <v>101092.69</v>
      </c>
    </row>
    <row r="249" spans="1:15" ht="20.25" customHeight="1">
      <c r="A249" s="136" t="s">
        <v>250</v>
      </c>
      <c r="B249" s="166">
        <v>610220</v>
      </c>
      <c r="C249" s="165" t="s">
        <v>128</v>
      </c>
      <c r="D249" s="165"/>
      <c r="E249" s="166" t="s">
        <v>243</v>
      </c>
      <c r="F249" s="263" t="e">
        <f>VLOOKUP($B249,#REF!,8,0)</f>
        <v>#REF!</v>
      </c>
      <c r="G249" s="263" t="e">
        <f>VLOOKUP($B249,#REF!,9,0)</f>
        <v>#REF!</v>
      </c>
      <c r="J249" s="140">
        <v>610850</v>
      </c>
      <c r="K249" s="138" t="s">
        <v>174</v>
      </c>
      <c r="L249" s="138" t="s">
        <v>580</v>
      </c>
      <c r="M249" s="138" t="s">
        <v>243</v>
      </c>
      <c r="N249" s="141">
        <v>1371457.71</v>
      </c>
      <c r="O249" s="141">
        <v>1586216.05</v>
      </c>
    </row>
    <row r="250" spans="1:15" ht="20.25" customHeight="1">
      <c r="A250" s="136" t="s">
        <v>250</v>
      </c>
      <c r="B250" s="166" t="s">
        <v>228</v>
      </c>
      <c r="C250" s="165" t="s">
        <v>229</v>
      </c>
      <c r="D250" s="165"/>
      <c r="E250" s="166" t="s">
        <v>243</v>
      </c>
      <c r="F250" s="263" t="e">
        <f>VLOOKUP($B250,#REF!,8,0)</f>
        <v>#REF!</v>
      </c>
      <c r="G250" s="263" t="e">
        <f>VLOOKUP($B250,#REF!,9,0)</f>
        <v>#REF!</v>
      </c>
      <c r="J250" s="140">
        <v>611000</v>
      </c>
      <c r="K250" s="138" t="s">
        <v>111</v>
      </c>
      <c r="L250" s="138" t="s">
        <v>581</v>
      </c>
      <c r="M250" s="138" t="s">
        <v>242</v>
      </c>
      <c r="N250" s="141">
        <v>35200</v>
      </c>
      <c r="O250" s="141">
        <v>151567</v>
      </c>
    </row>
    <row r="251" spans="1:15" ht="20.25" customHeight="1">
      <c r="A251" s="136" t="s">
        <v>250</v>
      </c>
      <c r="B251" s="166">
        <v>610250</v>
      </c>
      <c r="C251" s="165" t="s">
        <v>196</v>
      </c>
      <c r="D251" s="165"/>
      <c r="E251" s="166" t="s">
        <v>243</v>
      </c>
      <c r="F251" s="263" t="e">
        <f>VLOOKUP($B251,#REF!,8,0)</f>
        <v>#REF!</v>
      </c>
      <c r="G251" s="263" t="e">
        <f>VLOOKUP($B251,#REF!,9,0)</f>
        <v>#REF!</v>
      </c>
      <c r="J251" s="140">
        <v>620010</v>
      </c>
      <c r="K251" s="138" t="s">
        <v>176</v>
      </c>
      <c r="L251" s="138" t="s">
        <v>582</v>
      </c>
      <c r="M251" s="138" t="s">
        <v>243</v>
      </c>
      <c r="N251" s="141">
        <v>6.75</v>
      </c>
      <c r="O251" s="141">
        <v>20.67</v>
      </c>
    </row>
    <row r="252" spans="1:15" ht="20.25" customHeight="1">
      <c r="A252" s="136" t="s">
        <v>250</v>
      </c>
      <c r="B252" s="166">
        <v>610260</v>
      </c>
      <c r="C252" s="165" t="s">
        <v>129</v>
      </c>
      <c r="D252" s="165"/>
      <c r="E252" s="166" t="s">
        <v>243</v>
      </c>
      <c r="F252" s="263" t="e">
        <f>VLOOKUP($B252,#REF!,8,0)</f>
        <v>#REF!</v>
      </c>
      <c r="G252" s="263" t="e">
        <f>VLOOKUP($B252,#REF!,9,0)</f>
        <v>#REF!</v>
      </c>
      <c r="J252" s="140">
        <v>610740</v>
      </c>
      <c r="K252" s="138" t="s">
        <v>168</v>
      </c>
      <c r="L252" s="138" t="s">
        <v>583</v>
      </c>
      <c r="M252" s="138" t="s">
        <v>243</v>
      </c>
      <c r="N252" s="141">
        <v>49775</v>
      </c>
      <c r="O252" s="141">
        <v>19630</v>
      </c>
    </row>
    <row r="253" spans="1:15" ht="20.25" customHeight="1">
      <c r="A253" s="136" t="s">
        <v>250</v>
      </c>
      <c r="B253" s="166">
        <v>610310</v>
      </c>
      <c r="C253" s="165" t="s">
        <v>132</v>
      </c>
      <c r="D253" s="165"/>
      <c r="E253" s="166" t="s">
        <v>243</v>
      </c>
      <c r="F253" s="263" t="e">
        <f>VLOOKUP($B253,#REF!,8,0)</f>
        <v>#REF!</v>
      </c>
      <c r="G253" s="263" t="e">
        <f>VLOOKUP($B253,#REF!,9,0)</f>
        <v>#REF!</v>
      </c>
    </row>
    <row r="254" spans="1:15" ht="20.25" customHeight="1">
      <c r="A254" s="136" t="s">
        <v>250</v>
      </c>
      <c r="B254" s="166">
        <v>610330</v>
      </c>
      <c r="C254" s="165" t="s">
        <v>134</v>
      </c>
      <c r="D254" s="165"/>
      <c r="E254" s="166" t="s">
        <v>243</v>
      </c>
      <c r="F254" s="263" t="e">
        <f>VLOOKUP($B254,#REF!,8,0)</f>
        <v>#REF!</v>
      </c>
      <c r="G254" s="263" t="e">
        <f>VLOOKUP($B254,#REF!,9,0)</f>
        <v>#REF!</v>
      </c>
    </row>
    <row r="255" spans="1:15" ht="20.25" customHeight="1">
      <c r="A255" s="136" t="s">
        <v>250</v>
      </c>
      <c r="B255" s="166">
        <v>610340</v>
      </c>
      <c r="C255" s="165" t="s">
        <v>197</v>
      </c>
      <c r="D255" s="165"/>
      <c r="E255" s="166" t="s">
        <v>243</v>
      </c>
      <c r="F255" s="263" t="e">
        <f>VLOOKUP($B255,#REF!,8,0)</f>
        <v>#REF!</v>
      </c>
      <c r="G255" s="263" t="e">
        <f>VLOOKUP($B255,#REF!,9,0)</f>
        <v>#REF!</v>
      </c>
    </row>
    <row r="256" spans="1:15" ht="20.25" customHeight="1">
      <c r="A256" s="136" t="s">
        <v>250</v>
      </c>
      <c r="B256" s="166">
        <v>610350</v>
      </c>
      <c r="C256" s="165" t="s">
        <v>135</v>
      </c>
      <c r="D256" s="165"/>
      <c r="E256" s="166" t="s">
        <v>243</v>
      </c>
      <c r="F256" s="263" t="e">
        <f>VLOOKUP($B256,#REF!,8,0)</f>
        <v>#REF!</v>
      </c>
      <c r="G256" s="263" t="e">
        <f>VLOOKUP($B256,#REF!,9,0)</f>
        <v>#REF!</v>
      </c>
    </row>
    <row r="257" spans="1:7" ht="20.25" customHeight="1">
      <c r="A257" s="136" t="s">
        <v>250</v>
      </c>
      <c r="B257" s="166">
        <v>610370</v>
      </c>
      <c r="C257" s="165" t="s">
        <v>136</v>
      </c>
      <c r="D257" s="165"/>
      <c r="E257" s="166" t="s">
        <v>243</v>
      </c>
      <c r="F257" s="263" t="e">
        <f>VLOOKUP($B257,#REF!,8,0)</f>
        <v>#REF!</v>
      </c>
      <c r="G257" s="263" t="e">
        <f>VLOOKUP($B257,#REF!,9,0)</f>
        <v>#REF!</v>
      </c>
    </row>
    <row r="258" spans="1:7" ht="20.25" customHeight="1">
      <c r="A258" s="136" t="s">
        <v>250</v>
      </c>
      <c r="B258" s="166">
        <v>610380</v>
      </c>
      <c r="C258" s="165" t="s">
        <v>137</v>
      </c>
      <c r="D258" s="165"/>
      <c r="E258" s="166" t="s">
        <v>243</v>
      </c>
      <c r="F258" s="263" t="e">
        <f>VLOOKUP($B258,#REF!,8,0)</f>
        <v>#REF!</v>
      </c>
      <c r="G258" s="263" t="e">
        <f>VLOOKUP($B258,#REF!,9,0)</f>
        <v>#REF!</v>
      </c>
    </row>
    <row r="259" spans="1:7" ht="20.25" customHeight="1">
      <c r="A259" s="136" t="s">
        <v>250</v>
      </c>
      <c r="B259" s="166">
        <v>610500</v>
      </c>
      <c r="C259" s="165" t="s">
        <v>149</v>
      </c>
      <c r="D259" s="165"/>
      <c r="E259" s="166" t="s">
        <v>243</v>
      </c>
      <c r="F259" s="263" t="e">
        <f>VLOOKUP($B259,#REF!,8,0)</f>
        <v>#REF!</v>
      </c>
      <c r="G259" s="263" t="e">
        <f>VLOOKUP($B259,#REF!,9,0)</f>
        <v>#REF!</v>
      </c>
    </row>
    <row r="260" spans="1:7" ht="20.25" customHeight="1">
      <c r="A260" s="136" t="s">
        <v>250</v>
      </c>
      <c r="B260" s="166">
        <v>610680</v>
      </c>
      <c r="C260" s="165" t="s">
        <v>163</v>
      </c>
      <c r="D260" s="165"/>
      <c r="E260" s="166" t="s">
        <v>243</v>
      </c>
      <c r="F260" s="263" t="e">
        <f>VLOOKUP($B260,#REF!,8,0)</f>
        <v>#REF!</v>
      </c>
      <c r="G260" s="263" t="e">
        <f>VLOOKUP($B260,#REF!,9,0)</f>
        <v>#REF!</v>
      </c>
    </row>
    <row r="261" spans="1:7" ht="20.25" customHeight="1">
      <c r="A261" s="136" t="s">
        <v>250</v>
      </c>
      <c r="B261" s="166">
        <v>610690</v>
      </c>
      <c r="C261" s="165" t="s">
        <v>109</v>
      </c>
      <c r="D261" s="165"/>
      <c r="E261" s="166" t="s">
        <v>243</v>
      </c>
      <c r="F261" s="263" t="e">
        <f>VLOOKUP($B261,#REF!,8,0)</f>
        <v>#REF!</v>
      </c>
      <c r="G261" s="263" t="e">
        <f>VLOOKUP($B261,#REF!,9,0)</f>
        <v>#REF!</v>
      </c>
    </row>
    <row r="262" spans="1:7" ht="20.25" customHeight="1">
      <c r="A262" s="136" t="s">
        <v>250</v>
      </c>
      <c r="B262" s="166">
        <v>610740</v>
      </c>
      <c r="C262" s="165" t="s">
        <v>168</v>
      </c>
      <c r="D262" s="165"/>
      <c r="E262" s="166" t="s">
        <v>243</v>
      </c>
      <c r="F262" s="263" t="e">
        <f>VLOOKUP($B262,#REF!,8,0)</f>
        <v>#REF!</v>
      </c>
      <c r="G262" s="263" t="e">
        <f>VLOOKUP($B262,#REF!,9,0)</f>
        <v>#REF!</v>
      </c>
    </row>
    <row r="263" spans="1:7" ht="20.25" customHeight="1">
      <c r="A263" s="136" t="s">
        <v>250</v>
      </c>
      <c r="B263" s="166">
        <v>610750</v>
      </c>
      <c r="C263" s="165" t="s">
        <v>169</v>
      </c>
      <c r="D263" s="165"/>
      <c r="E263" s="166" t="s">
        <v>243</v>
      </c>
      <c r="F263" s="263" t="e">
        <f>VLOOKUP($B263,#REF!,8,0)</f>
        <v>#REF!</v>
      </c>
      <c r="G263" s="263" t="e">
        <f>VLOOKUP($B263,#REF!,9,0)</f>
        <v>#REF!</v>
      </c>
    </row>
    <row r="264" spans="1:7" ht="20.25" customHeight="1">
      <c r="A264" s="136" t="s">
        <v>250</v>
      </c>
      <c r="B264" s="166">
        <v>610800</v>
      </c>
      <c r="C264" s="165" t="s">
        <v>213</v>
      </c>
      <c r="D264" s="165"/>
      <c r="E264" s="166" t="s">
        <v>243</v>
      </c>
      <c r="F264" s="263" t="e">
        <f>VLOOKUP($B264,#REF!,8,0)</f>
        <v>#REF!</v>
      </c>
      <c r="G264" s="263" t="e">
        <f>VLOOKUP($B264,#REF!,9,0)</f>
        <v>#REF!</v>
      </c>
    </row>
    <row r="265" spans="1:7" ht="20.25" customHeight="1">
      <c r="A265" s="136" t="s">
        <v>250</v>
      </c>
      <c r="B265" s="166">
        <v>610830</v>
      </c>
      <c r="C265" s="165" t="s">
        <v>173</v>
      </c>
      <c r="D265" s="165"/>
      <c r="E265" s="166" t="s">
        <v>243</v>
      </c>
      <c r="F265" s="263" t="e">
        <f>VLOOKUP($B265,#REF!,8,0)</f>
        <v>#REF!</v>
      </c>
      <c r="G265" s="263" t="e">
        <f>VLOOKUP($B265,#REF!,9,0)</f>
        <v>#REF!</v>
      </c>
    </row>
    <row r="266" spans="1:7" ht="20.25" customHeight="1">
      <c r="A266" s="136" t="s">
        <v>250</v>
      </c>
      <c r="B266" s="166">
        <v>610840</v>
      </c>
      <c r="C266" s="165" t="s">
        <v>214</v>
      </c>
      <c r="D266" s="165"/>
      <c r="E266" s="166" t="s">
        <v>243</v>
      </c>
      <c r="F266" s="263" t="e">
        <f>VLOOKUP($B266,#REF!,8,0)</f>
        <v>#REF!</v>
      </c>
      <c r="G266" s="263" t="e">
        <f>VLOOKUP($B266,#REF!,9,0)</f>
        <v>#REF!</v>
      </c>
    </row>
    <row r="267" spans="1:7" ht="20.25" customHeight="1">
      <c r="A267" s="136" t="s">
        <v>250</v>
      </c>
      <c r="B267" s="166">
        <v>610850</v>
      </c>
      <c r="C267" s="165" t="s">
        <v>174</v>
      </c>
      <c r="D267" s="165"/>
      <c r="E267" s="166" t="s">
        <v>243</v>
      </c>
      <c r="F267" s="263" t="e">
        <f>VLOOKUP($B267,#REF!,8,0)</f>
        <v>#REF!</v>
      </c>
      <c r="G267" s="263" t="e">
        <f>VLOOKUP($B267,#REF!,9,0)</f>
        <v>#REF!</v>
      </c>
    </row>
    <row r="268" spans="1:7" ht="20.25" customHeight="1">
      <c r="A268" s="136" t="s">
        <v>250</v>
      </c>
      <c r="B268" s="166">
        <v>610851</v>
      </c>
      <c r="C268" s="165" t="s">
        <v>174</v>
      </c>
      <c r="D268" s="165"/>
      <c r="E268" s="166" t="s">
        <v>243</v>
      </c>
      <c r="F268" s="263" t="e">
        <f>VLOOKUP($B268,#REF!,8,0)</f>
        <v>#REF!</v>
      </c>
      <c r="G268" s="263" t="e">
        <f>VLOOKUP($B268,#REF!,9,0)</f>
        <v>#REF!</v>
      </c>
    </row>
    <row r="269" spans="1:7" ht="20.25" customHeight="1">
      <c r="A269" s="136" t="s">
        <v>250</v>
      </c>
      <c r="B269" s="166">
        <v>610860</v>
      </c>
      <c r="C269" s="165" t="s">
        <v>215</v>
      </c>
      <c r="D269" s="165"/>
      <c r="E269" s="166" t="s">
        <v>243</v>
      </c>
      <c r="F269" s="263" t="e">
        <f>VLOOKUP($B269,#REF!,8,0)</f>
        <v>#REF!</v>
      </c>
      <c r="G269" s="263" t="e">
        <f>VLOOKUP($B269,#REF!,9,0)</f>
        <v>#REF!</v>
      </c>
    </row>
    <row r="270" spans="1:7" ht="20.25" customHeight="1">
      <c r="A270" s="136" t="s">
        <v>250</v>
      </c>
      <c r="B270" s="166">
        <v>610920</v>
      </c>
      <c r="C270" s="165" t="s">
        <v>217</v>
      </c>
      <c r="D270" s="165"/>
      <c r="E270" s="166" t="s">
        <v>243</v>
      </c>
      <c r="F270" s="263" t="e">
        <f>VLOOKUP($B270,#REF!,8,0)</f>
        <v>#REF!</v>
      </c>
      <c r="G270" s="263" t="e">
        <f>VLOOKUP($B270,#REF!,9,0)</f>
        <v>#REF!</v>
      </c>
    </row>
    <row r="271" spans="1:7" ht="20.25" customHeight="1">
      <c r="A271" s="136" t="s">
        <v>250</v>
      </c>
      <c r="B271" s="166">
        <v>610930</v>
      </c>
      <c r="C271" s="165" t="s">
        <v>218</v>
      </c>
      <c r="D271" s="165"/>
      <c r="E271" s="166" t="s">
        <v>243</v>
      </c>
      <c r="F271" s="263" t="e">
        <f>VLOOKUP($B271,#REF!,8,0)</f>
        <v>#REF!</v>
      </c>
      <c r="G271" s="263" t="e">
        <f>VLOOKUP($B271,#REF!,9,0)</f>
        <v>#REF!</v>
      </c>
    </row>
    <row r="272" spans="1:7" ht="20.25" customHeight="1">
      <c r="A272" s="136" t="s">
        <v>250</v>
      </c>
      <c r="B272" s="166">
        <v>611000</v>
      </c>
      <c r="C272" s="165" t="s">
        <v>111</v>
      </c>
      <c r="D272" s="165"/>
      <c r="E272" s="166" t="s">
        <v>243</v>
      </c>
      <c r="F272" s="263" t="e">
        <f>VLOOKUP($B272,#REF!,8,0)</f>
        <v>#REF!</v>
      </c>
      <c r="G272" s="263" t="e">
        <f>VLOOKUP($B272,#REF!,9,0)</f>
        <v>#REF!</v>
      </c>
    </row>
    <row r="273" spans="1:15" ht="20.25" customHeight="1">
      <c r="A273" s="136" t="s">
        <v>250</v>
      </c>
      <c r="B273" s="166">
        <v>611010</v>
      </c>
      <c r="C273" s="165" t="s">
        <v>175</v>
      </c>
      <c r="D273" s="165"/>
      <c r="E273" s="166" t="s">
        <v>243</v>
      </c>
      <c r="F273" s="263" t="e">
        <f>VLOOKUP($B273,#REF!,8,0)</f>
        <v>#REF!</v>
      </c>
      <c r="G273" s="263" t="e">
        <f>VLOOKUP($B273,#REF!,9,0)</f>
        <v>#REF!</v>
      </c>
    </row>
    <row r="274" spans="1:15" ht="20.25" customHeight="1">
      <c r="A274" s="136" t="s">
        <v>250</v>
      </c>
      <c r="B274" s="166">
        <v>620010</v>
      </c>
      <c r="C274" s="165" t="s">
        <v>176</v>
      </c>
      <c r="D274" s="165"/>
      <c r="E274" s="166" t="s">
        <v>243</v>
      </c>
      <c r="F274" s="263" t="e">
        <f>VLOOKUP($B274,#REF!,8,0)</f>
        <v>#REF!</v>
      </c>
      <c r="G274" s="263" t="e">
        <f>VLOOKUP($B274,#REF!,9,0)</f>
        <v>#REF!</v>
      </c>
    </row>
    <row r="275" spans="1:15" ht="20.25" customHeight="1">
      <c r="A275" s="136" t="s">
        <v>250</v>
      </c>
      <c r="B275" s="166">
        <v>610940</v>
      </c>
      <c r="C275" s="165" t="s">
        <v>219</v>
      </c>
      <c r="D275" s="165"/>
      <c r="E275" s="166" t="s">
        <v>243</v>
      </c>
      <c r="F275" s="263" t="e">
        <f>VLOOKUP($B275,#REF!,8,0)</f>
        <v>#REF!</v>
      </c>
      <c r="G275" s="263" t="e">
        <f>VLOOKUP($B275,#REF!,9,0)</f>
        <v>#REF!</v>
      </c>
    </row>
    <row r="276" spans="1:15" ht="20.25" customHeight="1">
      <c r="A276" s="136" t="s">
        <v>250</v>
      </c>
      <c r="B276" s="166">
        <v>610910</v>
      </c>
      <c r="C276" s="165" t="s">
        <v>216</v>
      </c>
      <c r="D276" s="165"/>
      <c r="E276" s="166" t="s">
        <v>243</v>
      </c>
      <c r="F276" s="263" t="e">
        <f>VLOOKUP($B276,#REF!,8,0)</f>
        <v>#REF!</v>
      </c>
      <c r="G276" s="263" t="e">
        <f>VLOOKUP($B276,#REF!,9,0)</f>
        <v>#REF!</v>
      </c>
    </row>
    <row r="277" spans="1:15" ht="20.25" customHeight="1">
      <c r="A277" s="136" t="s">
        <v>250</v>
      </c>
      <c r="B277" s="166" t="s">
        <v>234</v>
      </c>
      <c r="C277" s="165" t="s">
        <v>235</v>
      </c>
      <c r="D277" s="165"/>
      <c r="E277" s="166" t="s">
        <v>243</v>
      </c>
      <c r="F277" s="263" t="e">
        <f>VLOOKUP($B277,#REF!,8,0)</f>
        <v>#REF!</v>
      </c>
      <c r="G277" s="263" t="e">
        <f>VLOOKUP($B277,#REF!,9,0)</f>
        <v>#REF!</v>
      </c>
    </row>
    <row r="278" spans="1:15" ht="20.25" customHeight="1">
      <c r="A278" s="136" t="s">
        <v>250</v>
      </c>
      <c r="B278" s="166" t="s">
        <v>238</v>
      </c>
      <c r="C278" s="165" t="s">
        <v>172</v>
      </c>
      <c r="D278" s="165"/>
      <c r="E278" s="166" t="s">
        <v>243</v>
      </c>
      <c r="F278" s="263" t="e">
        <f>VLOOKUP($B278,#REF!,8,0)</f>
        <v>#REF!</v>
      </c>
      <c r="G278" s="263" t="e">
        <f>VLOOKUP($B278,#REF!,9,0)</f>
        <v>#REF!</v>
      </c>
    </row>
    <row r="279" spans="1:15" ht="20.25" customHeight="1">
      <c r="A279" s="136" t="s">
        <v>250</v>
      </c>
      <c r="B279" s="166" t="s">
        <v>179</v>
      </c>
      <c r="C279" s="165" t="s">
        <v>180</v>
      </c>
      <c r="D279" s="165"/>
      <c r="E279" s="166" t="s">
        <v>243</v>
      </c>
      <c r="F279" s="263" t="e">
        <f>VLOOKUP($B279,#REF!,8,0)</f>
        <v>#REF!</v>
      </c>
      <c r="G279" s="263" t="e">
        <f>VLOOKUP($B279,#REF!,9,0)</f>
        <v>#REF!</v>
      </c>
    </row>
    <row r="280" spans="1:15" ht="20.25" customHeight="1">
      <c r="A280" s="136" t="s">
        <v>250</v>
      </c>
      <c r="B280" s="166" t="s">
        <v>181</v>
      </c>
      <c r="C280" s="165" t="s">
        <v>388</v>
      </c>
      <c r="D280" s="165"/>
      <c r="E280" s="166" t="s">
        <v>243</v>
      </c>
      <c r="F280" s="263" t="e">
        <f>VLOOKUP($B280,#REF!,8,0)</f>
        <v>#REF!</v>
      </c>
      <c r="G280" s="263" t="e">
        <f>VLOOKUP($B280,#REF!,9,0)</f>
        <v>#REF!</v>
      </c>
    </row>
    <row r="281" spans="1:15" ht="20.25" customHeight="1">
      <c r="A281" s="136" t="s">
        <v>250</v>
      </c>
      <c r="B281" s="166" t="s">
        <v>182</v>
      </c>
      <c r="C281" s="165" t="s">
        <v>387</v>
      </c>
      <c r="D281" s="165"/>
      <c r="E281" s="166" t="s">
        <v>243</v>
      </c>
      <c r="F281" s="263" t="e">
        <f>VLOOKUP($B281,#REF!,8,0)</f>
        <v>#REF!</v>
      </c>
      <c r="G281" s="263" t="e">
        <f>VLOOKUP($B281,#REF!,9,0)</f>
        <v>#REF!</v>
      </c>
    </row>
    <row r="282" spans="1:15" ht="20.25" customHeight="1">
      <c r="A282" s="136" t="s">
        <v>250</v>
      </c>
      <c r="B282" s="166">
        <v>610900</v>
      </c>
      <c r="C282" s="165" t="s">
        <v>239</v>
      </c>
      <c r="D282" s="165"/>
      <c r="E282" s="166" t="s">
        <v>243</v>
      </c>
      <c r="F282" s="263" t="e">
        <f>VLOOKUP($B282,#REF!,8,0)</f>
        <v>#REF!</v>
      </c>
      <c r="G282" s="263" t="e">
        <f>VLOOKUP($B282,#REF!,9,0)</f>
        <v>#REF!</v>
      </c>
    </row>
    <row r="283" spans="1:15" ht="20.25" customHeight="1">
      <c r="B283" s="166"/>
      <c r="C283" s="165"/>
      <c r="D283" s="165"/>
      <c r="E283" s="166"/>
      <c r="F283" s="174"/>
      <c r="G283" s="219"/>
    </row>
    <row r="284" spans="1:15" ht="20.25" customHeight="1" thickBot="1">
      <c r="B284" s="205"/>
      <c r="C284" s="206" t="s">
        <v>49</v>
      </c>
      <c r="D284" s="206"/>
      <c r="E284" s="206"/>
      <c r="F284" s="207" t="e">
        <f>SUM(F231:F283)</f>
        <v>#REF!</v>
      </c>
      <c r="G284" s="207" t="e">
        <f>SUM(G231:G283)</f>
        <v>#REF!</v>
      </c>
      <c r="H284" s="185"/>
      <c r="I284" s="186"/>
      <c r="J284" s="182"/>
      <c r="K284" s="183" t="s">
        <v>49</v>
      </c>
      <c r="N284" s="207">
        <f t="shared" ref="N284:O284" si="14">SUM(N231:N283)</f>
        <v>6096298.2800000003</v>
      </c>
      <c r="O284" s="207">
        <f t="shared" si="14"/>
        <v>8601925.1600000001</v>
      </c>
    </row>
    <row r="285" spans="1:15" ht="20.25" customHeight="1" thickTop="1" thickBot="1">
      <c r="B285" s="205"/>
      <c r="C285" s="206" t="s">
        <v>47</v>
      </c>
      <c r="D285" s="206"/>
      <c r="E285" s="206"/>
      <c r="F285" s="207" t="e">
        <f>SUM(F284,F226,F222,F217,F211,F205,F181,F174,F163,F129,F123,F118,F72,F132,F64,F230,F18,F28,F35)</f>
        <v>#REF!</v>
      </c>
      <c r="G285" s="207" t="e">
        <f>SUM(G284,G226,G222,G217,G211,G205,G181,G174,G163,G129,G123,G118,G72,G132,G64,G230,G18,G28,G35)</f>
        <v>#REF!</v>
      </c>
      <c r="H285" s="185"/>
      <c r="I285" s="186"/>
      <c r="J285" s="182"/>
      <c r="K285" s="183" t="s">
        <v>47</v>
      </c>
      <c r="N285" s="207">
        <f t="shared" ref="N285:O285" si="15">SUM(N284,N226,N222,N217,N211,N205,N181,N174,N163,N129,N123,N118,N72,N132,N64,N230,N18,N28,N35)</f>
        <v>11658453495.550001</v>
      </c>
      <c r="O285" s="207">
        <f t="shared" si="15"/>
        <v>9706644424.9799995</v>
      </c>
    </row>
    <row r="286" spans="1:15" ht="20.25" customHeight="1" thickTop="1">
      <c r="B286" s="233" t="s">
        <v>48</v>
      </c>
      <c r="C286" s="233"/>
      <c r="D286" s="233"/>
      <c r="E286" s="240"/>
      <c r="F286" s="241"/>
      <c r="G286" s="242"/>
      <c r="J286" s="140" t="s">
        <v>48</v>
      </c>
    </row>
    <row r="287" spans="1:15" s="137" customFormat="1" ht="20.25" customHeight="1">
      <c r="A287" s="136"/>
      <c r="B287" s="166">
        <v>630000</v>
      </c>
      <c r="C287" s="165" t="s">
        <v>240</v>
      </c>
      <c r="D287" s="174"/>
      <c r="E287" s="166" t="s">
        <v>243</v>
      </c>
      <c r="F287" s="263" t="e">
        <f>VLOOKUP($B287,#REF!,8,0)</f>
        <v>#REF!</v>
      </c>
      <c r="G287" s="263" t="e">
        <f>VLOOKUP($B287,#REF!,9,0)</f>
        <v>#REF!</v>
      </c>
      <c r="I287" s="169"/>
      <c r="J287" s="140">
        <v>630000</v>
      </c>
      <c r="K287" s="138" t="s">
        <v>240</v>
      </c>
      <c r="L287" s="137" t="s">
        <v>584</v>
      </c>
      <c r="M287" s="137" t="s">
        <v>243</v>
      </c>
      <c r="N287" s="156">
        <v>5205.92</v>
      </c>
      <c r="O287" s="156">
        <v>9531.66</v>
      </c>
    </row>
    <row r="288" spans="1:15" s="137" customFormat="1" ht="20.25" customHeight="1">
      <c r="A288" s="136"/>
      <c r="B288" s="166">
        <v>630010</v>
      </c>
      <c r="C288" s="165" t="s">
        <v>178</v>
      </c>
      <c r="D288" s="174"/>
      <c r="E288" s="166" t="s">
        <v>243</v>
      </c>
      <c r="F288" s="263" t="e">
        <f>VLOOKUP($B288,#REF!,8,0)</f>
        <v>#REF!</v>
      </c>
      <c r="G288" s="263" t="e">
        <f>VLOOKUP($B288,#REF!,9,0)</f>
        <v>#REF!</v>
      </c>
      <c r="I288" s="169"/>
      <c r="J288" s="140">
        <v>630010</v>
      </c>
      <c r="K288" s="138" t="s">
        <v>178</v>
      </c>
      <c r="L288" s="137" t="s">
        <v>585</v>
      </c>
      <c r="M288" s="137" t="s">
        <v>243</v>
      </c>
      <c r="N288" s="156">
        <v>46947.88</v>
      </c>
      <c r="O288" s="156">
        <v>423712.61</v>
      </c>
    </row>
    <row r="289" spans="1:15" s="137" customFormat="1" ht="20.25" customHeight="1">
      <c r="A289" s="136"/>
      <c r="B289" s="166">
        <v>630020</v>
      </c>
      <c r="C289" s="165" t="s">
        <v>220</v>
      </c>
      <c r="D289" s="174"/>
      <c r="E289" s="166" t="s">
        <v>243</v>
      </c>
      <c r="F289" s="263" t="e">
        <f>VLOOKUP($B289,#REF!,8,0)</f>
        <v>#REF!</v>
      </c>
      <c r="G289" s="263" t="e">
        <f>VLOOKUP($B289,#REF!,9,0)</f>
        <v>#REF!</v>
      </c>
      <c r="I289" s="169"/>
      <c r="J289" s="140">
        <v>630020</v>
      </c>
      <c r="K289" s="138" t="s">
        <v>220</v>
      </c>
      <c r="L289" s="137" t="s">
        <v>586</v>
      </c>
      <c r="M289" s="137" t="s">
        <v>243</v>
      </c>
      <c r="N289" s="156">
        <v>4051218.78</v>
      </c>
      <c r="O289" s="156">
        <v>14484780.84</v>
      </c>
    </row>
    <row r="290" spans="1:15" s="137" customFormat="1" ht="20.25" customHeight="1">
      <c r="A290" s="136"/>
      <c r="B290" s="166" t="s">
        <v>263</v>
      </c>
      <c r="C290" s="165" t="s">
        <v>264</v>
      </c>
      <c r="D290" s="174"/>
      <c r="E290" s="166" t="s">
        <v>243</v>
      </c>
      <c r="F290" s="263" t="e">
        <f>VLOOKUP($B290,#REF!,8,0)</f>
        <v>#REF!</v>
      </c>
      <c r="G290" s="263" t="e">
        <f>VLOOKUP($B290,#REF!,9,0)</f>
        <v>#REF!</v>
      </c>
      <c r="I290" s="169"/>
      <c r="J290" s="140">
        <v>630030</v>
      </c>
      <c r="K290" s="138" t="s">
        <v>55</v>
      </c>
      <c r="L290" s="137">
        <v>0</v>
      </c>
      <c r="M290" s="137" t="s">
        <v>243</v>
      </c>
      <c r="N290" s="156">
        <v>0</v>
      </c>
      <c r="O290" s="156">
        <v>0</v>
      </c>
    </row>
    <row r="291" spans="1:15" ht="20.25" customHeight="1">
      <c r="B291" s="166"/>
      <c r="C291" s="165"/>
      <c r="D291" s="165"/>
      <c r="E291" s="166"/>
      <c r="F291" s="174"/>
      <c r="G291" s="219"/>
    </row>
    <row r="292" spans="1:15" ht="20.25" customHeight="1" thickBot="1">
      <c r="B292" s="205"/>
      <c r="C292" s="206" t="s">
        <v>255</v>
      </c>
      <c r="D292" s="206"/>
      <c r="E292" s="206"/>
      <c r="F292" s="207" t="e">
        <f>SUM(F287:F291)</f>
        <v>#REF!</v>
      </c>
      <c r="G292" s="207" t="e">
        <f>SUM(G287:G291)</f>
        <v>#REF!</v>
      </c>
      <c r="H292" s="185"/>
      <c r="I292" s="186"/>
      <c r="J292" s="182"/>
      <c r="K292" s="183" t="s">
        <v>255</v>
      </c>
      <c r="N292" s="207">
        <f t="shared" ref="N292:O292" si="16">SUM(N287:N291)</f>
        <v>4103372.5799999996</v>
      </c>
      <c r="O292" s="207">
        <f t="shared" si="16"/>
        <v>14918025.109999999</v>
      </c>
    </row>
    <row r="293" spans="1:15" ht="20.25" customHeight="1" thickTop="1" thickBot="1">
      <c r="B293" s="205"/>
      <c r="C293" s="206" t="s">
        <v>49</v>
      </c>
      <c r="D293" s="206"/>
      <c r="E293" s="206"/>
      <c r="F293" s="207" t="e">
        <f>SUM(F292,F285)</f>
        <v>#REF!</v>
      </c>
      <c r="G293" s="207" t="e">
        <f>SUM(G292,G285)</f>
        <v>#REF!</v>
      </c>
      <c r="H293" s="185"/>
      <c r="I293" s="186"/>
      <c r="J293" s="182"/>
      <c r="K293" s="183" t="s">
        <v>49</v>
      </c>
      <c r="N293" s="207">
        <f t="shared" ref="N293:O293" si="17">SUM(N292,N285)</f>
        <v>11662556868.130001</v>
      </c>
      <c r="O293" s="207">
        <f t="shared" si="17"/>
        <v>9721562450.0900002</v>
      </c>
    </row>
    <row r="294" spans="1:15" ht="20.25" customHeight="1" thickTop="1"/>
    <row r="295" spans="1:15" ht="20.25" customHeight="1">
      <c r="B295" s="138"/>
      <c r="G295" s="138"/>
    </row>
    <row r="296" spans="1:15" ht="18" customHeight="1">
      <c r="B296" s="243" t="s">
        <v>425</v>
      </c>
      <c r="F296" s="334" t="s">
        <v>386</v>
      </c>
      <c r="G296" s="334"/>
      <c r="H296" s="180"/>
    </row>
    <row r="297" spans="1:15" ht="18" customHeight="1">
      <c r="B297" s="243"/>
      <c r="F297" s="244">
        <f>F6</f>
        <v>2564</v>
      </c>
      <c r="G297" s="244">
        <f>G6</f>
        <v>2563</v>
      </c>
      <c r="H297" s="180"/>
    </row>
    <row r="298" spans="1:15" ht="18" customHeight="1">
      <c r="B298" s="245" t="s">
        <v>253</v>
      </c>
      <c r="F298" s="246"/>
      <c r="G298" s="246"/>
      <c r="H298" s="180"/>
    </row>
    <row r="299" spans="1:15" s="248" customFormat="1" ht="18" customHeight="1">
      <c r="A299" s="247" t="s">
        <v>426</v>
      </c>
      <c r="B299" s="248" t="s">
        <v>394</v>
      </c>
      <c r="E299" s="249"/>
      <c r="F299" s="250" t="e">
        <f>SUMIF($A$8:$A$293,$A299,F$8:F$293)</f>
        <v>#REF!</v>
      </c>
      <c r="G299" s="250" t="e">
        <f>SUMIF($A$8:$A$293,$A299,G$8:G$293)</f>
        <v>#REF!</v>
      </c>
      <c r="H299" s="180"/>
      <c r="I299" s="251"/>
      <c r="J299" s="252"/>
      <c r="N299" s="253"/>
      <c r="O299" s="253"/>
    </row>
    <row r="300" spans="1:15" s="248" customFormat="1" ht="18" customHeight="1">
      <c r="A300" s="247"/>
      <c r="B300" s="248" t="str">
        <f>B19</f>
        <v>การเปลี่ยนแปลงในสินค้าคงเหลืออื่น</v>
      </c>
      <c r="E300" s="249"/>
      <c r="F300" s="250"/>
      <c r="G300" s="250"/>
      <c r="H300" s="180"/>
      <c r="I300" s="251"/>
      <c r="J300" s="252"/>
      <c r="N300" s="253"/>
      <c r="O300" s="253"/>
    </row>
    <row r="301" spans="1:15" s="248" customFormat="1" ht="18" customHeight="1">
      <c r="A301" s="247"/>
      <c r="B301" s="248" t="str">
        <f>B29</f>
        <v>ซื้อวัตถุดิบและวัสดุสิ้นเปลือง</v>
      </c>
      <c r="E301" s="249"/>
      <c r="F301" s="250"/>
      <c r="G301" s="250"/>
      <c r="H301" s="180"/>
      <c r="I301" s="251"/>
      <c r="J301" s="252"/>
      <c r="N301" s="253"/>
      <c r="O301" s="253"/>
    </row>
    <row r="302" spans="1:15" s="248" customFormat="1" ht="18" customHeight="1">
      <c r="A302" s="247" t="s">
        <v>440</v>
      </c>
      <c r="B302" s="248" t="str">
        <f>B36</f>
        <v>วัตถุดิบและวัสดุสิ้นเปลืองใช้ไป</v>
      </c>
      <c r="E302" s="249"/>
      <c r="F302" s="250" t="e">
        <f>SUMIF($A$8:$A$293,$A302,F$8:F$293)</f>
        <v>#REF!</v>
      </c>
      <c r="G302" s="250" t="e">
        <f>SUMIF($A$8:$A$293,$A302,G$8:G$293)</f>
        <v>#REF!</v>
      </c>
      <c r="H302" s="180"/>
      <c r="I302" s="251"/>
      <c r="J302" s="252"/>
      <c r="N302" s="253"/>
      <c r="O302" s="253"/>
    </row>
    <row r="303" spans="1:15" s="248" customFormat="1" ht="18" customHeight="1">
      <c r="A303" s="247"/>
      <c r="B303" s="248" t="s">
        <v>442</v>
      </c>
      <c r="E303" s="249"/>
      <c r="F303" s="180" t="e">
        <f t="shared" ref="F303:G316" si="18">SUMIF($A$8:$A$293,$B303,F$8:F$293)</f>
        <v>#REF!</v>
      </c>
      <c r="G303" s="180" t="e">
        <f t="shared" si="18"/>
        <v>#REF!</v>
      </c>
      <c r="H303" s="180"/>
      <c r="I303" s="251"/>
      <c r="J303" s="252"/>
      <c r="N303" s="253"/>
      <c r="O303" s="253"/>
    </row>
    <row r="304" spans="1:15" s="248" customFormat="1" ht="18" customHeight="1">
      <c r="A304" s="247" t="s">
        <v>268</v>
      </c>
      <c r="B304" s="248" t="s">
        <v>416</v>
      </c>
      <c r="E304" s="249"/>
      <c r="F304" s="180" t="e">
        <f t="shared" si="18"/>
        <v>#REF!</v>
      </c>
      <c r="G304" s="180" t="e">
        <f t="shared" si="18"/>
        <v>#REF!</v>
      </c>
      <c r="I304" s="254"/>
      <c r="J304" s="252"/>
      <c r="N304" s="253"/>
      <c r="O304" s="253"/>
    </row>
    <row r="305" spans="1:9" ht="18" customHeight="1">
      <c r="A305" s="136" t="s">
        <v>268</v>
      </c>
      <c r="B305" s="139" t="s">
        <v>419</v>
      </c>
      <c r="F305" s="180" t="e">
        <f t="shared" si="18"/>
        <v>#REF!</v>
      </c>
      <c r="G305" s="180" t="e">
        <f t="shared" si="18"/>
        <v>#REF!</v>
      </c>
    </row>
    <row r="306" spans="1:9" ht="18" customHeight="1">
      <c r="A306" s="136" t="s">
        <v>268</v>
      </c>
      <c r="B306" s="139" t="s">
        <v>520</v>
      </c>
      <c r="F306" s="180" t="e">
        <f t="shared" si="18"/>
        <v>#REF!</v>
      </c>
      <c r="G306" s="180" t="e">
        <f t="shared" si="18"/>
        <v>#REF!</v>
      </c>
    </row>
    <row r="307" spans="1:9" ht="18" customHeight="1">
      <c r="A307" s="136" t="s">
        <v>268</v>
      </c>
      <c r="B307" s="139" t="s">
        <v>526</v>
      </c>
      <c r="F307" s="180" t="e">
        <f t="shared" si="18"/>
        <v>#REF!</v>
      </c>
      <c r="G307" s="180" t="e">
        <f t="shared" si="18"/>
        <v>#REF!</v>
      </c>
    </row>
    <row r="308" spans="1:9" ht="18" customHeight="1">
      <c r="B308" s="139" t="s">
        <v>417</v>
      </c>
      <c r="F308" s="180" t="e">
        <f t="shared" si="18"/>
        <v>#REF!</v>
      </c>
      <c r="G308" s="180" t="e">
        <f t="shared" si="18"/>
        <v>#REF!</v>
      </c>
    </row>
    <row r="309" spans="1:9" ht="18" customHeight="1">
      <c r="B309" s="139" t="s">
        <v>548</v>
      </c>
      <c r="F309" s="180" t="e">
        <f t="shared" si="18"/>
        <v>#REF!</v>
      </c>
      <c r="G309" s="180" t="e">
        <f t="shared" si="18"/>
        <v>#REF!</v>
      </c>
    </row>
    <row r="310" spans="1:9" ht="18" customHeight="1">
      <c r="B310" s="139" t="s">
        <v>119</v>
      </c>
      <c r="F310" s="180" t="e">
        <f t="shared" si="18"/>
        <v>#REF!</v>
      </c>
      <c r="G310" s="180" t="e">
        <f t="shared" si="18"/>
        <v>#REF!</v>
      </c>
    </row>
    <row r="311" spans="1:9" ht="18" customHeight="1">
      <c r="B311" s="139" t="s">
        <v>552</v>
      </c>
      <c r="F311" s="180" t="e">
        <f t="shared" si="18"/>
        <v>#REF!</v>
      </c>
      <c r="G311" s="180" t="e">
        <f t="shared" si="18"/>
        <v>#REF!</v>
      </c>
    </row>
    <row r="312" spans="1:9" ht="18" customHeight="1">
      <c r="B312" s="139" t="s">
        <v>421</v>
      </c>
      <c r="F312" s="180" t="e">
        <f t="shared" si="18"/>
        <v>#REF!</v>
      </c>
      <c r="G312" s="180" t="e">
        <f t="shared" si="18"/>
        <v>#REF!</v>
      </c>
    </row>
    <row r="313" spans="1:9" ht="18" customHeight="1">
      <c r="B313" s="139" t="s">
        <v>420</v>
      </c>
      <c r="F313" s="180" t="e">
        <f t="shared" si="18"/>
        <v>#REF!</v>
      </c>
      <c r="G313" s="180" t="e">
        <f t="shared" si="18"/>
        <v>#REF!</v>
      </c>
    </row>
    <row r="314" spans="1:9" ht="18" customHeight="1">
      <c r="B314" s="139" t="s">
        <v>106</v>
      </c>
      <c r="F314" s="180" t="e">
        <f t="shared" si="18"/>
        <v>#REF!</v>
      </c>
      <c r="G314" s="180" t="e">
        <f t="shared" si="18"/>
        <v>#REF!</v>
      </c>
    </row>
    <row r="315" spans="1:9" ht="18" customHeight="1">
      <c r="B315" s="139" t="s">
        <v>374</v>
      </c>
      <c r="F315" s="180" t="e">
        <f t="shared" si="18"/>
        <v>#REF!</v>
      </c>
      <c r="G315" s="180" t="e">
        <f t="shared" si="18"/>
        <v>#REF!</v>
      </c>
    </row>
    <row r="316" spans="1:9" ht="18" customHeight="1">
      <c r="B316" s="139" t="s">
        <v>250</v>
      </c>
      <c r="F316" s="180" t="e">
        <f t="shared" si="18"/>
        <v>#REF!</v>
      </c>
      <c r="G316" s="180" t="e">
        <f t="shared" si="18"/>
        <v>#REF!</v>
      </c>
    </row>
    <row r="317" spans="1:9" ht="18" customHeight="1">
      <c r="B317" s="139"/>
      <c r="F317" s="255"/>
      <c r="G317" s="255"/>
    </row>
    <row r="318" spans="1:9" ht="18" customHeight="1" thickBot="1">
      <c r="B318" s="256"/>
      <c r="F318" s="257" t="e">
        <f>SUM(F298:F317)</f>
        <v>#REF!</v>
      </c>
      <c r="G318" s="257" t="e">
        <f>SUM(G298:G317)</f>
        <v>#REF!</v>
      </c>
      <c r="H318" s="180" t="e">
        <f>#REF!+#REF!+#REF!</f>
        <v>#REF!</v>
      </c>
      <c r="I318" s="180" t="e">
        <f>#REF!+#REF!+#REF!</f>
        <v>#REF!</v>
      </c>
    </row>
    <row r="319" spans="1:9" ht="18" customHeight="1" thickTop="1">
      <c r="B319" s="256"/>
      <c r="H319" s="167" t="e">
        <f>F318-H318</f>
        <v>#REF!</v>
      </c>
      <c r="I319" s="258" t="e">
        <f>G318-I318</f>
        <v>#REF!</v>
      </c>
    </row>
    <row r="320" spans="1:9" ht="18" customHeight="1">
      <c r="B320" s="245" t="s">
        <v>587</v>
      </c>
    </row>
    <row r="321" spans="2:9" ht="18" customHeight="1">
      <c r="B321" s="256" t="s">
        <v>444</v>
      </c>
      <c r="F321" s="180" t="e">
        <f t="shared" ref="F321:G324" si="19">SUMIF($H$74:$H$104,$B321,F$74:F$104)</f>
        <v>#REF!</v>
      </c>
      <c r="G321" s="180" t="e">
        <f t="shared" si="19"/>
        <v>#REF!</v>
      </c>
    </row>
    <row r="322" spans="2:9" ht="18" customHeight="1">
      <c r="B322" s="256" t="s">
        <v>458</v>
      </c>
      <c r="F322" s="180" t="e">
        <f t="shared" si="19"/>
        <v>#REF!</v>
      </c>
      <c r="G322" s="180" t="e">
        <f t="shared" si="19"/>
        <v>#REF!</v>
      </c>
    </row>
    <row r="323" spans="2:9" ht="18" customHeight="1">
      <c r="B323" s="256" t="s">
        <v>453</v>
      </c>
      <c r="F323" s="180" t="e">
        <f t="shared" si="19"/>
        <v>#REF!</v>
      </c>
      <c r="G323" s="180" t="e">
        <f t="shared" si="19"/>
        <v>#REF!</v>
      </c>
    </row>
    <row r="324" spans="2:9" ht="18" customHeight="1">
      <c r="B324" s="256" t="s">
        <v>250</v>
      </c>
      <c r="F324" s="180" t="e">
        <f t="shared" si="19"/>
        <v>#REF!</v>
      </c>
      <c r="G324" s="180" t="e">
        <f t="shared" si="19"/>
        <v>#REF!</v>
      </c>
    </row>
    <row r="325" spans="2:9" ht="18" customHeight="1" thickBot="1">
      <c r="B325" s="259"/>
      <c r="F325" s="260" t="e">
        <f>SUBTOTAL(9,F321:F324)</f>
        <v>#REF!</v>
      </c>
      <c r="G325" s="260" t="e">
        <f>SUBTOTAL(9,G321:G324)</f>
        <v>#REF!</v>
      </c>
    </row>
    <row r="326" spans="2:9" ht="18" customHeight="1" thickTop="1">
      <c r="B326" s="259"/>
      <c r="F326" s="180" t="e">
        <f>F304-F325</f>
        <v>#REF!</v>
      </c>
      <c r="G326" s="180" t="e">
        <f>G304-G325</f>
        <v>#REF!</v>
      </c>
    </row>
    <row r="327" spans="2:9" ht="18" customHeight="1">
      <c r="B327" s="138" t="s">
        <v>415</v>
      </c>
      <c r="F327" s="261" t="e">
        <f>F72</f>
        <v>#REF!</v>
      </c>
      <c r="G327" s="261" t="e">
        <f>G72</f>
        <v>#REF!</v>
      </c>
      <c r="H327" s="180"/>
      <c r="I327" s="229"/>
    </row>
    <row r="328" spans="2:9" ht="18" customHeight="1">
      <c r="B328" s="138" t="s">
        <v>416</v>
      </c>
      <c r="F328" s="261" t="e">
        <f>F118</f>
        <v>#REF!</v>
      </c>
      <c r="G328" s="261" t="e">
        <f>G118</f>
        <v>#REF!</v>
      </c>
      <c r="H328" s="180">
        <v>258539252.14999998</v>
      </c>
      <c r="I328" s="229" t="e">
        <f t="shared" ref="I328:I336" si="20">+G328-H328</f>
        <v>#REF!</v>
      </c>
    </row>
    <row r="329" spans="2:9" ht="18" customHeight="1">
      <c r="B329" s="138" t="s">
        <v>162</v>
      </c>
      <c r="F329" s="261">
        <f>F123</f>
        <v>0</v>
      </c>
      <c r="G329" s="261">
        <f>G123</f>
        <v>0</v>
      </c>
      <c r="H329" s="180">
        <v>16872727.189999998</v>
      </c>
      <c r="I329" s="229">
        <f t="shared" si="20"/>
        <v>-16872727.189999998</v>
      </c>
    </row>
    <row r="330" spans="2:9" ht="18" customHeight="1">
      <c r="B330" s="138" t="s">
        <v>417</v>
      </c>
      <c r="F330" s="261" t="e">
        <f>F129</f>
        <v>#REF!</v>
      </c>
      <c r="G330" s="261" t="e">
        <f>G129</f>
        <v>#REF!</v>
      </c>
      <c r="H330" s="180">
        <v>169920300.75999999</v>
      </c>
      <c r="I330" s="229" t="e">
        <f t="shared" si="20"/>
        <v>#REF!</v>
      </c>
    </row>
    <row r="331" spans="2:9" ht="18" customHeight="1">
      <c r="B331" s="138" t="s">
        <v>419</v>
      </c>
      <c r="F331" s="261" t="e">
        <f>F163</f>
        <v>#REF!</v>
      </c>
      <c r="G331" s="261" t="e">
        <f>G163</f>
        <v>#REF!</v>
      </c>
      <c r="H331" s="180">
        <v>116949138.22999997</v>
      </c>
      <c r="I331" s="229" t="e">
        <f t="shared" si="20"/>
        <v>#REF!</v>
      </c>
    </row>
    <row r="332" spans="2:9" ht="18" customHeight="1">
      <c r="B332" s="138" t="s">
        <v>420</v>
      </c>
      <c r="F332" s="261" t="e">
        <f>F174</f>
        <v>#REF!</v>
      </c>
      <c r="G332" s="261" t="e">
        <f>G174</f>
        <v>#REF!</v>
      </c>
      <c r="H332" s="180"/>
      <c r="I332" s="229" t="e">
        <f t="shared" si="20"/>
        <v>#REF!</v>
      </c>
    </row>
    <row r="333" spans="2:9" ht="18" customHeight="1">
      <c r="B333" s="138" t="s">
        <v>421</v>
      </c>
      <c r="F333" s="261" t="e">
        <f>F181</f>
        <v>#REF!</v>
      </c>
      <c r="G333" s="261" t="e">
        <f>G181</f>
        <v>#REF!</v>
      </c>
      <c r="H333" s="180"/>
      <c r="I333" s="229"/>
    </row>
    <row r="334" spans="2:9" ht="18" customHeight="1">
      <c r="B334" s="138" t="s">
        <v>422</v>
      </c>
      <c r="F334" s="261" t="e">
        <f>F205</f>
        <v>#REF!</v>
      </c>
      <c r="G334" s="261" t="e">
        <f>G205</f>
        <v>#REF!</v>
      </c>
      <c r="H334" s="180">
        <v>36531769.149999999</v>
      </c>
      <c r="I334" s="229" t="e">
        <f t="shared" si="20"/>
        <v>#REF!</v>
      </c>
    </row>
    <row r="335" spans="2:9" ht="18" customHeight="1">
      <c r="B335" s="138" t="s">
        <v>423</v>
      </c>
      <c r="F335" s="261" t="e">
        <f>F211</f>
        <v>#REF!</v>
      </c>
      <c r="G335" s="261" t="e">
        <f>G211</f>
        <v>#REF!</v>
      </c>
      <c r="H335" s="180">
        <v>6076062.96</v>
      </c>
      <c r="I335" s="229" t="e">
        <f t="shared" si="20"/>
        <v>#REF!</v>
      </c>
    </row>
    <row r="336" spans="2:9" ht="18" customHeight="1">
      <c r="B336" s="138" t="s">
        <v>424</v>
      </c>
      <c r="F336" s="261" t="e">
        <f>F217</f>
        <v>#REF!</v>
      </c>
      <c r="G336" s="261" t="e">
        <f>G217</f>
        <v>#REF!</v>
      </c>
      <c r="H336" s="180">
        <v>4727234.95</v>
      </c>
      <c r="I336" s="229" t="e">
        <f t="shared" si="20"/>
        <v>#REF!</v>
      </c>
    </row>
    <row r="337" spans="2:9" ht="18" customHeight="1">
      <c r="B337" s="138" t="s">
        <v>106</v>
      </c>
      <c r="F337" s="261" t="e">
        <f>F222</f>
        <v>#REF!</v>
      </c>
      <c r="G337" s="261" t="e">
        <f>G222</f>
        <v>#REF!</v>
      </c>
      <c r="H337" s="180"/>
      <c r="I337" s="229"/>
    </row>
    <row r="338" spans="2:9" ht="18" customHeight="1">
      <c r="B338" s="138" t="s">
        <v>54</v>
      </c>
      <c r="F338" s="261">
        <f>F226</f>
        <v>0</v>
      </c>
      <c r="G338" s="261">
        <f>G226</f>
        <v>0</v>
      </c>
      <c r="H338" s="180"/>
      <c r="I338" s="229"/>
    </row>
    <row r="339" spans="2:9" ht="18" customHeight="1">
      <c r="B339" s="138" t="s">
        <v>180</v>
      </c>
      <c r="F339" s="261">
        <f>F230</f>
        <v>0</v>
      </c>
      <c r="G339" s="261">
        <f>G230</f>
        <v>0</v>
      </c>
      <c r="H339" s="180"/>
      <c r="I339" s="229"/>
    </row>
    <row r="340" spans="2:9" ht="18" customHeight="1">
      <c r="B340" s="138" t="s">
        <v>251</v>
      </c>
      <c r="F340" s="261" t="e">
        <f>F284</f>
        <v>#REF!</v>
      </c>
      <c r="G340" s="261" t="e">
        <f>G284</f>
        <v>#REF!</v>
      </c>
      <c r="H340" s="180"/>
      <c r="I340" s="229"/>
    </row>
    <row r="341" spans="2:9" ht="18" customHeight="1" thickBot="1">
      <c r="B341" s="138"/>
      <c r="F341" s="262" t="e">
        <f>SUM(F327:F340)</f>
        <v>#REF!</v>
      </c>
      <c r="G341" s="262" t="e">
        <f>SUM(G327:G340)</f>
        <v>#REF!</v>
      </c>
      <c r="H341" s="180"/>
    </row>
    <row r="342" spans="2:9" ht="18" customHeight="1" thickTop="1">
      <c r="B342" s="138"/>
      <c r="F342" s="261"/>
      <c r="G342" s="261"/>
      <c r="H342" s="180"/>
    </row>
    <row r="343" spans="2:9" ht="18" customHeight="1">
      <c r="B343" s="138" t="s">
        <v>48</v>
      </c>
      <c r="F343" s="261" t="e">
        <f>F292</f>
        <v>#REF!</v>
      </c>
      <c r="G343" s="261" t="e">
        <f>G292</f>
        <v>#REF!</v>
      </c>
      <c r="H343" s="180"/>
    </row>
    <row r="344" spans="2:9" ht="18" customHeight="1" thickBot="1">
      <c r="C344" s="138" t="s">
        <v>49</v>
      </c>
      <c r="F344" s="262" t="e">
        <f>SUM(F318,F325,F341)</f>
        <v>#REF!</v>
      </c>
      <c r="G344" s="262" t="e">
        <f>SUM(G318,G325,G341)</f>
        <v>#REF!</v>
      </c>
    </row>
    <row r="345" spans="2:9" ht="10.5" customHeight="1" thickTop="1"/>
    <row r="348" spans="2:9" ht="20.25" customHeight="1">
      <c r="B348" s="259"/>
    </row>
    <row r="349" spans="2:9" ht="20.25" customHeight="1">
      <c r="B349" s="259"/>
    </row>
    <row r="350" spans="2:9" ht="20.25" customHeight="1">
      <c r="B350" s="259"/>
    </row>
    <row r="351" spans="2:9" ht="20.25" customHeight="1">
      <c r="B351" s="259"/>
    </row>
    <row r="352" spans="2:9" ht="20.25" customHeight="1">
      <c r="B352" s="259"/>
    </row>
    <row r="353" spans="2:2" ht="20.25" customHeight="1">
      <c r="B353" s="259"/>
    </row>
    <row r="354" spans="2:2" ht="20.25" customHeight="1">
      <c r="B354" s="259"/>
    </row>
    <row r="355" spans="2:2" ht="20.25" customHeight="1">
      <c r="B355" s="259"/>
    </row>
    <row r="356" spans="2:2" ht="20.25" customHeight="1">
      <c r="B356" s="259"/>
    </row>
    <row r="357" spans="2:2" ht="20.25" customHeight="1">
      <c r="B357" s="259"/>
    </row>
    <row r="358" spans="2:2" ht="20.25" customHeight="1">
      <c r="B358" s="259"/>
    </row>
    <row r="359" spans="2:2" ht="20.25" customHeight="1">
      <c r="B359" s="259"/>
    </row>
    <row r="360" spans="2:2" ht="20.25" customHeight="1">
      <c r="B360" s="259"/>
    </row>
    <row r="361" spans="2:2" ht="20.25" customHeight="1">
      <c r="B361" s="259"/>
    </row>
    <row r="362" spans="2:2" ht="20.25" customHeight="1">
      <c r="B362" s="259"/>
    </row>
    <row r="363" spans="2:2" ht="20.25" customHeight="1">
      <c r="B363" s="259"/>
    </row>
    <row r="364" spans="2:2" ht="20.25" customHeight="1">
      <c r="B364" s="259"/>
    </row>
    <row r="365" spans="2:2" ht="20.25" customHeight="1">
      <c r="B365" s="259"/>
    </row>
    <row r="366" spans="2:2" ht="20.25" customHeight="1">
      <c r="B366" s="259"/>
    </row>
    <row r="367" spans="2:2" ht="20.25" customHeight="1">
      <c r="B367" s="259"/>
    </row>
    <row r="368" spans="2:2" ht="20.25" customHeight="1">
      <c r="B368" s="259"/>
    </row>
    <row r="369" spans="2:2" ht="20.25" customHeight="1">
      <c r="B369" s="259"/>
    </row>
    <row r="370" spans="2:2" ht="20.25" customHeight="1">
      <c r="B370" s="259"/>
    </row>
    <row r="371" spans="2:2" ht="20.25" customHeight="1">
      <c r="B371" s="256"/>
    </row>
    <row r="372" spans="2:2" ht="20.25" customHeight="1">
      <c r="B372" s="256"/>
    </row>
    <row r="373" spans="2:2" ht="20.25" customHeight="1">
      <c r="B373" s="256"/>
    </row>
    <row r="374" spans="2:2" ht="20.25" customHeight="1">
      <c r="B374" s="256"/>
    </row>
    <row r="375" spans="2:2" ht="20.25" customHeight="1">
      <c r="B375" s="256"/>
    </row>
    <row r="376" spans="2:2" ht="20.25" customHeight="1">
      <c r="B376" s="256"/>
    </row>
    <row r="377" spans="2:2" ht="20.25" customHeight="1">
      <c r="B377" s="256"/>
    </row>
    <row r="378" spans="2:2" ht="20.25" customHeight="1">
      <c r="B378" s="256"/>
    </row>
    <row r="379" spans="2:2" ht="20.25" customHeight="1">
      <c r="B379" s="256"/>
    </row>
    <row r="380" spans="2:2" ht="20.25" customHeight="1">
      <c r="B380" s="256"/>
    </row>
    <row r="381" spans="2:2" ht="20.25" customHeight="1">
      <c r="B381" s="256"/>
    </row>
    <row r="382" spans="2:2" ht="20.25" customHeight="1">
      <c r="B382" s="256"/>
    </row>
    <row r="383" spans="2:2" ht="20.25" customHeight="1">
      <c r="B383" s="256"/>
    </row>
    <row r="384" spans="2:2" ht="20.25" customHeight="1">
      <c r="B384" s="256"/>
    </row>
    <row r="385" spans="2:2" ht="20.25" customHeight="1">
      <c r="B385" s="256"/>
    </row>
    <row r="386" spans="2:2" ht="20.25" customHeight="1">
      <c r="B386" s="256"/>
    </row>
    <row r="387" spans="2:2" ht="20.25" customHeight="1">
      <c r="B387" s="256"/>
    </row>
    <row r="388" spans="2:2" ht="20.25" customHeight="1">
      <c r="B388" s="256"/>
    </row>
    <row r="389" spans="2:2" ht="20.25" customHeight="1">
      <c r="B389" s="256"/>
    </row>
    <row r="390" spans="2:2" ht="20.25" customHeight="1">
      <c r="B390" s="256"/>
    </row>
    <row r="391" spans="2:2" ht="20.25" customHeight="1">
      <c r="B391" s="256"/>
    </row>
    <row r="392" spans="2:2" ht="20.25" customHeight="1">
      <c r="B392" s="256"/>
    </row>
    <row r="393" spans="2:2" ht="20.25" customHeight="1">
      <c r="B393" s="256"/>
    </row>
    <row r="394" spans="2:2" ht="20.25" customHeight="1">
      <c r="B394" s="256"/>
    </row>
    <row r="395" spans="2:2" ht="20.25" customHeight="1">
      <c r="B395" s="256"/>
    </row>
    <row r="396" spans="2:2" ht="20.25" customHeight="1">
      <c r="B396" s="256"/>
    </row>
    <row r="397" spans="2:2" ht="20.25" customHeight="1">
      <c r="B397" s="256"/>
    </row>
    <row r="398" spans="2:2" ht="20.25" customHeight="1">
      <c r="B398" s="256"/>
    </row>
    <row r="399" spans="2:2" ht="20.25" customHeight="1">
      <c r="B399" s="256"/>
    </row>
    <row r="400" spans="2:2" ht="20.25" customHeight="1">
      <c r="B400" s="256"/>
    </row>
    <row r="401" spans="2:2" ht="20.25" customHeight="1">
      <c r="B401" s="256"/>
    </row>
    <row r="402" spans="2:2" ht="20.25" customHeight="1">
      <c r="B402" s="256"/>
    </row>
    <row r="403" spans="2:2" ht="20.25" customHeight="1">
      <c r="B403" s="256"/>
    </row>
    <row r="404" spans="2:2" ht="20.25" customHeight="1">
      <c r="B404" s="256"/>
    </row>
    <row r="405" spans="2:2" ht="20.25" customHeight="1">
      <c r="B405" s="256"/>
    </row>
    <row r="406" spans="2:2" ht="20.25" customHeight="1">
      <c r="B406" s="256"/>
    </row>
    <row r="407" spans="2:2" ht="20.25" customHeight="1">
      <c r="B407" s="256"/>
    </row>
    <row r="408" spans="2:2" ht="20.25" customHeight="1">
      <c r="B408" s="256"/>
    </row>
    <row r="409" spans="2:2" ht="20.25" customHeight="1">
      <c r="B409" s="256"/>
    </row>
    <row r="410" spans="2:2" ht="20.25" customHeight="1">
      <c r="B410" s="256"/>
    </row>
    <row r="411" spans="2:2" ht="20.25" customHeight="1">
      <c r="B411" s="256"/>
    </row>
    <row r="412" spans="2:2" ht="20.25" customHeight="1">
      <c r="B412" s="256"/>
    </row>
    <row r="413" spans="2:2" ht="20.25" customHeight="1">
      <c r="B413" s="256"/>
    </row>
    <row r="414" spans="2:2" ht="20.25" customHeight="1">
      <c r="B414" s="256"/>
    </row>
    <row r="415" spans="2:2" ht="20.25" customHeight="1">
      <c r="B415" s="256"/>
    </row>
    <row r="416" spans="2:2" ht="20.25" customHeight="1">
      <c r="B416" s="256"/>
    </row>
    <row r="417" spans="2:2" ht="20.25" customHeight="1">
      <c r="B417" s="256"/>
    </row>
    <row r="418" spans="2:2" ht="20.25" customHeight="1">
      <c r="B418" s="256"/>
    </row>
    <row r="419" spans="2:2" ht="20.25" customHeight="1">
      <c r="B419" s="256"/>
    </row>
    <row r="420" spans="2:2" ht="20.25" customHeight="1">
      <c r="B420" s="256"/>
    </row>
    <row r="421" spans="2:2" ht="20.25" customHeight="1">
      <c r="B421" s="256"/>
    </row>
    <row r="422" spans="2:2" ht="20.25" customHeight="1">
      <c r="B422" s="256"/>
    </row>
    <row r="423" spans="2:2" ht="20.25" customHeight="1">
      <c r="B423" s="256"/>
    </row>
    <row r="424" spans="2:2" ht="20.25" customHeight="1">
      <c r="B424" s="256"/>
    </row>
    <row r="425" spans="2:2" ht="20.25" customHeight="1">
      <c r="B425" s="256"/>
    </row>
    <row r="426" spans="2:2" ht="20.25" customHeight="1">
      <c r="B426" s="256"/>
    </row>
    <row r="427" spans="2:2" ht="20.25" customHeight="1">
      <c r="B427" s="256"/>
    </row>
    <row r="428" spans="2:2" ht="20.25" customHeight="1">
      <c r="B428" s="256"/>
    </row>
    <row r="429" spans="2:2" ht="20.25" customHeight="1">
      <c r="B429" s="256"/>
    </row>
    <row r="430" spans="2:2" ht="20.25" customHeight="1">
      <c r="B430" s="256"/>
    </row>
    <row r="431" spans="2:2" ht="20.25" customHeight="1">
      <c r="B431" s="256"/>
    </row>
    <row r="432" spans="2:2" ht="20.25" customHeight="1">
      <c r="B432" s="256"/>
    </row>
    <row r="433" spans="2:2" ht="20.25" customHeight="1">
      <c r="B433" s="256"/>
    </row>
    <row r="434" spans="2:2" ht="20.25" customHeight="1">
      <c r="B434" s="256"/>
    </row>
    <row r="435" spans="2:2" ht="20.25" customHeight="1">
      <c r="B435" s="256"/>
    </row>
    <row r="436" spans="2:2" ht="20.25" customHeight="1">
      <c r="B436" s="256"/>
    </row>
    <row r="437" spans="2:2" ht="20.25" customHeight="1">
      <c r="B437" s="256"/>
    </row>
    <row r="438" spans="2:2" ht="20.25" customHeight="1">
      <c r="B438" s="256"/>
    </row>
    <row r="439" spans="2:2" ht="20.25" customHeight="1">
      <c r="B439" s="256"/>
    </row>
    <row r="440" spans="2:2" ht="20.25" customHeight="1">
      <c r="B440" s="256"/>
    </row>
    <row r="441" spans="2:2" ht="20.25" customHeight="1">
      <c r="B441" s="256"/>
    </row>
    <row r="442" spans="2:2" ht="20.25" customHeight="1">
      <c r="B442" s="256"/>
    </row>
    <row r="443" spans="2:2" ht="20.25" customHeight="1">
      <c r="B443" s="256"/>
    </row>
    <row r="444" spans="2:2" ht="20.25" customHeight="1">
      <c r="B444" s="256"/>
    </row>
    <row r="445" spans="2:2" ht="20.25" customHeight="1">
      <c r="B445" s="256"/>
    </row>
    <row r="446" spans="2:2" ht="20.25" customHeight="1">
      <c r="B446" s="256"/>
    </row>
    <row r="447" spans="2:2" ht="20.25" customHeight="1">
      <c r="B447" s="256"/>
    </row>
    <row r="448" spans="2:2" ht="20.25" customHeight="1">
      <c r="B448" s="256"/>
    </row>
    <row r="449" spans="2:2" ht="20.25" customHeight="1">
      <c r="B449" s="256"/>
    </row>
    <row r="450" spans="2:2" ht="20.25" customHeight="1">
      <c r="B450" s="256"/>
    </row>
    <row r="451" spans="2:2" ht="20.25" customHeight="1">
      <c r="B451" s="256"/>
    </row>
    <row r="452" spans="2:2" ht="20.25" customHeight="1">
      <c r="B452" s="256"/>
    </row>
    <row r="453" spans="2:2" ht="20.25" customHeight="1">
      <c r="B453" s="256"/>
    </row>
    <row r="454" spans="2:2" ht="20.25" customHeight="1">
      <c r="B454" s="256"/>
    </row>
    <row r="455" spans="2:2" ht="20.25" customHeight="1">
      <c r="B455" s="256"/>
    </row>
    <row r="456" spans="2:2" ht="20.25" customHeight="1">
      <c r="B456" s="256"/>
    </row>
    <row r="457" spans="2:2" ht="20.25" customHeight="1">
      <c r="B457" s="256"/>
    </row>
    <row r="458" spans="2:2" ht="20.25" customHeight="1">
      <c r="B458" s="256"/>
    </row>
    <row r="459" spans="2:2" ht="20.25" customHeight="1">
      <c r="B459" s="256"/>
    </row>
    <row r="460" spans="2:2" ht="20.25" customHeight="1">
      <c r="B460" s="256"/>
    </row>
    <row r="461" spans="2:2" ht="20.25" customHeight="1">
      <c r="B461" s="256"/>
    </row>
    <row r="462" spans="2:2" ht="20.25" customHeight="1">
      <c r="B462" s="256"/>
    </row>
    <row r="463" spans="2:2" ht="20.25" customHeight="1">
      <c r="B463" s="256"/>
    </row>
    <row r="464" spans="2:2" ht="20.25" customHeight="1">
      <c r="B464" s="256"/>
    </row>
    <row r="465" spans="2:2" ht="20.25" customHeight="1">
      <c r="B465" s="256"/>
    </row>
    <row r="466" spans="2:2" ht="20.25" customHeight="1">
      <c r="B466" s="256"/>
    </row>
    <row r="467" spans="2:2" ht="20.25" customHeight="1">
      <c r="B467" s="256"/>
    </row>
    <row r="468" spans="2:2" ht="20.25" customHeight="1">
      <c r="B468" s="256"/>
    </row>
    <row r="469" spans="2:2" ht="20.25" customHeight="1">
      <c r="B469" s="256"/>
    </row>
    <row r="470" spans="2:2" ht="20.25" customHeight="1">
      <c r="B470" s="256"/>
    </row>
    <row r="471" spans="2:2" ht="20.25" customHeight="1">
      <c r="B471" s="256"/>
    </row>
    <row r="472" spans="2:2" ht="20.25" customHeight="1">
      <c r="B472" s="256"/>
    </row>
    <row r="473" spans="2:2" ht="20.25" customHeight="1">
      <c r="B473" s="256"/>
    </row>
    <row r="474" spans="2:2" ht="20.25" customHeight="1">
      <c r="B474" s="256"/>
    </row>
    <row r="475" spans="2:2" ht="20.25" customHeight="1">
      <c r="B475" s="256"/>
    </row>
    <row r="476" spans="2:2" ht="20.25" customHeight="1">
      <c r="B476" s="256"/>
    </row>
    <row r="477" spans="2:2" ht="20.25" customHeight="1">
      <c r="B477" s="256"/>
    </row>
    <row r="478" spans="2:2" ht="20.25" customHeight="1">
      <c r="B478" s="256"/>
    </row>
    <row r="479" spans="2:2" ht="20.25" customHeight="1">
      <c r="B479" s="256"/>
    </row>
    <row r="480" spans="2:2" ht="20.25" customHeight="1">
      <c r="B480" s="256"/>
    </row>
    <row r="481" spans="2:2" ht="20.25" customHeight="1">
      <c r="B481" s="256"/>
    </row>
    <row r="482" spans="2:2" ht="20.25" customHeight="1">
      <c r="B482" s="256"/>
    </row>
    <row r="483" spans="2:2" ht="20.25" customHeight="1">
      <c r="B483" s="256"/>
    </row>
    <row r="484" spans="2:2" ht="20.25" customHeight="1">
      <c r="B484" s="256"/>
    </row>
    <row r="485" spans="2:2" ht="20.25" customHeight="1">
      <c r="B485" s="256"/>
    </row>
    <row r="486" spans="2:2" ht="20.25" customHeight="1">
      <c r="B486" s="256"/>
    </row>
    <row r="487" spans="2:2" ht="20.25" customHeight="1">
      <c r="B487" s="256"/>
    </row>
    <row r="488" spans="2:2" ht="20.25" customHeight="1">
      <c r="B488" s="256"/>
    </row>
    <row r="489" spans="2:2" ht="20.25" customHeight="1">
      <c r="B489" s="256"/>
    </row>
    <row r="490" spans="2:2" ht="20.25" customHeight="1">
      <c r="B490" s="256"/>
    </row>
    <row r="491" spans="2:2" ht="20.25" customHeight="1">
      <c r="B491" s="256"/>
    </row>
    <row r="492" spans="2:2" ht="20.25" customHeight="1">
      <c r="B492" s="256"/>
    </row>
    <row r="493" spans="2:2" ht="20.25" customHeight="1">
      <c r="B493" s="256"/>
    </row>
    <row r="494" spans="2:2" ht="20.25" customHeight="1">
      <c r="B494" s="256"/>
    </row>
    <row r="495" spans="2:2" ht="20.25" customHeight="1">
      <c r="B495" s="256"/>
    </row>
    <row r="496" spans="2:2" ht="20.25" customHeight="1">
      <c r="B496" s="256"/>
    </row>
    <row r="497" spans="2:2" ht="20.25" customHeight="1">
      <c r="B497" s="256"/>
    </row>
    <row r="498" spans="2:2" ht="20.25" customHeight="1">
      <c r="B498" s="256"/>
    </row>
    <row r="499" spans="2:2" ht="20.25" customHeight="1">
      <c r="B499" s="256"/>
    </row>
    <row r="500" spans="2:2" ht="20.25" customHeight="1">
      <c r="B500" s="256"/>
    </row>
    <row r="501" spans="2:2" ht="20.25" customHeight="1">
      <c r="B501" s="256"/>
    </row>
    <row r="502" spans="2:2" ht="20.25" customHeight="1">
      <c r="B502" s="256"/>
    </row>
    <row r="503" spans="2:2" ht="20.25" customHeight="1">
      <c r="B503" s="256"/>
    </row>
    <row r="504" spans="2:2" ht="20.25" customHeight="1">
      <c r="B504" s="256"/>
    </row>
    <row r="505" spans="2:2" ht="20.25" customHeight="1">
      <c r="B505" s="256"/>
    </row>
    <row r="506" spans="2:2" ht="20.25" customHeight="1">
      <c r="B506" s="256"/>
    </row>
    <row r="507" spans="2:2" ht="20.25" customHeight="1">
      <c r="B507" s="256"/>
    </row>
    <row r="508" spans="2:2" ht="20.25" customHeight="1">
      <c r="B508" s="256"/>
    </row>
    <row r="509" spans="2:2" ht="20.25" customHeight="1">
      <c r="B509" s="256"/>
    </row>
    <row r="510" spans="2:2" ht="20.25" customHeight="1">
      <c r="B510" s="256"/>
    </row>
    <row r="511" spans="2:2" ht="20.25" customHeight="1">
      <c r="B511" s="256"/>
    </row>
    <row r="512" spans="2:2" ht="20.25" customHeight="1">
      <c r="B512" s="256"/>
    </row>
    <row r="513" spans="2:2" ht="20.25" customHeight="1">
      <c r="B513" s="256"/>
    </row>
    <row r="514" spans="2:2" ht="20.25" customHeight="1">
      <c r="B514" s="256"/>
    </row>
    <row r="515" spans="2:2" ht="20.25" customHeight="1">
      <c r="B515" s="256"/>
    </row>
    <row r="516" spans="2:2" ht="20.25" customHeight="1">
      <c r="B516" s="256"/>
    </row>
    <row r="517" spans="2:2" ht="20.25" customHeight="1">
      <c r="B517" s="256"/>
    </row>
    <row r="518" spans="2:2" ht="20.25" customHeight="1">
      <c r="B518" s="256"/>
    </row>
    <row r="519" spans="2:2" ht="20.25" customHeight="1">
      <c r="B519" s="256"/>
    </row>
    <row r="520" spans="2:2" ht="20.25" customHeight="1">
      <c r="B520" s="256"/>
    </row>
  </sheetData>
  <autoFilter ref="A8:M293" xr:uid="{00000000-0009-0000-0000-000036000000}"/>
  <mergeCells count="6">
    <mergeCell ref="F296:G296"/>
    <mergeCell ref="F1:G1"/>
    <mergeCell ref="B6:B7"/>
    <mergeCell ref="E6:E7"/>
    <mergeCell ref="F6:F7"/>
    <mergeCell ref="G6:G7"/>
  </mergeCells>
  <pageMargins left="0.70866141732283505" right="0.23622047244094499" top="0.47244094488188998" bottom="0.196850393700787" header="0.31496062992126" footer="0.31496062992126"/>
  <pageSetup paperSize="9" scale="59" orientation="portrait" verticalDpi="300" r:id="rId1"/>
  <rowBreaks count="6" manualBreakCount="6">
    <brk id="18" min="1" max="6" man="1"/>
    <brk id="72" min="1" max="6" man="1"/>
    <brk id="118" min="1" max="6" man="1"/>
    <brk id="163" min="1" max="6" man="1"/>
    <brk id="230" min="1" max="6" man="1"/>
    <brk id="295" min="1" max="6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9</vt:i4>
      </vt:variant>
    </vt:vector>
  </HeadingPairs>
  <TitlesOfParts>
    <vt:vector size="15" baseType="lpstr">
      <vt:lpstr>FS.E</vt:lpstr>
      <vt:lpstr>PL.E</vt:lpstr>
      <vt:lpstr>S.Equ-Eรวม</vt:lpstr>
      <vt:lpstr>S.Equity-E</vt:lpstr>
      <vt:lpstr>CF.E</vt:lpstr>
      <vt:lpstr>ค่าใช้จ่ายตามลักษณะ</vt:lpstr>
      <vt:lpstr>CF.E!Print_Area</vt:lpstr>
      <vt:lpstr>FS.E!Print_Area</vt:lpstr>
      <vt:lpstr>PL.E!Print_Area</vt:lpstr>
      <vt:lpstr>'S.Equ-Eรวม'!Print_Area</vt:lpstr>
      <vt:lpstr>'S.Equity-E'!Print_Area</vt:lpstr>
      <vt:lpstr>ค่าใช้จ่ายตามลักษณะ!Print_Area</vt:lpstr>
      <vt:lpstr>CF.E!Print_Titles</vt:lpstr>
      <vt:lpstr>FS.E!Print_Titles</vt:lpstr>
      <vt:lpstr>ค่าใช้จ่ายตามลักษณะ!Print_Titles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nattavadee</dc:creator>
  <cp:lastModifiedBy>Chalita Lertnimitpinyo</cp:lastModifiedBy>
  <cp:lastPrinted>2022-05-11T11:19:53Z</cp:lastPrinted>
  <dcterms:created xsi:type="dcterms:W3CDTF">2018-01-17T03:08:00Z</dcterms:created>
  <dcterms:modified xsi:type="dcterms:W3CDTF">2022-05-12T01:59:48Z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1054-10.2.0.5984</vt:lpwstr>
  </property>
</Properties>
</file>