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hared drives\TH ExxonMobil BKK GBC\14 - Statutory Accounts\Thailand\FY2022\FS\9. Revise 29.04.22\"/>
    </mc:Choice>
  </mc:AlternateContent>
  <xr:revisionPtr revIDLastSave="0" documentId="13_ncr:1_{ABAE6F29-D0BD-43C8-BC5D-E89454AA0A30}" xr6:coauthVersionLast="46" xr6:coauthVersionMax="46" xr10:uidLastSave="{00000000-0000-0000-0000-000000000000}"/>
  <bookViews>
    <workbookView xWindow="-108" yWindow="-108" windowWidth="23256" windowHeight="12576" activeTab="4" xr2:uid="{00000000-000D-0000-FFFF-FFFF00000000}"/>
  </bookViews>
  <sheets>
    <sheet name="2-4" sheetId="16" r:id="rId1"/>
    <sheet name="5 (3-months)" sheetId="11" r:id="rId2"/>
    <sheet name="6" sheetId="13" r:id="rId3"/>
    <sheet name="7" sheetId="14" r:id="rId4"/>
    <sheet name="8" sheetId="15" r:id="rId5"/>
  </sheets>
  <calcPr calcId="152511"/>
  <customWorkbookViews>
    <customWorkbookView name="zez - Personal View" guid="{544DB060-C87D-4006-A97D-448EDD24C91E}" mergeInterval="0" personalView="1" maximized="1" windowWidth="1020" windowHeight="576" activeSheetId="4" showComments="commIndAndComment"/>
    <customWorkbookView name="zp3 - Personal View" guid="{9C847A71-D21B-4F7B-924D-309407A933DC}" mergeInterval="0" personalView="1" maximized="1" windowWidth="1020" windowHeight="603" activeSheetId="1"/>
    <customWorkbookView name="PwC User - Personal View" guid="{6CF92B39-EFFA-4D8E-B9EE-A5EDB1D0C6E4}" mergeInterval="0" personalView="1" maximized="1" windowWidth="1020" windowHeight="596" activeSheetId="1"/>
  </customWorkbookViews>
</workbook>
</file>

<file path=xl/calcChain.xml><?xml version="1.0" encoding="utf-8"?>
<calcChain xmlns="http://schemas.openxmlformats.org/spreadsheetml/2006/main">
  <c r="G35" i="15" l="1"/>
  <c r="P24" i="14"/>
  <c r="R24" i="14"/>
  <c r="P21" i="14"/>
  <c r="R21" i="14" s="1"/>
  <c r="R25" i="13"/>
  <c r="T25" i="13"/>
  <c r="X25" i="13" s="1"/>
  <c r="R22" i="13"/>
  <c r="T22" i="13" s="1"/>
  <c r="X22" i="13" s="1"/>
  <c r="M35" i="15" l="1"/>
  <c r="M26" i="15"/>
  <c r="M15" i="15"/>
  <c r="I35" i="15"/>
  <c r="I26" i="15"/>
  <c r="I15" i="15"/>
  <c r="P16" i="14"/>
  <c r="R16" i="14" s="1"/>
  <c r="P13" i="14"/>
  <c r="R13" i="14" s="1"/>
  <c r="N26" i="14"/>
  <c r="L26" i="14"/>
  <c r="J26" i="14"/>
  <c r="H26" i="14"/>
  <c r="F26" i="14"/>
  <c r="D26" i="14"/>
  <c r="R17" i="13"/>
  <c r="T17" i="13" s="1"/>
  <c r="X17" i="13" s="1"/>
  <c r="R14" i="13"/>
  <c r="T14" i="13" s="1"/>
  <c r="X14" i="13" s="1"/>
  <c r="V27" i="13"/>
  <c r="P27" i="13"/>
  <c r="N27" i="13"/>
  <c r="L27" i="13"/>
  <c r="J27" i="13"/>
  <c r="H27" i="13"/>
  <c r="F27" i="13"/>
  <c r="D27" i="13"/>
  <c r="D19" i="13"/>
  <c r="F19" i="13"/>
  <c r="H19" i="13"/>
  <c r="J19" i="13"/>
  <c r="L19" i="13"/>
  <c r="N19" i="13"/>
  <c r="P19" i="13"/>
  <c r="V19" i="13"/>
  <c r="M49" i="11"/>
  <c r="M43" i="11"/>
  <c r="I49" i="11"/>
  <c r="I43" i="11"/>
  <c r="M15" i="11"/>
  <c r="M19" i="11" s="1"/>
  <c r="M25" i="11" s="1"/>
  <c r="M28" i="11" s="1"/>
  <c r="M37" i="11" s="1"/>
  <c r="I15" i="11"/>
  <c r="I19" i="11" s="1"/>
  <c r="I25" i="11" s="1"/>
  <c r="I28" i="11" s="1"/>
  <c r="I37" i="11" s="1"/>
  <c r="P26" i="14" l="1"/>
  <c r="I37" i="15"/>
  <c r="I40" i="15" s="1"/>
  <c r="M37" i="15"/>
  <c r="M40" i="15" s="1"/>
  <c r="R26" i="14"/>
  <c r="R27" i="13"/>
  <c r="R19" i="13"/>
  <c r="T19" i="13"/>
  <c r="X19" i="13"/>
  <c r="T27" i="13" l="1"/>
  <c r="X27" i="13"/>
  <c r="N18" i="14" l="1"/>
  <c r="L18" i="14"/>
  <c r="J18" i="14"/>
  <c r="H18" i="14"/>
  <c r="F18" i="14"/>
  <c r="D18" i="14"/>
  <c r="A57" i="11"/>
  <c r="A156" i="16"/>
  <c r="M81" i="16"/>
  <c r="M91" i="16"/>
  <c r="M135" i="16"/>
  <c r="M138" i="16" s="1"/>
  <c r="K81" i="16"/>
  <c r="K91" i="16"/>
  <c r="K135" i="16"/>
  <c r="K138" i="16" s="1"/>
  <c r="I81" i="16"/>
  <c r="I91" i="16"/>
  <c r="I135" i="16"/>
  <c r="I138" i="16" s="1"/>
  <c r="G81" i="16"/>
  <c r="G91" i="16"/>
  <c r="G135" i="16"/>
  <c r="G138" i="16" s="1"/>
  <c r="A109" i="16"/>
  <c r="A108" i="16"/>
  <c r="A53" i="16"/>
  <c r="A106" i="16" s="1"/>
  <c r="A105" i="16"/>
  <c r="A56" i="16"/>
  <c r="A55" i="16"/>
  <c r="M22" i="16"/>
  <c r="M38" i="16"/>
  <c r="K22" i="16"/>
  <c r="K38" i="16"/>
  <c r="I22" i="16"/>
  <c r="I38" i="16"/>
  <c r="G22" i="16"/>
  <c r="G38" i="16"/>
  <c r="G15" i="11"/>
  <c r="G19" i="11" s="1"/>
  <c r="G25" i="11" s="1"/>
  <c r="G28" i="11" s="1"/>
  <c r="K26" i="15"/>
  <c r="G26" i="15"/>
  <c r="K35" i="15"/>
  <c r="K15" i="15"/>
  <c r="G15" i="15"/>
  <c r="K15" i="11"/>
  <c r="K19" i="11" s="1"/>
  <c r="K25" i="11" s="1"/>
  <c r="K28" i="11" s="1"/>
  <c r="K37" i="11" l="1"/>
  <c r="K46" i="11" s="1"/>
  <c r="K49" i="11" s="1"/>
  <c r="K40" i="11"/>
  <c r="K43" i="11" s="1"/>
  <c r="G37" i="11"/>
  <c r="G46" i="11" s="1"/>
  <c r="G49" i="11" s="1"/>
  <c r="G40" i="11"/>
  <c r="G43" i="11" s="1"/>
  <c r="A36" i="13"/>
  <c r="A30" i="14" s="1"/>
  <c r="A52" i="15" s="1"/>
  <c r="M40" i="16"/>
  <c r="K93" i="16"/>
  <c r="K140" i="16" s="1"/>
  <c r="M93" i="16"/>
  <c r="M140" i="16" s="1"/>
  <c r="I40" i="16"/>
  <c r="G93" i="16"/>
  <c r="G140" i="16" s="1"/>
  <c r="I93" i="16"/>
  <c r="I140" i="16" s="1"/>
  <c r="K40" i="16"/>
  <c r="P18" i="14"/>
  <c r="R18" i="14"/>
  <c r="G40" i="16"/>
  <c r="G37" i="15"/>
  <c r="G40" i="15" s="1"/>
  <c r="K37" i="15"/>
  <c r="K40" i="15" s="1"/>
</calcChain>
</file>

<file path=xl/sharedStrings.xml><?xml version="1.0" encoding="utf-8"?>
<sst xmlns="http://schemas.openxmlformats.org/spreadsheetml/2006/main" count="309" uniqueCount="181">
  <si>
    <t>บริษัท เอสโซ่ (ประเทศไทย) จำกัด (มหาชน)</t>
  </si>
  <si>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</si>
  <si>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</si>
  <si>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</si>
  <si>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</si>
  <si>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</si>
  <si>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</si>
  <si>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</si>
  <si>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</si>
  <si>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</si>
  <si>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ส่วนเกินมูลค่าหุ้น</t>
  </si>
  <si>
    <t>รายได้อื่น</t>
  </si>
  <si>
    <t>งบกระแสเงินสด</t>
  </si>
  <si>
    <t>เงินสดจ่ายเพื่อซื้อที่ดิน อาคารและอุปกรณ์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</si>
  <si>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</si>
  <si>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</si>
  <si>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</si>
  <si>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ทุนที่ออกและ</t>
  </si>
  <si>
    <t>กระแสเงินสดจากกิจกรรมดำเนินงาน</t>
  </si>
  <si>
    <t>หนี้สินไม่หมุนเวียนอื่น</t>
  </si>
  <si>
    <t>สินทรัพย์ไม่หมุนเวียนอื่น</t>
  </si>
  <si>
    <t>กรรมการ ................................................................................</t>
  </si>
  <si>
    <t>ลูกหนี้กิจการที่เกี่ยวข้องกัน</t>
  </si>
  <si>
    <t>เงินกู้ยืมระยะสั้นจากกิจการที่เกี่ยวข้องกัน</t>
  </si>
  <si>
    <t>เจ้าหนี้กิจการที่เกี่ยวข้องกัน</t>
  </si>
  <si>
    <t>สินทรัพย์หมุนเวียนอื่น</t>
  </si>
  <si>
    <t>เงินกู้ยืมระยะยาวจากกิจการที่เกี่ยวข้องกัน</t>
  </si>
  <si>
    <t>ดอกเบี้ยรับ</t>
  </si>
  <si>
    <t>สำรองตามกฎหมาย</t>
  </si>
  <si>
    <t>ส่วนแบ่งกำไรในบริษัทร่วม</t>
  </si>
  <si>
    <t>ค่าเช่าจ่ายล่วงหน้าและรายจ่ายรอตัดบัญชี</t>
  </si>
  <si>
    <t>เจ้าหนี้การค้าและเจ้าหนี้อื่น</t>
  </si>
  <si>
    <t>จัดสรรแล้ว -</t>
  </si>
  <si>
    <t>ชำระแล้ว</t>
  </si>
  <si>
    <t xml:space="preserve">   </t>
  </si>
  <si>
    <t>(จำนวนเงินเป็นหน่วยพันบาทนอกจากจะกล่าวไว้เป็นหน่วยอื่น)</t>
  </si>
  <si>
    <t>ค่าใช้จ่ายในการขาย</t>
  </si>
  <si>
    <t>ค่าใช้จ่ายในการบริหาร</t>
  </si>
  <si>
    <t>งบแสดงฐานะการเงิน</t>
  </si>
  <si>
    <t xml:space="preserve">ทุนจดทะเบียน </t>
  </si>
  <si>
    <t xml:space="preserve">ทุนที่ออกและชำระแล้ว </t>
  </si>
  <si>
    <t>งบกำไรขาดทุนเบ็ดเสร็จ</t>
  </si>
  <si>
    <t>ส่วนที่เป็นของส่วนได้เสียที่ไม่มีอำนาจควบคุม</t>
  </si>
  <si>
    <t>รวมส่วนของ</t>
  </si>
  <si>
    <t>ส่วนได้เสียที่ไม่มี</t>
  </si>
  <si>
    <t>อำนาจควบคุม</t>
  </si>
  <si>
    <t>หุ้นสามัญจำนวน 3,467,916,666 หุ้น</t>
  </si>
  <si>
    <t>มูลค่าที่ตราไว้หุ้นละ 4.9338 บาท</t>
  </si>
  <si>
    <t>หุ้นสามัญจำนวน 3,460,858,000 หุ้น</t>
  </si>
  <si>
    <t>มูลค่าที่ได้รับชำระแล้วหุ้นละ 4.9338 บาท</t>
  </si>
  <si>
    <t>(แสดงหน่วยเป็นบาทต่อหุ้น)</t>
  </si>
  <si>
    <t>เงินชดเชยจากกองทุนน้ำมันเชื้อเพลิง</t>
  </si>
  <si>
    <t>เงินให้กู้ยืมระยะยาวแก่กิจการที่เกี่ยวข้องกัน</t>
  </si>
  <si>
    <t>รวมสินทรัพย์หมุนเวียน</t>
  </si>
  <si>
    <t>รวมสินทรัพย์ไม่หมุนเวียน</t>
  </si>
  <si>
    <t xml:space="preserve">เงินสดรับจากการขายที่ดิน อาคารและอุปกรณ์ </t>
  </si>
  <si>
    <t>ภาระผูกพัน</t>
  </si>
  <si>
    <t>รวมองค์ประกอบ</t>
  </si>
  <si>
    <t>ส่วนเกิน</t>
  </si>
  <si>
    <t>อื่นของส่วน</t>
  </si>
  <si>
    <t>มูลค่าหุ้น</t>
  </si>
  <si>
    <t>ยังไม่ได้จัดสรร -</t>
  </si>
  <si>
    <t>เงินลงทุนในบริษัทย่อย</t>
  </si>
  <si>
    <t>เงินลงทุนในบริษัทร่วม</t>
  </si>
  <si>
    <t>เงินสดจากการรับชำระหนี้เงินกู้จากกิจการที่เกี่ยวข้องกัน</t>
  </si>
  <si>
    <t>เงินให้กู้ยืมแก่กิจการที่เกี่ยวข้องกัน</t>
  </si>
  <si>
    <t>เงินสดจ่ายเพื่อซื้อสินทรัพย์ไม่มีตัวตน</t>
  </si>
  <si>
    <t>เงินกู้ยืมระยะยาวจากสถาบันการเงิน</t>
  </si>
  <si>
    <t>รวมหนี้สินหมุนเวียน</t>
  </si>
  <si>
    <t>รวมหนี้สินไม่หมุนเวียน</t>
  </si>
  <si>
    <t>ภาระผูกพันผลประโยชน์พนักงานระยะสั้น</t>
  </si>
  <si>
    <t>ภาระผูกพันผลประโยชน์พนักงานระยะยาว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</si>
  <si>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</si>
  <si>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</si>
  <si>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ยังไม่ได้จัดสรร</t>
  </si>
  <si>
    <t>จัดสรรแล้ว</t>
  </si>
  <si>
    <t>จากบริษัทร่วม</t>
  </si>
  <si>
    <t>เบ็ดเสร็จอื่น</t>
  </si>
  <si>
    <t>ส่วนของเจ้าของ</t>
  </si>
  <si>
    <t>หนี้สินและส่วนของเจ้าของ</t>
  </si>
  <si>
    <t>องค์ประกอบอื่นของส่วนของเจ้าของ</t>
  </si>
  <si>
    <t xml:space="preserve">รวมส่วนของเจ้าของ </t>
  </si>
  <si>
    <t>รวมหนี้สินและส่วนของเจ้าของ</t>
  </si>
  <si>
    <t>งบแสดงการเปลี่ยนแปลงส่วนของเจ้าของ</t>
  </si>
  <si>
    <t>ของเจ้าของ</t>
  </si>
  <si>
    <t>เจ้าของ</t>
  </si>
  <si>
    <t>ยังไม่ได้ตรวจสอบ</t>
  </si>
  <si>
    <t>ตรวจสอบแล้ว</t>
  </si>
  <si>
    <t>31 ธันวาคม</t>
  </si>
  <si>
    <t>ข้อมูลทางการเงินรวม</t>
  </si>
  <si>
    <t>ข้อมูลทางการเงินเฉพาะกิจการ</t>
  </si>
  <si>
    <t>ส่วนที่เป็นของผู้เป็นเจ้าของของบริษัทใหญ่</t>
  </si>
  <si>
    <t>กำไรขาดทุนเบ็ดเสร็จอื่น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</si>
  <si>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</si>
  <si>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</si>
  <si>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การเปลี่ยนแปลงในส่วนของเจ้าของสำหรับงวด</t>
  </si>
  <si>
    <t>เงินสดสุทธิใช้ไปในกิจกรรมลงทุน</t>
  </si>
  <si>
    <t>ภาษีเงินได้ค้างจ่าย</t>
  </si>
  <si>
    <t>จ่ายดอกเบี้ย</t>
  </si>
  <si>
    <t>รายได้ดอกเบี้ย</t>
  </si>
  <si>
    <t>ต้นทุนทางการเงิน</t>
  </si>
  <si>
    <t>พนักงาน</t>
  </si>
  <si>
    <t>ผลประโยชน์</t>
  </si>
  <si>
    <t>ผู้เป็นเจ้าของ</t>
  </si>
  <si>
    <t>ของบริษัทใหญ่</t>
  </si>
  <si>
    <t>อื่นของส่วนของ</t>
  </si>
  <si>
    <t>ส่วนของเงินกู้ยืมระยะยาวที่ถึงกำหนดชำระ</t>
  </si>
  <si>
    <t>ภายในหนึ่งปีจากสถาบันการเงิน</t>
  </si>
  <si>
    <t>ภายในหนึ่งปีจากกิจการที่เกี่ยวข้องกัน</t>
  </si>
  <si>
    <t>รายได้จากการขายและการให้บริการ</t>
  </si>
  <si>
    <t>ต้นทุนขายและการให้บริการ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</si>
  <si>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</si>
  <si>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</si>
  <si>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หนี้สินตามสัญญาเช่าส่วนที่ถึงกำหนดชำระ</t>
  </si>
  <si>
    <t>หนี้สินตามสัญญาเช่า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</si>
  <si>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</si>
  <si>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</si>
  <si>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</si>
  <si>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>การวัดมูลค่าเงินลงทุน</t>
  </si>
  <si>
    <t>สำรอง</t>
  </si>
  <si>
    <t>ในตราสารทุนผ่านกำไร</t>
  </si>
  <si>
    <t>ตามกฎหมาย</t>
  </si>
  <si>
    <t>ขาดทุนเบ็ดเสร็จอื่น</t>
  </si>
  <si>
    <t>เงินสดจ่ายเพื่อได้มาในสินทรัพย์สิทธิการใช้</t>
  </si>
  <si>
    <t>เงินสดจ่ายเพื่อชำระหนี้สินตามสัญญาเช่า</t>
  </si>
  <si>
    <t>ส่วนแบ่งขาดทุน</t>
  </si>
  <si>
    <t xml:space="preserve">กำไร (ขาดทุน) สะสม </t>
  </si>
  <si>
    <t>กำไร (ขาดทุน) สะสม</t>
  </si>
  <si>
    <t>พ.ศ. 2564</t>
  </si>
  <si>
    <t>12 ฉ</t>
  </si>
  <si>
    <t>12 ช</t>
  </si>
  <si>
    <t>เงินเบิกเกินบัญชีและเงินกู้ยืมระยะสั้น</t>
  </si>
  <si>
    <t>จากสถาบันการเงิน</t>
  </si>
  <si>
    <t>12 ซ</t>
  </si>
  <si>
    <t>ภายในหนึ่งปี</t>
  </si>
  <si>
    <t xml:space="preserve">ยอดคงเหลือ ณ วันที่ 1 มกราคม พ.ศ. 2564 </t>
  </si>
  <si>
    <t>ยอดคงเหลือ ณ วันที่ 1 มกราคม พ.ศ. 2564</t>
  </si>
  <si>
    <t>กำไรเบ็ดเสร็จรวม</t>
  </si>
  <si>
    <t>กำไรขั้นต้น</t>
  </si>
  <si>
    <t>กำไรจากการขาย</t>
  </si>
  <si>
    <t>กำไรเบ็ดเสร็จรวมสำหรับงวด</t>
  </si>
  <si>
    <t>กำไรต่อหุ้นสำหรับการแบ่งปันกำไร</t>
  </si>
  <si>
    <t>กำไรต่อหุ้นขั้นพื้นฐาน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</si>
  <si>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</si>
  <si>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ลูกหนี้การค้า</t>
  </si>
  <si>
    <t xml:space="preserve">สินค้าคงเหลือ </t>
  </si>
  <si>
    <t xml:space="preserve">ลูกหนี้อื่น 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</si>
  <si>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</si>
  <si>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</si>
  <si>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</si>
  <si>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สินทรัพย์ภาษีเงินได้รอตัดบัญชี </t>
  </si>
  <si>
    <t>ด้วยมูลค่ายุติธรรมผ่านกำไรขาดทุนเบ็ดเสร็จอื่น</t>
  </si>
  <si>
    <t>การเปลี่ยนแปลงในมูลค่ายุติธรรมของเงินลงทุนในตราสารทุน</t>
  </si>
  <si>
    <t>การแบ่งปันกำไรเบ็ดเสร็จรวม:</t>
  </si>
  <si>
    <t>สินทรัพย์ทางการเงินที่วัดมูลค่า</t>
  </si>
  <si>
    <t>31 มีนาคม</t>
  </si>
  <si>
    <t>ณ วันที่ 31 มีนาคม พ.ศ. 2565</t>
  </si>
  <si>
    <t>พ.ศ. 2565</t>
  </si>
  <si>
    <t>สำหรับงวดสามเดือนสิ้นสุดวันที่ 31 มีนาคม พ.ศ. 2565</t>
  </si>
  <si>
    <t>ยอดคงเหลือ ณ วันที่ 1 มกราคม พ.ศ. 2565</t>
  </si>
  <si>
    <t>ยอดคงเหลือ ณ วันที่ 31 มีนาคม พ.ศ. 2565</t>
  </si>
  <si>
    <t>-</t>
  </si>
  <si>
    <t>การวัดมูลค่าใหม่ของภาระผูกพันผลประโยชน์พนักงาน</t>
  </si>
  <si>
    <t>ยอดคงเหลือ ณ วันที่ 31 มีนาคม พ.ศ. 2564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</si>
  <si>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</si>
  <si>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</si>
  <si>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</si>
  <si>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 - สุทธิจากภาษี:</t>
  </si>
  <si>
    <t>การแบ่งปันกำไร:</t>
  </si>
  <si>
    <t>จ่ายภาษีเงินได้</t>
  </si>
  <si>
    <t>เงินสด (ใช้ไป) ได้มาจากกิจกรรมดำเนินงาน</t>
  </si>
  <si>
    <t>เงินสดสุทธิ (ใช้ไป) ได้มาจากกิจกรรมดำเนินงาน</t>
  </si>
  <si>
    <t>เงินสดสุทธิได้มา (ใช้ไป) ในกิจกรรมจัดหาเงิน</t>
  </si>
  <si>
    <t>เงินสดและรายการเทียบเท่าเงินสด (ลดลง) เพิ่มขึ้นสุทธิ</t>
  </si>
  <si>
    <t>เงินสดรับ (จ่าย) สุทธิจากเงินกู้ยืมระยะสั้นจากสถาบันการเงิน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</si>
  <si>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</si>
  <si>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เงินสดรับสุทธิจากเงินกู้ยืมระยะสั้นจากกิจการที่เกี่ยวข้องกัน</t>
  </si>
  <si>
    <t>เงินสดจ่ายคืนสุทธิเงินกู้ยืมระยะยาวจากกิจการที่เกี่ยวข้องกัน</t>
  </si>
  <si>
    <t>กำไร (ขาดทุน)</t>
  </si>
  <si>
    <t>สะสม</t>
  </si>
  <si>
    <t>ส่วนของผู้เป็นเจ้าของของบริษัทใหญ่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</si>
</sst>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.00;\(#,##0.00\)"/>
    <numFmt numFmtId="169" formatCode="_(* #,##0_);_(* \(#,##0\);_(* &quot;-&quot;??_);_(@_)"/>
  </numFmts>
  <fonts count="7" x14ac:knownFonts="1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</cellStyleXfs>
  <cellXfs count="158">
    <xf numFmtId="0" fontId="0" fillId="0" borderId="0" xfId="0"/>
    <xf numFmtId="166" fontId="3" fillId="0" borderId="0" xfId="0" applyNumberFormat="1" applyFont="1" applyFill="1" applyBorder="1" applyAlignment="1">
      <alignment horizontal="right" vertical="center"/>
    </xf>
    <xf numFmtId="166" fontId="4" fillId="0" borderId="0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/>
    </xf>
    <xf numFmtId="166" fontId="3" fillId="0" borderId="3" xfId="5" applyNumberFormat="1" applyFont="1" applyFill="1" applyBorder="1" applyAlignment="1">
      <alignment horizontal="right" vertical="center"/>
    </xf>
    <xf numFmtId="166" fontId="3" fillId="0" borderId="0" xfId="5" applyNumberFormat="1" applyFont="1" applyFill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 wrapText="1"/>
    </xf>
    <xf numFmtId="166" fontId="4" fillId="2" borderId="1" xfId="1" applyNumberFormat="1" applyFont="1" applyFill="1" applyBorder="1" applyAlignment="1">
      <alignment horizontal="right" vertical="center" wrapText="1"/>
    </xf>
    <xf numFmtId="166" fontId="4" fillId="0" borderId="1" xfId="3" applyNumberFormat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 wrapText="1"/>
    </xf>
    <xf numFmtId="166" fontId="4" fillId="2" borderId="2" xfId="1" applyNumberFormat="1" applyFont="1" applyFill="1" applyBorder="1" applyAlignment="1">
      <alignment horizontal="right" vertical="center" wrapText="1"/>
    </xf>
    <xf numFmtId="166" fontId="4" fillId="0" borderId="0" xfId="1" applyNumberFormat="1" applyFont="1" applyFill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166" fontId="4" fillId="2" borderId="1" xfId="3" applyNumberFormat="1" applyFont="1" applyFill="1" applyBorder="1" applyAlignment="1">
      <alignment horizontal="right" vertical="center"/>
    </xf>
    <xf numFmtId="166" fontId="4" fillId="2" borderId="0" xfId="6" applyNumberFormat="1" applyFont="1" applyFill="1" applyAlignment="1">
      <alignment horizontal="right" vertical="center"/>
    </xf>
    <xf numFmtId="166" fontId="3" fillId="2" borderId="0" xfId="5" applyNumberFormat="1" applyFont="1" applyFill="1" applyBorder="1" applyAlignment="1">
      <alignment horizontal="right" vertical="center"/>
    </xf>
    <xf numFmtId="166" fontId="4" fillId="2" borderId="1" xfId="6" applyNumberFormat="1" applyFont="1" applyFill="1" applyBorder="1" applyAlignment="1">
      <alignment horizontal="right" vertical="center"/>
    </xf>
    <xf numFmtId="166" fontId="4" fillId="2" borderId="2" xfId="6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6" fontId="4" fillId="0" borderId="0" xfId="3" applyNumberFormat="1" applyFont="1" applyFill="1" applyAlignment="1">
      <alignment vertical="center"/>
    </xf>
    <xf numFmtId="166" fontId="4" fillId="0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 wrapText="1"/>
    </xf>
    <xf numFmtId="166" fontId="4" fillId="2" borderId="0" xfId="0" applyNumberFormat="1" applyFont="1" applyFill="1" applyAlignment="1">
      <alignment horizontal="right" vertical="center"/>
    </xf>
    <xf numFmtId="167" fontId="4" fillId="2" borderId="2" xfId="3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left" vertical="center"/>
    </xf>
    <xf numFmtId="165" fontId="4" fillId="0" borderId="3" xfId="0" applyNumberFormat="1" applyFont="1" applyFill="1" applyBorder="1" applyAlignment="1">
      <alignment vertical="center"/>
    </xf>
    <xf numFmtId="165" fontId="4" fillId="0" borderId="3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6" fontId="4" fillId="0" borderId="1" xfId="0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2" borderId="0" xfId="3" applyNumberFormat="1" applyFont="1" applyFill="1" applyBorder="1" applyAlignment="1">
      <alignment horizontal="right" vertical="center"/>
    </xf>
    <xf numFmtId="166" fontId="4" fillId="2" borderId="1" xfId="1" applyNumberFormat="1" applyFont="1" applyFill="1" applyBorder="1" applyAlignment="1">
      <alignment horizontal="right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3" fillId="0" borderId="0" xfId="3" applyNumberFormat="1" applyFont="1" applyFill="1" applyBorder="1" applyAlignment="1">
      <alignment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166" fontId="4" fillId="0" borderId="1" xfId="2" applyNumberFormat="1" applyFont="1" applyFill="1" applyBorder="1" applyAlignment="1">
      <alignment horizontal="right" vertical="center"/>
    </xf>
    <xf numFmtId="166" fontId="4" fillId="2" borderId="0" xfId="2" applyNumberFormat="1" applyFont="1" applyFill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3" fillId="2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Alignment="1">
      <alignment horizontal="right" vertical="center" wrapText="1"/>
    </xf>
    <xf numFmtId="166" fontId="3" fillId="2" borderId="0" xfId="1" applyNumberFormat="1" applyFont="1" applyFill="1" applyAlignment="1">
      <alignment horizontal="right" vertical="center" wrapText="1"/>
    </xf>
    <xf numFmtId="166" fontId="4" fillId="0" borderId="0" xfId="1" applyNumberFormat="1" applyFont="1" applyFill="1" applyBorder="1" applyAlignment="1">
      <alignment horizontal="right" vertical="center" wrapText="1"/>
    </xf>
    <xf numFmtId="166" fontId="4" fillId="0" borderId="0" xfId="1" applyNumberFormat="1" applyFont="1" applyFill="1" applyAlignment="1">
      <alignment horizontal="right" vertical="center" wrapText="1"/>
    </xf>
    <xf numFmtId="166" fontId="4" fillId="0" borderId="1" xfId="1" applyNumberFormat="1" applyFont="1" applyFill="1" applyBorder="1" applyAlignment="1">
      <alignment horizontal="right" vertical="center" wrapText="1"/>
    </xf>
    <xf numFmtId="167" fontId="4" fillId="0" borderId="2" xfId="3" applyNumberFormat="1" applyFont="1" applyFill="1" applyBorder="1" applyAlignment="1">
      <alignment horizontal="right" vertical="center" wrapText="1"/>
    </xf>
    <xf numFmtId="166" fontId="3" fillId="0" borderId="0" xfId="1" applyNumberFormat="1" applyFont="1" applyFill="1" applyAlignment="1">
      <alignment horizontal="right" vertical="center" wrapText="1"/>
    </xf>
    <xf numFmtId="166" fontId="4" fillId="0" borderId="2" xfId="1" applyNumberFormat="1" applyFont="1" applyFill="1" applyBorder="1" applyAlignment="1">
      <alignment horizontal="right" vertical="center" wrapText="1"/>
    </xf>
    <xf numFmtId="166" fontId="4" fillId="2" borderId="0" xfId="2" applyNumberFormat="1" applyFont="1" applyFill="1" applyBorder="1" applyAlignment="1">
      <alignment horizontal="right" vertical="center"/>
    </xf>
    <xf numFmtId="166" fontId="4" fillId="2" borderId="0" xfId="3" applyNumberFormat="1" applyFont="1" applyFill="1" applyBorder="1" applyAlignment="1">
      <alignment horizontal="center" vertical="center"/>
    </xf>
    <xf numFmtId="166" fontId="3" fillId="2" borderId="0" xfId="3" applyNumberFormat="1" applyFont="1" applyFill="1" applyBorder="1" applyAlignment="1">
      <alignment horizontal="right" vertical="center"/>
    </xf>
    <xf numFmtId="165" fontId="3" fillId="0" borderId="0" xfId="6" applyNumberFormat="1" applyFont="1" applyAlignment="1">
      <alignment vertical="center"/>
    </xf>
    <xf numFmtId="166" fontId="4" fillId="0" borderId="0" xfId="6" applyNumberFormat="1" applyFont="1" applyAlignment="1">
      <alignment horizontal="right" vertical="center"/>
    </xf>
    <xf numFmtId="165" fontId="4" fillId="0" borderId="0" xfId="6" applyNumberFormat="1" applyFont="1" applyAlignment="1">
      <alignment vertical="center"/>
    </xf>
    <xf numFmtId="0" fontId="3" fillId="0" borderId="0" xfId="6" applyFont="1" applyAlignment="1">
      <alignment vertical="center"/>
    </xf>
    <xf numFmtId="0" fontId="4" fillId="0" borderId="0" xfId="6" applyFont="1" applyAlignment="1">
      <alignment vertical="center"/>
    </xf>
    <xf numFmtId="166" fontId="4" fillId="0" borderId="0" xfId="6" applyNumberFormat="1" applyFont="1" applyAlignment="1">
      <alignment vertical="center"/>
    </xf>
    <xf numFmtId="165" fontId="4" fillId="0" borderId="1" xfId="6" applyNumberFormat="1" applyFont="1" applyBorder="1" applyAlignment="1">
      <alignment vertical="center"/>
    </xf>
    <xf numFmtId="165" fontId="3" fillId="0" borderId="1" xfId="6" applyNumberFormat="1" applyFont="1" applyBorder="1" applyAlignment="1">
      <alignment vertical="center"/>
    </xf>
    <xf numFmtId="165" fontId="4" fillId="0" borderId="1" xfId="6" applyNumberFormat="1" applyFont="1" applyBorder="1" applyAlignment="1">
      <alignment horizontal="center" vertical="center"/>
    </xf>
    <xf numFmtId="166" fontId="4" fillId="0" borderId="1" xfId="6" applyNumberFormat="1" applyFont="1" applyBorder="1" applyAlignment="1">
      <alignment horizontal="right" vertical="center"/>
    </xf>
    <xf numFmtId="165" fontId="4" fillId="0" borderId="0" xfId="5" applyNumberFormat="1" applyFont="1" applyAlignment="1">
      <alignment vertical="center"/>
    </xf>
    <xf numFmtId="165" fontId="3" fillId="0" borderId="0" xfId="5" applyNumberFormat="1" applyFont="1" applyAlignment="1">
      <alignment horizontal="center" vertical="center"/>
    </xf>
    <xf numFmtId="166" fontId="3" fillId="0" borderId="0" xfId="6" applyNumberFormat="1" applyFont="1" applyAlignment="1">
      <alignment horizontal="right" vertical="center"/>
    </xf>
    <xf numFmtId="166" fontId="3" fillId="0" borderId="0" xfId="5" quotePrefix="1" applyNumberFormat="1" applyFont="1" applyBorder="1" applyAlignment="1">
      <alignment horizontal="right" vertical="center"/>
    </xf>
    <xf numFmtId="165" fontId="3" fillId="0" borderId="1" xfId="6" applyNumberFormat="1" applyFont="1" applyBorder="1" applyAlignment="1">
      <alignment horizontal="center" vertical="center"/>
    </xf>
    <xf numFmtId="166" fontId="3" fillId="0" borderId="3" xfId="5" applyNumberFormat="1" applyFont="1" applyBorder="1" applyAlignment="1">
      <alignment horizontal="right" vertical="center"/>
    </xf>
    <xf numFmtId="166" fontId="3" fillId="0" borderId="0" xfId="5" applyNumberFormat="1" applyFont="1" applyAlignment="1">
      <alignment horizontal="right" vertical="center"/>
    </xf>
    <xf numFmtId="165" fontId="3" fillId="0" borderId="0" xfId="6" applyNumberFormat="1" applyFont="1" applyAlignment="1">
      <alignment horizontal="center" vertical="center"/>
    </xf>
    <xf numFmtId="166" fontId="3" fillId="2" borderId="0" xfId="6" applyNumberFormat="1" applyFont="1" applyFill="1" applyAlignment="1">
      <alignment horizontal="right" vertical="center"/>
    </xf>
    <xf numFmtId="165" fontId="5" fillId="0" borderId="0" xfId="6" applyNumberFormat="1" applyFont="1" applyAlignment="1">
      <alignment vertical="center"/>
    </xf>
    <xf numFmtId="165" fontId="4" fillId="0" borderId="0" xfId="3" applyNumberFormat="1" applyFont="1" applyAlignment="1">
      <alignment horizontal="center" vertical="center"/>
    </xf>
    <xf numFmtId="166" fontId="4" fillId="0" borderId="0" xfId="3" applyNumberFormat="1" applyFont="1" applyAlignment="1">
      <alignment horizontal="right" vertical="center"/>
    </xf>
    <xf numFmtId="165" fontId="5" fillId="0" borderId="0" xfId="6" applyNumberFormat="1" applyFont="1" applyAlignment="1">
      <alignment horizontal="center" vertical="center"/>
    </xf>
    <xf numFmtId="166" fontId="4" fillId="0" borderId="1" xfId="3" applyNumberFormat="1" applyFont="1" applyBorder="1" applyAlignment="1">
      <alignment horizontal="right" vertical="center"/>
    </xf>
    <xf numFmtId="165" fontId="3" fillId="0" borderId="0" xfId="6" applyNumberFormat="1" applyFont="1" applyAlignment="1">
      <alignment horizontal="left" vertical="center"/>
    </xf>
    <xf numFmtId="165" fontId="4" fillId="2" borderId="0" xfId="6" applyNumberFormat="1" applyFont="1" applyFill="1" applyAlignment="1">
      <alignment vertical="center"/>
    </xf>
    <xf numFmtId="166" fontId="4" fillId="0" borderId="2" xfId="6" applyNumberFormat="1" applyFont="1" applyBorder="1" applyAlignment="1">
      <alignment horizontal="right" vertical="center"/>
    </xf>
    <xf numFmtId="166" fontId="4" fillId="0" borderId="0" xfId="6" applyNumberFormat="1" applyFont="1" applyAlignment="1">
      <alignment horizontal="center" vertical="center"/>
    </xf>
    <xf numFmtId="166" fontId="3" fillId="0" borderId="0" xfId="5" applyNumberFormat="1" applyFont="1" applyBorder="1" applyAlignment="1">
      <alignment horizontal="right" vertical="center"/>
    </xf>
    <xf numFmtId="165" fontId="5" fillId="0" borderId="0" xfId="5" applyNumberFormat="1" applyFont="1" applyAlignment="1">
      <alignment vertical="center"/>
    </xf>
    <xf numFmtId="0" fontId="5" fillId="0" borderId="0" xfId="6" applyFont="1" applyAlignment="1">
      <alignment vertical="center"/>
    </xf>
    <xf numFmtId="166" fontId="4" fillId="2" borderId="0" xfId="5" applyNumberFormat="1" applyFont="1" applyFill="1" applyAlignment="1">
      <alignment vertical="center"/>
    </xf>
    <xf numFmtId="166" fontId="4" fillId="0" borderId="0" xfId="5" applyNumberFormat="1" applyFont="1" applyAlignment="1">
      <alignment vertical="center"/>
    </xf>
    <xf numFmtId="166" fontId="4" fillId="0" borderId="1" xfId="6" applyNumberFormat="1" applyFont="1" applyBorder="1" applyAlignment="1">
      <alignment vertical="center"/>
    </xf>
    <xf numFmtId="166" fontId="3" fillId="0" borderId="1" xfId="6" applyNumberFormat="1" applyFont="1" applyBorder="1" applyAlignment="1">
      <alignment horizontal="right" vertical="center"/>
    </xf>
    <xf numFmtId="166" fontId="4" fillId="2" borderId="4" xfId="7" applyNumberFormat="1" applyFont="1" applyFill="1" applyBorder="1" applyAlignment="1">
      <alignment horizontal="right" vertical="center"/>
    </xf>
    <xf numFmtId="166" fontId="4" fillId="0" borderId="0" xfId="7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6" fontId="4" fillId="2" borderId="4" xfId="2" applyNumberFormat="1" applyFont="1" applyFill="1" applyBorder="1" applyAlignment="1">
      <alignment horizontal="right" vertical="center"/>
    </xf>
    <xf numFmtId="165" fontId="4" fillId="0" borderId="0" xfId="6" applyNumberFormat="1" applyFont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5" fontId="4" fillId="2" borderId="0" xfId="3" applyNumberFormat="1" applyFont="1" applyFill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165" fontId="4" fillId="2" borderId="1" xfId="3" applyNumberFormat="1" applyFont="1" applyFill="1" applyBorder="1" applyAlignment="1">
      <alignment horizontal="right" vertical="center"/>
    </xf>
    <xf numFmtId="168" fontId="4" fillId="2" borderId="2" xfId="3" applyNumberFormat="1" applyFont="1" applyFill="1" applyBorder="1" applyAlignment="1">
      <alignment horizontal="right" vertical="center"/>
    </xf>
    <xf numFmtId="168" fontId="4" fillId="0" borderId="0" xfId="3" applyNumberFormat="1" applyFont="1" applyAlignment="1">
      <alignment horizontal="right" vertical="center"/>
    </xf>
    <xf numFmtId="165" fontId="4" fillId="0" borderId="0" xfId="3" applyNumberFormat="1" applyFont="1" applyFill="1" applyAlignment="1">
      <alignment horizontal="right" vertical="center"/>
    </xf>
    <xf numFmtId="165" fontId="4" fillId="0" borderId="1" xfId="3" applyNumberFormat="1" applyFont="1" applyFill="1" applyBorder="1" applyAlignment="1">
      <alignment horizontal="right" vertical="center"/>
    </xf>
    <xf numFmtId="168" fontId="4" fillId="0" borderId="2" xfId="3" applyNumberFormat="1" applyFont="1" applyFill="1" applyBorder="1" applyAlignment="1">
      <alignment horizontal="right" vertical="center"/>
    </xf>
    <xf numFmtId="166" fontId="4" fillId="0" borderId="4" xfId="7" applyNumberFormat="1" applyFont="1" applyFill="1" applyBorder="1" applyAlignment="1">
      <alignment horizontal="right" vertical="center"/>
    </xf>
    <xf numFmtId="166" fontId="4" fillId="0" borderId="0" xfId="4" applyNumberFormat="1" applyFont="1" applyFill="1" applyAlignment="1">
      <alignment horizontal="right" vertical="center"/>
    </xf>
    <xf numFmtId="166" fontId="4" fillId="0" borderId="4" xfId="2" applyNumberFormat="1" applyFont="1" applyFill="1" applyBorder="1" applyAlignment="1">
      <alignment horizontal="right" vertical="center"/>
    </xf>
    <xf numFmtId="166" fontId="4" fillId="0" borderId="0" xfId="3" applyNumberFormat="1" applyFont="1" applyAlignment="1">
      <alignment vertical="center"/>
    </xf>
    <xf numFmtId="165" fontId="4" fillId="0" borderId="0" xfId="3" applyNumberFormat="1" applyFont="1" applyAlignment="1">
      <alignment vertical="center"/>
    </xf>
    <xf numFmtId="166" fontId="4" fillId="0" borderId="0" xfId="3" applyNumberFormat="1" applyFont="1" applyBorder="1" applyAlignment="1">
      <alignment vertical="center"/>
    </xf>
    <xf numFmtId="165" fontId="3" fillId="0" borderId="5" xfId="0" applyNumberFormat="1" applyFont="1" applyFill="1" applyBorder="1" applyAlignment="1">
      <alignment vertical="center"/>
    </xf>
    <xf numFmtId="166" fontId="6" fillId="3" borderId="0" xfId="0" applyNumberFormat="1" applyFont="1" applyFill="1" applyBorder="1" applyAlignment="1">
      <alignment horizontal="right" vertical="center"/>
    </xf>
    <xf numFmtId="166" fontId="6" fillId="3" borderId="7" xfId="0" applyNumberFormat="1" applyFont="1" applyFill="1" applyBorder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166" fontId="6" fillId="3" borderId="0" xfId="0" applyNumberFormat="1" applyFont="1" applyFill="1" applyBorder="1" applyAlignment="1">
      <alignment vertical="center"/>
    </xf>
    <xf numFmtId="165" fontId="4" fillId="0" borderId="0" xfId="6" applyNumberFormat="1" applyFont="1" applyAlignment="1">
      <alignment horizontal="center" vertical="center"/>
    </xf>
    <xf numFmtId="165" fontId="4" fillId="0" borderId="0" xfId="6" applyNumberFormat="1" applyFont="1" applyAlignment="1">
      <alignment horizontal="center" vertical="center"/>
    </xf>
    <xf numFmtId="166" fontId="4" fillId="2" borderId="0" xfId="4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6" fontId="3" fillId="0" borderId="1" xfId="6" applyNumberFormat="1" applyFont="1" applyBorder="1" applyAlignment="1">
      <alignment horizontal="center" vertical="center"/>
    </xf>
    <xf numFmtId="165" fontId="4" fillId="0" borderId="0" xfId="6" applyNumberFormat="1" applyFont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/>
    </xf>
    <xf numFmtId="165" fontId="3" fillId="0" borderId="6" xfId="0" applyNumberFormat="1" applyFont="1" applyFill="1" applyBorder="1" applyAlignment="1">
      <alignment horizontal="center" vertical="center"/>
    </xf>
  </cellXfs>
  <cellStyles count="8">
    <cellStyle name="Comma" xfId="1" builtinId="3"/>
    <cellStyle name="Comma 5" xfId="2" xr:uid="{00000000-0005-0000-0000-000001000000}"/>
    <cellStyle name="Normal" xfId="0" builtinId="0"/>
    <cellStyle name="Normal 2" xfId="6" xr:uid="{00000000-0005-0000-0000-000003000000}"/>
    <cellStyle name="Normal_Esso TH 311205 - E" xfId="3" xr:uid="{00000000-0005-0000-0000-000004000000}"/>
    <cellStyle name="Normal_Esso TH 311205 - E_FS ETL1Q11_Eng_Final" xfId="4" xr:uid="{00000000-0005-0000-0000-000005000000}"/>
    <cellStyle name="Normal_Esso TH 311205 - E_FS ETL1Q11_Eng_Final 2" xfId="7" xr:uid="{00000000-0005-0000-0000-000006000000}"/>
    <cellStyle name="Normal_SSA_THA_311248_new" xfId="5" xr:uid="{00000000-0005-0000-0000-000007000000}"/>
  </cellStyles>
  <dxfs count="0"/>
  <tableStyles count="0" defaultTableStyle="TableStyleMedium9" defaultPivotStyle="PivotStyleLight16"/>
  <colors>
    <mruColors>
      <color rgb="FFFAFAFA"/>
      <color rgb="FFF7F7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6"/>
  <sheetViews>
    <sheetView view="pageBreakPreview" topLeftCell="A114" zoomScale="90" zoomScaleNormal="100" zoomScaleSheetLayoutView="90" workbookViewId="0">
      <selection activeCell="A70" sqref="A70"/>
    </sheetView>
  </sheetViews>
  <sheetFormatPr defaultColWidth="9.125" defaultRowHeight="21.9" customHeight="1" x14ac:dyDescent="0.6"/>
  <cols>
    <col min="1" max="3" width="1.375" style="83" customWidth="1"/>
    <col min="4" max="4" width="32.125" style="83" customWidth="1"/>
    <col min="5" max="5" width="9" style="121" customWidth="1"/>
    <col min="6" max="6" width="0.875" style="121" customWidth="1"/>
    <col min="7" max="7" width="16.75" style="82" customWidth="1"/>
    <col min="8" max="8" width="0.875" style="82" customWidth="1"/>
    <col min="9" max="9" width="16.75" style="82" customWidth="1"/>
    <col min="10" max="10" width="0.875" style="82" customWidth="1"/>
    <col min="11" max="11" width="16.75" style="82" customWidth="1"/>
    <col min="12" max="12" width="0.875" style="82" customWidth="1"/>
    <col min="13" max="13" width="16.75" style="82" customWidth="1"/>
    <col min="14" max="16384" width="9.125" style="83"/>
  </cols>
  <sheetData>
    <row r="1" spans="1:13" ht="21.9" customHeight="1" x14ac:dyDescent="0.6">
      <c r="A1" s="81" t="s">
        <v>0</v>
      </c>
      <c r="B1" s="81"/>
      <c r="C1" s="81"/>
      <c r="D1" s="81"/>
    </row>
    <row r="2" spans="1:13" ht="21.9" customHeight="1" x14ac:dyDescent="0.6">
      <c r="A2" s="81" t="s">
        <v>38</v>
      </c>
      <c r="B2" s="81"/>
      <c r="C2" s="81"/>
      <c r="D2" s="81"/>
    </row>
    <row r="3" spans="1:13" s="85" customFormat="1" ht="21.9" customHeight="1" x14ac:dyDescent="0.6">
      <c r="A3" s="125" t="s">
        <v>156</v>
      </c>
      <c r="G3" s="86"/>
      <c r="H3" s="86"/>
      <c r="I3" s="86"/>
      <c r="J3" s="86"/>
      <c r="K3" s="86"/>
      <c r="L3" s="86"/>
      <c r="M3" s="86"/>
    </row>
    <row r="4" spans="1:13" ht="21.9" customHeight="1" x14ac:dyDescent="0.6">
      <c r="A4" s="87" t="s">
        <v>35</v>
      </c>
      <c r="B4" s="88"/>
      <c r="C4" s="88"/>
      <c r="D4" s="88"/>
      <c r="E4" s="89"/>
      <c r="F4" s="89"/>
      <c r="G4" s="90"/>
      <c r="H4" s="90"/>
      <c r="I4" s="90"/>
      <c r="J4" s="90"/>
      <c r="K4" s="90"/>
      <c r="L4" s="90"/>
      <c r="M4" s="90"/>
    </row>
    <row r="6" spans="1:13" s="91" customFormat="1" ht="20.399999999999999" customHeight="1" x14ac:dyDescent="0.6">
      <c r="E6" s="92"/>
      <c r="F6" s="92"/>
      <c r="G6" s="151" t="s">
        <v>89</v>
      </c>
      <c r="H6" s="151"/>
      <c r="I6" s="151"/>
      <c r="J6" s="86"/>
      <c r="K6" s="151" t="s">
        <v>90</v>
      </c>
      <c r="L6" s="151"/>
      <c r="M6" s="151"/>
    </row>
    <row r="7" spans="1:13" s="91" customFormat="1" ht="20.399999999999999" customHeight="1" x14ac:dyDescent="0.6">
      <c r="E7" s="92"/>
      <c r="F7" s="92"/>
      <c r="G7" s="93" t="s">
        <v>86</v>
      </c>
      <c r="H7" s="93"/>
      <c r="I7" s="93" t="s">
        <v>87</v>
      </c>
      <c r="J7" s="82"/>
      <c r="K7" s="93" t="s">
        <v>86</v>
      </c>
      <c r="L7" s="93"/>
      <c r="M7" s="93" t="s">
        <v>87</v>
      </c>
    </row>
    <row r="8" spans="1:13" s="91" customFormat="1" ht="20.399999999999999" customHeight="1" x14ac:dyDescent="0.6">
      <c r="E8" s="92"/>
      <c r="F8" s="92"/>
      <c r="G8" s="123" t="s">
        <v>155</v>
      </c>
      <c r="H8" s="123"/>
      <c r="I8" s="94" t="s">
        <v>88</v>
      </c>
      <c r="J8" s="124"/>
      <c r="K8" s="123" t="s">
        <v>155</v>
      </c>
      <c r="L8" s="123"/>
      <c r="M8" s="94" t="s">
        <v>88</v>
      </c>
    </row>
    <row r="9" spans="1:13" s="91" customFormat="1" ht="20.399999999999999" customHeight="1" x14ac:dyDescent="0.6">
      <c r="E9" s="95" t="s">
        <v>1</v>
      </c>
      <c r="F9" s="92"/>
      <c r="G9" s="96" t="s">
        <v>157</v>
      </c>
      <c r="H9" s="97"/>
      <c r="I9" s="96" t="s">
        <v>128</v>
      </c>
      <c r="J9" s="97"/>
      <c r="K9" s="96" t="s">
        <v>157</v>
      </c>
      <c r="L9" s="97"/>
      <c r="M9" s="96" t="s">
        <v>128</v>
      </c>
    </row>
    <row r="10" spans="1:13" ht="5.4" customHeight="1" x14ac:dyDescent="0.6">
      <c r="E10" s="83"/>
      <c r="F10" s="98"/>
      <c r="G10" s="14"/>
      <c r="H10" s="93"/>
      <c r="I10" s="93"/>
      <c r="J10" s="93"/>
      <c r="K10" s="99"/>
      <c r="L10" s="93"/>
      <c r="M10" s="93"/>
    </row>
    <row r="11" spans="1:13" s="100" customFormat="1" ht="20.399999999999999" customHeight="1" x14ac:dyDescent="0.6">
      <c r="A11" s="81" t="s">
        <v>2</v>
      </c>
      <c r="B11" s="81"/>
      <c r="C11" s="81"/>
      <c r="D11" s="81"/>
      <c r="E11" s="121"/>
      <c r="F11" s="121"/>
      <c r="G11" s="14"/>
      <c r="H11" s="82"/>
      <c r="I11" s="82"/>
      <c r="J11" s="82"/>
      <c r="K11" s="14"/>
      <c r="L11" s="82"/>
      <c r="M11" s="82"/>
    </row>
    <row r="12" spans="1:13" s="100" customFormat="1" ht="5.4" customHeight="1" x14ac:dyDescent="0.6">
      <c r="A12" s="81"/>
      <c r="B12" s="81"/>
      <c r="C12" s="81"/>
      <c r="D12" s="81"/>
      <c r="E12" s="121"/>
      <c r="F12" s="121"/>
      <c r="G12" s="14"/>
      <c r="H12" s="82"/>
      <c r="I12" s="82"/>
      <c r="J12" s="82"/>
      <c r="K12" s="14"/>
      <c r="L12" s="82"/>
      <c r="M12" s="82"/>
    </row>
    <row r="13" spans="1:13" s="100" customFormat="1" ht="20.399999999999999" customHeight="1" x14ac:dyDescent="0.6">
      <c r="A13" s="81" t="s">
        <v>3</v>
      </c>
      <c r="B13" s="81"/>
      <c r="C13" s="81"/>
      <c r="D13" s="81"/>
      <c r="E13" s="121"/>
      <c r="F13" s="121"/>
      <c r="G13" s="14"/>
      <c r="H13" s="82"/>
      <c r="I13" s="82"/>
      <c r="J13" s="82"/>
      <c r="K13" s="14"/>
      <c r="L13" s="82"/>
      <c r="M13" s="82"/>
    </row>
    <row r="14" spans="1:13" s="100" customFormat="1" ht="5.4" customHeight="1" x14ac:dyDescent="0.6">
      <c r="A14" s="81"/>
      <c r="B14" s="81"/>
      <c r="C14" s="81"/>
      <c r="D14" s="81"/>
      <c r="E14" s="121"/>
      <c r="F14" s="121"/>
      <c r="G14" s="14"/>
      <c r="H14" s="82"/>
      <c r="I14" s="82"/>
      <c r="J14" s="82"/>
      <c r="K14" s="14"/>
      <c r="L14" s="82"/>
      <c r="M14" s="82"/>
    </row>
    <row r="15" spans="1:13" s="100" customFormat="1" ht="20.399999999999999" customHeight="1" x14ac:dyDescent="0.6">
      <c r="A15" s="83" t="s">
        <v>16</v>
      </c>
      <c r="B15" s="83"/>
      <c r="C15" s="83"/>
      <c r="D15" s="83"/>
      <c r="E15" s="101"/>
      <c r="F15" s="121"/>
      <c r="G15" s="12">
        <v>407683</v>
      </c>
      <c r="H15" s="102"/>
      <c r="I15" s="102">
        <v>801746</v>
      </c>
      <c r="J15" s="102"/>
      <c r="K15" s="12">
        <v>407683</v>
      </c>
      <c r="L15" s="102"/>
      <c r="M15" s="102">
        <v>801746</v>
      </c>
    </row>
    <row r="16" spans="1:13" s="100" customFormat="1" ht="20.399999999999999" customHeight="1" x14ac:dyDescent="0.6">
      <c r="A16" s="83" t="s">
        <v>144</v>
      </c>
      <c r="B16" s="83"/>
      <c r="C16" s="83"/>
      <c r="D16" s="83"/>
      <c r="E16" s="101">
        <v>6</v>
      </c>
      <c r="F16" s="121"/>
      <c r="G16" s="12">
        <v>11311824</v>
      </c>
      <c r="H16" s="102"/>
      <c r="I16" s="102">
        <v>8171239</v>
      </c>
      <c r="J16" s="102"/>
      <c r="K16" s="12">
        <v>11311824</v>
      </c>
      <c r="L16" s="102"/>
      <c r="M16" s="102">
        <v>8171239</v>
      </c>
    </row>
    <row r="17" spans="1:13" s="100" customFormat="1" ht="20.399999999999999" customHeight="1" x14ac:dyDescent="0.6">
      <c r="A17" s="83" t="s">
        <v>22</v>
      </c>
      <c r="B17" s="83"/>
      <c r="C17" s="83"/>
      <c r="D17" s="83"/>
      <c r="E17" s="121" t="s">
        <v>129</v>
      </c>
      <c r="F17" s="121"/>
      <c r="G17" s="12">
        <v>15</v>
      </c>
      <c r="H17" s="102"/>
      <c r="I17" s="102">
        <v>15</v>
      </c>
      <c r="J17" s="102"/>
      <c r="K17" s="12">
        <v>92998</v>
      </c>
      <c r="L17" s="102"/>
      <c r="M17" s="102">
        <v>47014</v>
      </c>
    </row>
    <row r="18" spans="1:13" s="100" customFormat="1" ht="20.399999999999999" customHeight="1" x14ac:dyDescent="0.6">
      <c r="A18" s="83" t="s">
        <v>145</v>
      </c>
      <c r="B18" s="83"/>
      <c r="C18" s="83"/>
      <c r="D18" s="83"/>
      <c r="E18" s="121"/>
      <c r="F18" s="121"/>
      <c r="G18" s="12">
        <v>33176804</v>
      </c>
      <c r="H18" s="102"/>
      <c r="I18" s="102">
        <v>18785977</v>
      </c>
      <c r="J18" s="102"/>
      <c r="K18" s="12">
        <v>33176804</v>
      </c>
      <c r="L18" s="102"/>
      <c r="M18" s="102">
        <v>18785977</v>
      </c>
    </row>
    <row r="19" spans="1:13" s="100" customFormat="1" ht="20.399999999999999" customHeight="1" x14ac:dyDescent="0.6">
      <c r="A19" s="83" t="s">
        <v>146</v>
      </c>
      <c r="B19" s="83"/>
      <c r="C19" s="83"/>
      <c r="D19" s="83"/>
      <c r="E19" s="121"/>
      <c r="F19" s="121"/>
      <c r="G19" s="12">
        <v>6868816</v>
      </c>
      <c r="H19" s="102"/>
      <c r="I19" s="102">
        <v>4151729</v>
      </c>
      <c r="J19" s="102"/>
      <c r="K19" s="12">
        <v>6868816</v>
      </c>
      <c r="L19" s="102"/>
      <c r="M19" s="102">
        <v>4151729</v>
      </c>
    </row>
    <row r="20" spans="1:13" s="100" customFormat="1" ht="20.399999999999999" customHeight="1" x14ac:dyDescent="0.6">
      <c r="A20" s="83" t="s">
        <v>25</v>
      </c>
      <c r="B20" s="83"/>
      <c r="C20" s="83"/>
      <c r="D20" s="83"/>
      <c r="E20" s="103"/>
      <c r="F20" s="121"/>
      <c r="G20" s="13">
        <v>1904865</v>
      </c>
      <c r="H20" s="102"/>
      <c r="I20" s="104">
        <v>1873547</v>
      </c>
      <c r="J20" s="102"/>
      <c r="K20" s="13">
        <v>2062766</v>
      </c>
      <c r="L20" s="102"/>
      <c r="M20" s="104">
        <v>2003929</v>
      </c>
    </row>
    <row r="21" spans="1:13" s="100" customFormat="1" ht="5.4" customHeight="1" x14ac:dyDescent="0.6">
      <c r="A21" s="83"/>
      <c r="B21" s="83"/>
      <c r="C21" s="83"/>
      <c r="D21" s="83"/>
      <c r="E21" s="83"/>
      <c r="F21" s="98"/>
      <c r="G21" s="99"/>
      <c r="H21" s="93"/>
      <c r="I21" s="93"/>
      <c r="J21" s="93"/>
      <c r="K21" s="99"/>
      <c r="L21" s="93"/>
      <c r="M21" s="93"/>
    </row>
    <row r="22" spans="1:13" s="100" customFormat="1" ht="20.399999999999999" customHeight="1" x14ac:dyDescent="0.6">
      <c r="A22" s="105" t="s">
        <v>53</v>
      </c>
      <c r="B22" s="83"/>
      <c r="C22" s="83"/>
      <c r="D22" s="83"/>
      <c r="E22" s="121"/>
      <c r="F22" s="121"/>
      <c r="G22" s="16">
        <f>SUM(G15:G20)</f>
        <v>53670007</v>
      </c>
      <c r="H22" s="82"/>
      <c r="I22" s="90">
        <f>SUM(I15:I20)</f>
        <v>33784253</v>
      </c>
      <c r="J22" s="82"/>
      <c r="K22" s="16">
        <f>SUM(K15:K20)</f>
        <v>53920891</v>
      </c>
      <c r="L22" s="82"/>
      <c r="M22" s="90">
        <f>SUM(M15:M20)</f>
        <v>33961634</v>
      </c>
    </row>
    <row r="23" spans="1:13" s="100" customFormat="1" ht="12" customHeight="1" x14ac:dyDescent="0.6">
      <c r="A23" s="83"/>
      <c r="B23" s="83"/>
      <c r="C23" s="83"/>
      <c r="D23" s="83"/>
      <c r="E23" s="121"/>
      <c r="F23" s="121"/>
      <c r="G23" s="14"/>
      <c r="H23" s="82"/>
      <c r="I23" s="82"/>
      <c r="J23" s="82"/>
      <c r="K23" s="14"/>
      <c r="L23" s="82"/>
      <c r="M23" s="82"/>
    </row>
    <row r="24" spans="1:13" s="100" customFormat="1" ht="20.399999999999999" customHeight="1" x14ac:dyDescent="0.6">
      <c r="A24" s="81" t="s">
        <v>4</v>
      </c>
      <c r="B24" s="81"/>
      <c r="C24" s="81"/>
      <c r="D24" s="81"/>
      <c r="E24" s="121"/>
      <c r="F24" s="121"/>
      <c r="G24" s="14"/>
      <c r="H24" s="82"/>
      <c r="I24" s="82"/>
      <c r="J24" s="82"/>
      <c r="K24" s="14"/>
      <c r="L24" s="82"/>
      <c r="M24" s="82"/>
    </row>
    <row r="25" spans="1:13" s="100" customFormat="1" ht="5.4" customHeight="1" x14ac:dyDescent="0.6">
      <c r="A25" s="81"/>
      <c r="B25" s="81"/>
      <c r="C25" s="81"/>
      <c r="D25" s="81"/>
      <c r="E25" s="121"/>
      <c r="F25" s="121"/>
      <c r="G25" s="14"/>
      <c r="H25" s="82"/>
      <c r="I25" s="82"/>
      <c r="J25" s="82"/>
      <c r="K25" s="14"/>
      <c r="L25" s="82"/>
      <c r="M25" s="82"/>
    </row>
    <row r="26" spans="1:13" s="100" customFormat="1" ht="20.399999999999999" customHeight="1" x14ac:dyDescent="0.6">
      <c r="A26" s="83" t="s">
        <v>154</v>
      </c>
      <c r="B26" s="83"/>
      <c r="C26" s="83"/>
      <c r="D26" s="83"/>
      <c r="E26" s="121"/>
      <c r="F26" s="83"/>
      <c r="G26" s="12"/>
      <c r="H26" s="83"/>
      <c r="I26" s="102"/>
      <c r="J26" s="83"/>
      <c r="K26" s="106"/>
      <c r="L26" s="83"/>
      <c r="M26" s="102"/>
    </row>
    <row r="27" spans="1:13" s="100" customFormat="1" ht="20.399999999999999" customHeight="1" x14ac:dyDescent="0.6">
      <c r="B27" s="83" t="s">
        <v>151</v>
      </c>
      <c r="C27" s="83"/>
      <c r="D27" s="83"/>
      <c r="E27" s="121">
        <v>5</v>
      </c>
      <c r="F27" s="121"/>
      <c r="G27" s="12">
        <v>1158750</v>
      </c>
      <c r="H27" s="102"/>
      <c r="I27" s="102">
        <v>1147500</v>
      </c>
      <c r="J27" s="102"/>
      <c r="K27" s="12">
        <v>1158750</v>
      </c>
      <c r="L27" s="102"/>
      <c r="M27" s="102">
        <v>1147500</v>
      </c>
    </row>
    <row r="28" spans="1:13" s="100" customFormat="1" ht="20.399999999999999" customHeight="1" x14ac:dyDescent="0.6">
      <c r="A28" s="83" t="s">
        <v>63</v>
      </c>
      <c r="B28" s="83"/>
      <c r="C28" s="83"/>
      <c r="D28" s="83"/>
      <c r="E28" s="121"/>
      <c r="F28" s="121"/>
      <c r="G28" s="12">
        <v>2176438</v>
      </c>
      <c r="H28" s="102"/>
      <c r="I28" s="102">
        <v>2094717</v>
      </c>
      <c r="J28" s="102"/>
      <c r="K28" s="12">
        <v>1729360</v>
      </c>
      <c r="L28" s="102"/>
      <c r="M28" s="102">
        <v>1729360</v>
      </c>
    </row>
    <row r="29" spans="1:13" s="100" customFormat="1" ht="20.399999999999999" customHeight="1" x14ac:dyDescent="0.6">
      <c r="A29" s="83" t="s">
        <v>62</v>
      </c>
      <c r="B29" s="83"/>
      <c r="C29" s="83"/>
      <c r="D29" s="83"/>
      <c r="E29" s="121"/>
      <c r="F29" s="121"/>
      <c r="G29" s="12">
        <v>0</v>
      </c>
      <c r="H29" s="102"/>
      <c r="I29" s="102" t="s">
        <v>161</v>
      </c>
      <c r="J29" s="102"/>
      <c r="K29" s="12">
        <v>114589</v>
      </c>
      <c r="L29" s="102"/>
      <c r="M29" s="102">
        <v>114589</v>
      </c>
    </row>
    <row r="30" spans="1:13" s="100" customFormat="1" ht="20.399999999999999" customHeight="1" x14ac:dyDescent="0.6">
      <c r="A30" s="83" t="s">
        <v>52</v>
      </c>
      <c r="B30" s="83"/>
      <c r="C30" s="83"/>
      <c r="D30" s="83"/>
      <c r="E30" s="121" t="s">
        <v>130</v>
      </c>
      <c r="F30" s="121"/>
      <c r="G30" s="12">
        <v>0</v>
      </c>
      <c r="H30" s="102"/>
      <c r="I30" s="102" t="s">
        <v>161</v>
      </c>
      <c r="J30" s="102"/>
      <c r="K30" s="12">
        <v>3496607</v>
      </c>
      <c r="L30" s="102"/>
      <c r="M30" s="102">
        <v>3553483</v>
      </c>
    </row>
    <row r="31" spans="1:13" s="100" customFormat="1" ht="20.399999999999999" customHeight="1" x14ac:dyDescent="0.6">
      <c r="A31" s="83" t="s">
        <v>147</v>
      </c>
      <c r="B31" s="83"/>
      <c r="C31" s="83"/>
      <c r="D31" s="83"/>
      <c r="E31" s="121">
        <v>8</v>
      </c>
      <c r="F31" s="121"/>
      <c r="G31" s="12">
        <v>23380041</v>
      </c>
      <c r="H31" s="102"/>
      <c r="I31" s="102">
        <v>23705650</v>
      </c>
      <c r="J31" s="102"/>
      <c r="K31" s="12">
        <v>19195258</v>
      </c>
      <c r="L31" s="102"/>
      <c r="M31" s="102">
        <v>19520867</v>
      </c>
    </row>
    <row r="32" spans="1:13" s="100" customFormat="1" ht="20.399999999999999" customHeight="1" x14ac:dyDescent="0.6">
      <c r="A32" s="83" t="s">
        <v>148</v>
      </c>
      <c r="B32" s="83"/>
      <c r="C32" s="83"/>
      <c r="D32" s="83"/>
      <c r="E32" s="121">
        <v>8</v>
      </c>
      <c r="F32" s="121"/>
      <c r="G32" s="12">
        <v>4269715</v>
      </c>
      <c r="H32" s="102"/>
      <c r="I32" s="102">
        <v>4304886</v>
      </c>
      <c r="J32" s="102"/>
      <c r="K32" s="12">
        <v>4293250</v>
      </c>
      <c r="L32" s="102"/>
      <c r="M32" s="102">
        <v>4334832</v>
      </c>
    </row>
    <row r="33" spans="1:13" s="100" customFormat="1" ht="20.399999999999999" customHeight="1" x14ac:dyDescent="0.6">
      <c r="A33" s="83" t="s">
        <v>149</v>
      </c>
      <c r="B33" s="83"/>
      <c r="C33" s="83"/>
      <c r="D33" s="83"/>
      <c r="E33" s="121">
        <v>8</v>
      </c>
      <c r="F33" s="121"/>
      <c r="G33" s="12">
        <v>154232</v>
      </c>
      <c r="H33" s="102"/>
      <c r="I33" s="102">
        <v>152686</v>
      </c>
      <c r="J33" s="102"/>
      <c r="K33" s="12">
        <v>154232</v>
      </c>
      <c r="L33" s="102"/>
      <c r="M33" s="102">
        <v>152686</v>
      </c>
    </row>
    <row r="34" spans="1:13" s="100" customFormat="1" ht="20.399999999999999" customHeight="1" x14ac:dyDescent="0.6">
      <c r="A34" s="83" t="s">
        <v>150</v>
      </c>
      <c r="B34" s="83"/>
      <c r="C34" s="83"/>
      <c r="D34" s="83"/>
      <c r="E34" s="121"/>
      <c r="F34" s="121"/>
      <c r="G34" s="12">
        <v>905690</v>
      </c>
      <c r="H34" s="102"/>
      <c r="I34" s="102">
        <v>2360748</v>
      </c>
      <c r="J34" s="102"/>
      <c r="K34" s="12">
        <v>796067</v>
      </c>
      <c r="L34" s="102"/>
      <c r="M34" s="102">
        <v>2250931</v>
      </c>
    </row>
    <row r="35" spans="1:13" s="100" customFormat="1" ht="20.399999999999999" customHeight="1" x14ac:dyDescent="0.6">
      <c r="A35" s="83" t="s">
        <v>30</v>
      </c>
      <c r="B35" s="83"/>
      <c r="C35" s="83"/>
      <c r="D35" s="83"/>
      <c r="E35" s="103"/>
      <c r="F35" s="121"/>
      <c r="G35" s="12">
        <v>129051</v>
      </c>
      <c r="H35" s="102"/>
      <c r="I35" s="102">
        <v>149534</v>
      </c>
      <c r="J35" s="102"/>
      <c r="K35" s="12">
        <v>196757</v>
      </c>
      <c r="L35" s="102"/>
      <c r="M35" s="102">
        <v>249347</v>
      </c>
    </row>
    <row r="36" spans="1:13" s="100" customFormat="1" ht="20.399999999999999" customHeight="1" x14ac:dyDescent="0.6">
      <c r="A36" s="83" t="s">
        <v>20</v>
      </c>
      <c r="B36" s="83"/>
      <c r="C36" s="83"/>
      <c r="D36" s="83"/>
      <c r="E36" s="121"/>
      <c r="F36" s="121"/>
      <c r="G36" s="13">
        <v>2527350</v>
      </c>
      <c r="H36" s="102"/>
      <c r="I36" s="104">
        <v>2354629</v>
      </c>
      <c r="J36" s="102"/>
      <c r="K36" s="13">
        <v>2525215</v>
      </c>
      <c r="L36" s="102"/>
      <c r="M36" s="104">
        <v>2354629</v>
      </c>
    </row>
    <row r="37" spans="1:13" s="100" customFormat="1" ht="5.4" customHeight="1" x14ac:dyDescent="0.6">
      <c r="A37" s="83"/>
      <c r="B37" s="83"/>
      <c r="C37" s="83"/>
      <c r="D37" s="83"/>
      <c r="E37" s="83"/>
      <c r="F37" s="98"/>
      <c r="G37" s="99"/>
      <c r="H37" s="93"/>
      <c r="I37" s="93"/>
      <c r="J37" s="93"/>
      <c r="K37" s="99"/>
      <c r="L37" s="93"/>
      <c r="M37" s="93"/>
    </row>
    <row r="38" spans="1:13" s="100" customFormat="1" ht="20.399999999999999" customHeight="1" x14ac:dyDescent="0.6">
      <c r="A38" s="105" t="s">
        <v>54</v>
      </c>
      <c r="B38" s="83"/>
      <c r="C38" s="83"/>
      <c r="D38" s="83"/>
      <c r="E38" s="121"/>
      <c r="F38" s="121"/>
      <c r="G38" s="16">
        <f>SUM(G27:G36)</f>
        <v>34701267</v>
      </c>
      <c r="H38" s="82"/>
      <c r="I38" s="90">
        <f>SUM(I27:I36)</f>
        <v>36270350</v>
      </c>
      <c r="J38" s="82"/>
      <c r="K38" s="16">
        <f>SUM(K27:K36)</f>
        <v>33660085</v>
      </c>
      <c r="L38" s="82"/>
      <c r="M38" s="90">
        <f>SUM(M27:M36)</f>
        <v>35408224</v>
      </c>
    </row>
    <row r="39" spans="1:13" s="100" customFormat="1" ht="5.4" customHeight="1" x14ac:dyDescent="0.6">
      <c r="A39" s="83"/>
      <c r="B39" s="83"/>
      <c r="C39" s="83"/>
      <c r="D39" s="83"/>
      <c r="E39" s="83"/>
      <c r="F39" s="98"/>
      <c r="G39" s="99"/>
      <c r="H39" s="93"/>
      <c r="I39" s="93"/>
      <c r="J39" s="93"/>
      <c r="K39" s="99"/>
      <c r="L39" s="93"/>
      <c r="M39" s="93"/>
    </row>
    <row r="40" spans="1:13" s="100" customFormat="1" ht="20.399999999999999" customHeight="1" thickBot="1" x14ac:dyDescent="0.65">
      <c r="A40" s="81" t="s">
        <v>5</v>
      </c>
      <c r="B40" s="81"/>
      <c r="C40" s="81"/>
      <c r="D40" s="81"/>
      <c r="E40" s="121"/>
      <c r="F40" s="121"/>
      <c r="G40" s="17">
        <f>+G22+G38</f>
        <v>88371274</v>
      </c>
      <c r="H40" s="82"/>
      <c r="I40" s="107">
        <f>+I22+I38</f>
        <v>70054603</v>
      </c>
      <c r="J40" s="82"/>
      <c r="K40" s="17">
        <f>+K22+K38</f>
        <v>87580976</v>
      </c>
      <c r="L40" s="82"/>
      <c r="M40" s="107">
        <f>+M22+M38</f>
        <v>69369858</v>
      </c>
    </row>
    <row r="41" spans="1:13" ht="18.75" customHeight="1" thickTop="1" x14ac:dyDescent="0.6">
      <c r="A41" s="81"/>
      <c r="B41" s="81"/>
      <c r="C41" s="81"/>
      <c r="D41" s="81"/>
    </row>
    <row r="42" spans="1:13" ht="20.399999999999999" customHeight="1" x14ac:dyDescent="0.6">
      <c r="A42" s="81"/>
      <c r="B42" s="81"/>
      <c r="C42" s="81"/>
      <c r="D42" s="81"/>
    </row>
    <row r="43" spans="1:13" ht="20.399999999999999" customHeight="1" x14ac:dyDescent="0.6">
      <c r="A43" s="81"/>
      <c r="B43" s="81"/>
      <c r="C43" s="81"/>
      <c r="D43" s="81"/>
      <c r="E43" s="148"/>
      <c r="F43" s="148"/>
    </row>
    <row r="44" spans="1:13" ht="20.399999999999999" customHeight="1" x14ac:dyDescent="0.6">
      <c r="A44" s="152" t="s">
        <v>21</v>
      </c>
      <c r="B44" s="152"/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</row>
    <row r="45" spans="1:13" ht="20.399999999999999" customHeight="1" x14ac:dyDescent="0.6">
      <c r="A45" s="121"/>
      <c r="B45" s="121"/>
      <c r="C45" s="121"/>
      <c r="D45" s="121"/>
      <c r="G45" s="108"/>
      <c r="H45" s="108"/>
      <c r="I45" s="108"/>
      <c r="J45" s="108"/>
      <c r="K45" s="108"/>
      <c r="L45" s="108"/>
      <c r="M45" s="108"/>
    </row>
    <row r="46" spans="1:13" ht="20.399999999999999" customHeight="1" x14ac:dyDescent="0.6">
      <c r="A46" s="147"/>
      <c r="B46" s="147"/>
      <c r="C46" s="147"/>
      <c r="D46" s="147"/>
      <c r="E46" s="147"/>
      <c r="F46" s="147"/>
      <c r="G46" s="108"/>
      <c r="H46" s="108"/>
      <c r="I46" s="108"/>
      <c r="J46" s="108"/>
      <c r="K46" s="108"/>
      <c r="L46" s="108"/>
      <c r="M46" s="108"/>
    </row>
    <row r="47" spans="1:13" ht="20.399999999999999" customHeight="1" x14ac:dyDescent="0.6">
      <c r="A47" s="147"/>
      <c r="B47" s="147"/>
      <c r="C47" s="147"/>
      <c r="D47" s="147"/>
      <c r="E47" s="147"/>
      <c r="F47" s="147"/>
      <c r="G47" s="108"/>
      <c r="H47" s="108"/>
      <c r="I47" s="108"/>
      <c r="J47" s="108"/>
      <c r="K47" s="108"/>
      <c r="L47" s="108"/>
      <c r="M47" s="108"/>
    </row>
    <row r="48" spans="1:13" ht="20.399999999999999" customHeight="1" x14ac:dyDescent="0.6">
      <c r="A48" s="147"/>
      <c r="B48" s="147"/>
      <c r="C48" s="147"/>
      <c r="D48" s="147"/>
      <c r="E48" s="147"/>
      <c r="F48" s="147"/>
      <c r="G48" s="108"/>
      <c r="H48" s="108"/>
      <c r="I48" s="108"/>
      <c r="J48" s="108"/>
      <c r="K48" s="108"/>
      <c r="L48" s="108"/>
      <c r="M48" s="108"/>
    </row>
    <row r="49" spans="1:13" ht="20.399999999999999" customHeight="1" x14ac:dyDescent="0.6">
      <c r="A49" s="147"/>
      <c r="B49" s="147"/>
      <c r="C49" s="147"/>
      <c r="D49" s="147"/>
      <c r="E49" s="147"/>
      <c r="F49" s="147"/>
      <c r="G49" s="108"/>
      <c r="H49" s="108"/>
      <c r="I49" s="108"/>
      <c r="J49" s="108"/>
      <c r="K49" s="108"/>
      <c r="L49" s="108"/>
      <c r="M49" s="108"/>
    </row>
    <row r="50" spans="1:13" ht="20.399999999999999" customHeight="1" x14ac:dyDescent="0.6">
      <c r="A50" s="147"/>
      <c r="B50" s="147"/>
      <c r="C50" s="147"/>
      <c r="D50" s="147"/>
      <c r="E50" s="147"/>
      <c r="F50" s="147"/>
      <c r="G50" s="108"/>
      <c r="H50" s="108"/>
      <c r="I50" s="108"/>
      <c r="J50" s="108"/>
      <c r="K50" s="108"/>
      <c r="L50" s="108"/>
      <c r="M50" s="108"/>
    </row>
    <row r="51" spans="1:13" ht="20.399999999999999" customHeight="1" x14ac:dyDescent="0.6">
      <c r="A51" s="147"/>
      <c r="B51" s="147"/>
      <c r="C51" s="147"/>
      <c r="D51" s="147"/>
      <c r="E51" s="147"/>
      <c r="F51" s="147"/>
      <c r="G51" s="108"/>
      <c r="H51" s="108"/>
      <c r="I51" s="108"/>
      <c r="J51" s="108"/>
      <c r="K51" s="108"/>
      <c r="L51" s="108"/>
      <c r="M51" s="108"/>
    </row>
    <row r="52" spans="1:13" ht="21.9" customHeight="1" x14ac:dyDescent="0.6">
      <c r="A52" s="87" t="s">
        <v>143</v>
      </c>
      <c r="B52" s="87"/>
      <c r="C52" s="87"/>
      <c r="D52" s="87"/>
      <c r="E52" s="89"/>
      <c r="F52" s="89"/>
      <c r="G52" s="90"/>
      <c r="H52" s="90"/>
      <c r="I52" s="90"/>
      <c r="J52" s="90"/>
      <c r="K52" s="90"/>
      <c r="L52" s="90"/>
      <c r="M52" s="90"/>
    </row>
    <row r="53" spans="1:13" ht="21.9" customHeight="1" x14ac:dyDescent="0.6">
      <c r="A53" s="81" t="str">
        <f>A1</f>
        <v>บริษัท เอสโซ่ (ประเทศไทย) จำกัด (มหาชน)</v>
      </c>
      <c r="B53" s="81"/>
      <c r="C53" s="81"/>
      <c r="D53" s="81"/>
    </row>
    <row r="54" spans="1:13" ht="21.9" customHeight="1" x14ac:dyDescent="0.6">
      <c r="A54" s="81" t="s">
        <v>38</v>
      </c>
      <c r="B54" s="81"/>
      <c r="C54" s="81"/>
      <c r="D54" s="81"/>
    </row>
    <row r="55" spans="1:13" s="85" customFormat="1" ht="21.9" customHeight="1" x14ac:dyDescent="0.6">
      <c r="A55" s="84" t="str">
        <f>A3</f>
        <v>ณ วันที่ 31 มีนาคม พ.ศ. 2565</v>
      </c>
      <c r="G55" s="86"/>
      <c r="H55" s="86"/>
      <c r="I55" s="86"/>
      <c r="J55" s="86"/>
      <c r="K55" s="86"/>
      <c r="L55" s="86"/>
      <c r="M55" s="86"/>
    </row>
    <row r="56" spans="1:13" ht="21.9" customHeight="1" x14ac:dyDescent="0.6">
      <c r="A56" s="87" t="str">
        <f>A4</f>
        <v>(จำนวนเงินเป็นหน่วยพันบาทนอกจากจะกล่าวไว้เป็นหน่วยอื่น)</v>
      </c>
      <c r="B56" s="88"/>
      <c r="C56" s="88"/>
      <c r="D56" s="88"/>
      <c r="E56" s="89"/>
      <c r="F56" s="89"/>
      <c r="G56" s="90"/>
      <c r="H56" s="90"/>
      <c r="I56" s="90"/>
      <c r="J56" s="90"/>
      <c r="K56" s="90"/>
      <c r="L56" s="90"/>
      <c r="M56" s="90"/>
    </row>
    <row r="58" spans="1:13" s="91" customFormat="1" ht="20.399999999999999" customHeight="1" x14ac:dyDescent="0.6">
      <c r="E58" s="92"/>
      <c r="F58" s="92"/>
      <c r="G58" s="151" t="s">
        <v>89</v>
      </c>
      <c r="H58" s="151"/>
      <c r="I58" s="151"/>
      <c r="J58" s="86"/>
      <c r="K58" s="151" t="s">
        <v>90</v>
      </c>
      <c r="L58" s="151"/>
      <c r="M58" s="151"/>
    </row>
    <row r="59" spans="1:13" s="91" customFormat="1" ht="20.399999999999999" customHeight="1" x14ac:dyDescent="0.6">
      <c r="E59" s="92"/>
      <c r="F59" s="92"/>
      <c r="G59" s="93" t="s">
        <v>86</v>
      </c>
      <c r="H59" s="93"/>
      <c r="I59" s="93" t="s">
        <v>87</v>
      </c>
      <c r="J59" s="86"/>
      <c r="K59" s="93" t="s">
        <v>86</v>
      </c>
      <c r="L59" s="93"/>
      <c r="M59" s="93" t="s">
        <v>87</v>
      </c>
    </row>
    <row r="60" spans="1:13" s="91" customFormat="1" ht="20.399999999999999" customHeight="1" x14ac:dyDescent="0.6">
      <c r="E60" s="92"/>
      <c r="F60" s="92"/>
      <c r="G60" s="123" t="s">
        <v>155</v>
      </c>
      <c r="H60" s="123"/>
      <c r="I60" s="94" t="s">
        <v>88</v>
      </c>
      <c r="J60" s="124"/>
      <c r="K60" s="123" t="s">
        <v>155</v>
      </c>
      <c r="L60" s="123"/>
      <c r="M60" s="94" t="s">
        <v>88</v>
      </c>
    </row>
    <row r="61" spans="1:13" s="91" customFormat="1" ht="20.399999999999999" customHeight="1" x14ac:dyDescent="0.6">
      <c r="E61" s="95" t="s">
        <v>1</v>
      </c>
      <c r="F61" s="92"/>
      <c r="G61" s="96" t="s">
        <v>157</v>
      </c>
      <c r="H61" s="97"/>
      <c r="I61" s="96" t="s">
        <v>128</v>
      </c>
      <c r="J61" s="97"/>
      <c r="K61" s="96" t="s">
        <v>157</v>
      </c>
      <c r="L61" s="97"/>
      <c r="M61" s="96" t="s">
        <v>128</v>
      </c>
    </row>
    <row r="62" spans="1:13" s="91" customFormat="1" ht="8.25" customHeight="1" x14ac:dyDescent="0.6">
      <c r="E62" s="98"/>
      <c r="F62" s="92"/>
      <c r="G62" s="15"/>
      <c r="H62" s="97"/>
      <c r="I62" s="109"/>
      <c r="J62" s="97"/>
      <c r="K62" s="15"/>
      <c r="L62" s="97"/>
      <c r="M62" s="109"/>
    </row>
    <row r="63" spans="1:13" s="100" customFormat="1" ht="20.399999999999999" customHeight="1" x14ac:dyDescent="0.6">
      <c r="A63" s="81" t="s">
        <v>79</v>
      </c>
      <c r="B63" s="81"/>
      <c r="C63" s="81"/>
      <c r="D63" s="81"/>
      <c r="E63" s="121"/>
      <c r="F63" s="121"/>
      <c r="G63" s="14"/>
      <c r="H63" s="82"/>
      <c r="I63" s="82"/>
      <c r="J63" s="82"/>
      <c r="K63" s="14"/>
      <c r="L63" s="82"/>
      <c r="M63" s="82"/>
    </row>
    <row r="64" spans="1:13" s="110" customFormat="1" ht="8.25" customHeight="1" x14ac:dyDescent="0.6">
      <c r="A64" s="91"/>
      <c r="B64" s="91"/>
      <c r="C64" s="91"/>
      <c r="D64" s="91"/>
      <c r="E64" s="98"/>
      <c r="F64" s="92"/>
      <c r="G64" s="15"/>
      <c r="H64" s="97"/>
      <c r="I64" s="109"/>
      <c r="J64" s="97"/>
      <c r="K64" s="15"/>
      <c r="L64" s="97"/>
      <c r="M64" s="109"/>
    </row>
    <row r="65" spans="1:13" s="100" customFormat="1" ht="20.399999999999999" customHeight="1" x14ac:dyDescent="0.6">
      <c r="A65" s="81" t="s">
        <v>6</v>
      </c>
      <c r="B65" s="81"/>
      <c r="C65" s="81"/>
      <c r="D65" s="81"/>
      <c r="E65" s="121"/>
      <c r="F65" s="121"/>
      <c r="G65" s="14"/>
      <c r="H65" s="82"/>
      <c r="I65" s="82"/>
      <c r="J65" s="82"/>
      <c r="K65" s="14"/>
      <c r="L65" s="82"/>
      <c r="M65" s="82"/>
    </row>
    <row r="66" spans="1:13" s="110" customFormat="1" ht="8.25" customHeight="1" x14ac:dyDescent="0.6">
      <c r="A66" s="91"/>
      <c r="B66" s="91"/>
      <c r="C66" s="91"/>
      <c r="D66" s="91"/>
      <c r="E66" s="98"/>
      <c r="F66" s="92"/>
      <c r="G66" s="15"/>
      <c r="H66" s="97"/>
      <c r="I66" s="109"/>
      <c r="J66" s="97"/>
      <c r="K66" s="15"/>
      <c r="L66" s="97"/>
      <c r="M66" s="109"/>
    </row>
    <row r="67" spans="1:13" s="110" customFormat="1" ht="20.399999999999999" customHeight="1" x14ac:dyDescent="0.6">
      <c r="A67" s="83" t="s">
        <v>131</v>
      </c>
      <c r="B67" s="91"/>
      <c r="C67" s="91"/>
      <c r="D67" s="91"/>
      <c r="E67" s="98"/>
      <c r="F67" s="92"/>
      <c r="G67" s="15"/>
      <c r="H67" s="97"/>
      <c r="I67" s="109"/>
      <c r="J67" s="97"/>
      <c r="K67" s="15"/>
      <c r="L67" s="97"/>
      <c r="M67" s="109"/>
    </row>
    <row r="68" spans="1:13" s="100" customFormat="1" ht="20.399999999999999" customHeight="1" x14ac:dyDescent="0.6">
      <c r="A68" s="83"/>
      <c r="B68" s="83" t="s">
        <v>132</v>
      </c>
      <c r="C68" s="83"/>
      <c r="D68" s="83"/>
      <c r="E68" s="121">
        <v>9</v>
      </c>
      <c r="F68" s="121"/>
      <c r="G68" s="12">
        <v>8719345</v>
      </c>
      <c r="H68" s="102"/>
      <c r="I68" s="102">
        <v>7899982</v>
      </c>
      <c r="J68" s="102"/>
      <c r="K68" s="12">
        <v>8719345</v>
      </c>
      <c r="L68" s="102"/>
      <c r="M68" s="102">
        <v>7899982</v>
      </c>
    </row>
    <row r="69" spans="1:13" s="100" customFormat="1" ht="20.399999999999999" customHeight="1" x14ac:dyDescent="0.6">
      <c r="A69" s="83" t="s">
        <v>31</v>
      </c>
      <c r="B69" s="83"/>
      <c r="C69" s="83"/>
      <c r="D69" s="83"/>
      <c r="E69" s="121"/>
      <c r="F69" s="121"/>
      <c r="G69" s="12">
        <v>4856860</v>
      </c>
      <c r="H69" s="102"/>
      <c r="I69" s="102">
        <v>5117306</v>
      </c>
      <c r="J69" s="102"/>
      <c r="K69" s="12">
        <v>4856400</v>
      </c>
      <c r="L69" s="102"/>
      <c r="M69" s="102">
        <v>5116809</v>
      </c>
    </row>
    <row r="70" spans="1:13" s="111" customFormat="1" ht="20.399999999999999" customHeight="1" x14ac:dyDescent="0.6">
      <c r="A70" s="83" t="s">
        <v>24</v>
      </c>
      <c r="B70" s="83"/>
      <c r="C70" s="83"/>
      <c r="D70" s="83"/>
      <c r="E70" s="121" t="s">
        <v>129</v>
      </c>
      <c r="F70" s="85"/>
      <c r="G70" s="12">
        <v>21745486</v>
      </c>
      <c r="H70" s="102"/>
      <c r="I70" s="102">
        <v>10588460</v>
      </c>
      <c r="J70" s="102"/>
      <c r="K70" s="12">
        <v>21745323</v>
      </c>
      <c r="L70" s="102"/>
      <c r="M70" s="102">
        <v>10588275</v>
      </c>
    </row>
    <row r="71" spans="1:13" s="100" customFormat="1" ht="20.399999999999999" customHeight="1" x14ac:dyDescent="0.6">
      <c r="A71" s="83" t="s">
        <v>106</v>
      </c>
      <c r="B71" s="83"/>
      <c r="C71" s="83"/>
      <c r="D71" s="83"/>
      <c r="E71" s="83"/>
      <c r="F71" s="83"/>
      <c r="G71" s="106"/>
      <c r="H71" s="83"/>
      <c r="I71" s="83"/>
      <c r="J71" s="83"/>
      <c r="K71" s="106"/>
      <c r="L71" s="83"/>
      <c r="M71" s="83"/>
    </row>
    <row r="72" spans="1:13" s="100" customFormat="1" ht="20.399999999999999" customHeight="1" x14ac:dyDescent="0.6">
      <c r="A72" s="83"/>
      <c r="B72" s="83" t="s">
        <v>107</v>
      </c>
      <c r="C72" s="83"/>
      <c r="D72" s="83"/>
      <c r="E72" s="121">
        <v>9</v>
      </c>
      <c r="F72" s="121"/>
      <c r="G72" s="12">
        <v>1525400</v>
      </c>
      <c r="H72" s="102"/>
      <c r="I72" s="102">
        <v>1717067</v>
      </c>
      <c r="J72" s="102"/>
      <c r="K72" s="12">
        <v>1525400</v>
      </c>
      <c r="L72" s="102"/>
      <c r="M72" s="102">
        <v>1717067</v>
      </c>
    </row>
    <row r="73" spans="1:13" s="100" customFormat="1" ht="20.399999999999999" customHeight="1" x14ac:dyDescent="0.6">
      <c r="A73" s="83" t="s">
        <v>106</v>
      </c>
      <c r="B73" s="83"/>
      <c r="C73" s="83"/>
      <c r="D73" s="83"/>
      <c r="E73" s="83"/>
      <c r="F73" s="83"/>
      <c r="G73" s="106"/>
      <c r="H73" s="83"/>
      <c r="I73" s="83"/>
      <c r="J73" s="83"/>
      <c r="K73" s="106"/>
      <c r="L73" s="83"/>
      <c r="M73" s="83"/>
    </row>
    <row r="74" spans="1:13" s="100" customFormat="1" ht="20.399999999999999" customHeight="1" x14ac:dyDescent="0.6">
      <c r="A74" s="83"/>
      <c r="B74" s="83" t="s">
        <v>108</v>
      </c>
      <c r="C74" s="83"/>
      <c r="D74" s="83"/>
      <c r="E74" s="121" t="s">
        <v>133</v>
      </c>
      <c r="F74" s="121"/>
      <c r="G74" s="12">
        <v>3641667</v>
      </c>
      <c r="H74" s="102"/>
      <c r="I74" s="102">
        <v>3950000</v>
      </c>
      <c r="J74" s="102"/>
      <c r="K74" s="12">
        <v>3641667</v>
      </c>
      <c r="L74" s="102"/>
      <c r="M74" s="102">
        <v>3950000</v>
      </c>
    </row>
    <row r="75" spans="1:13" s="100" customFormat="1" ht="20.399999999999999" customHeight="1" x14ac:dyDescent="0.6">
      <c r="A75" s="83" t="s">
        <v>23</v>
      </c>
      <c r="B75" s="83"/>
      <c r="C75" s="83"/>
      <c r="D75" s="83"/>
      <c r="E75" s="121" t="s">
        <v>133</v>
      </c>
      <c r="F75" s="121"/>
      <c r="G75" s="12">
        <v>13600013</v>
      </c>
      <c r="H75" s="102"/>
      <c r="I75" s="102">
        <v>11423386</v>
      </c>
      <c r="J75" s="102"/>
      <c r="K75" s="12">
        <v>13600863</v>
      </c>
      <c r="L75" s="102"/>
      <c r="M75" s="102">
        <v>11424236</v>
      </c>
    </row>
    <row r="76" spans="1:13" s="100" customFormat="1" ht="20.399999999999999" customHeight="1" x14ac:dyDescent="0.6">
      <c r="A76" s="83" t="s">
        <v>97</v>
      </c>
      <c r="B76" s="83"/>
      <c r="C76" s="83"/>
      <c r="D76" s="83"/>
      <c r="E76" s="121"/>
      <c r="F76" s="121"/>
      <c r="G76" s="12">
        <v>155</v>
      </c>
      <c r="H76" s="102"/>
      <c r="I76" s="102">
        <v>289</v>
      </c>
      <c r="J76" s="102"/>
      <c r="K76" s="12">
        <v>0</v>
      </c>
      <c r="L76" s="102"/>
      <c r="M76" s="102" t="s">
        <v>161</v>
      </c>
    </row>
    <row r="77" spans="1:13" s="100" customFormat="1" ht="20.399999999999999" customHeight="1" x14ac:dyDescent="0.6">
      <c r="A77" s="83" t="s">
        <v>113</v>
      </c>
      <c r="B77" s="83"/>
      <c r="C77" s="83"/>
      <c r="D77" s="83"/>
      <c r="E77" s="121"/>
      <c r="F77" s="121"/>
      <c r="G77" s="12"/>
      <c r="H77" s="102"/>
      <c r="I77" s="102"/>
      <c r="J77" s="102"/>
      <c r="K77" s="12"/>
      <c r="L77" s="102"/>
      <c r="M77" s="102"/>
    </row>
    <row r="78" spans="1:13" s="100" customFormat="1" ht="20.399999999999999" customHeight="1" x14ac:dyDescent="0.6">
      <c r="A78" s="83"/>
      <c r="B78" s="83" t="s">
        <v>134</v>
      </c>
      <c r="C78" s="83"/>
      <c r="D78" s="83"/>
      <c r="E78" s="103"/>
      <c r="F78" s="121"/>
      <c r="G78" s="12">
        <v>452640</v>
      </c>
      <c r="H78" s="102"/>
      <c r="I78" s="102">
        <v>438314</v>
      </c>
      <c r="J78" s="102"/>
      <c r="K78" s="12">
        <v>457122</v>
      </c>
      <c r="L78" s="102"/>
      <c r="M78" s="102">
        <v>464366</v>
      </c>
    </row>
    <row r="79" spans="1:13" s="100" customFormat="1" ht="20.399999999999999" customHeight="1" x14ac:dyDescent="0.6">
      <c r="A79" s="83" t="s">
        <v>70</v>
      </c>
      <c r="B79" s="83"/>
      <c r="C79" s="83"/>
      <c r="D79" s="83"/>
      <c r="E79" s="121"/>
      <c r="F79" s="121"/>
      <c r="G79" s="13">
        <v>894108</v>
      </c>
      <c r="H79" s="97"/>
      <c r="I79" s="104">
        <v>872943</v>
      </c>
      <c r="J79" s="97"/>
      <c r="K79" s="13">
        <v>894108</v>
      </c>
      <c r="L79" s="97"/>
      <c r="M79" s="104">
        <v>872943</v>
      </c>
    </row>
    <row r="80" spans="1:13" s="110" customFormat="1" ht="8.25" customHeight="1" x14ac:dyDescent="0.6">
      <c r="A80" s="91"/>
      <c r="B80" s="91"/>
      <c r="C80" s="91"/>
      <c r="D80" s="91"/>
      <c r="E80" s="98"/>
      <c r="F80" s="92"/>
      <c r="G80" s="112"/>
      <c r="H80" s="113"/>
      <c r="I80" s="113"/>
      <c r="J80" s="113"/>
      <c r="K80" s="112"/>
      <c r="L80" s="113"/>
      <c r="M80" s="113"/>
    </row>
    <row r="81" spans="1:13" s="100" customFormat="1" ht="20.399999999999999" customHeight="1" x14ac:dyDescent="0.6">
      <c r="A81" s="81" t="s">
        <v>68</v>
      </c>
      <c r="B81" s="83"/>
      <c r="C81" s="83"/>
      <c r="D81" s="83"/>
      <c r="E81" s="121"/>
      <c r="F81" s="121"/>
      <c r="G81" s="16">
        <f>SUM(G68:G79)</f>
        <v>55435674</v>
      </c>
      <c r="H81" s="82"/>
      <c r="I81" s="90">
        <f>SUM(I68:I79)</f>
        <v>42007747</v>
      </c>
      <c r="J81" s="82"/>
      <c r="K81" s="16">
        <f>SUM(K68:K79)</f>
        <v>55440228</v>
      </c>
      <c r="L81" s="82"/>
      <c r="M81" s="90">
        <f>SUM(M68:M79)</f>
        <v>42033678</v>
      </c>
    </row>
    <row r="82" spans="1:13" s="100" customFormat="1" ht="20.399999999999999" customHeight="1" x14ac:dyDescent="0.6">
      <c r="A82" s="83"/>
      <c r="B82" s="83"/>
      <c r="C82" s="83"/>
      <c r="D82" s="83"/>
      <c r="E82" s="121"/>
      <c r="F82" s="121"/>
      <c r="G82" s="14"/>
      <c r="H82" s="82"/>
      <c r="I82" s="82"/>
      <c r="J82" s="82"/>
      <c r="K82" s="14"/>
      <c r="L82" s="82"/>
      <c r="M82" s="82"/>
    </row>
    <row r="83" spans="1:13" s="100" customFormat="1" ht="20.399999999999999" customHeight="1" x14ac:dyDescent="0.6">
      <c r="A83" s="81" t="s">
        <v>7</v>
      </c>
      <c r="B83" s="81"/>
      <c r="C83" s="81"/>
      <c r="D83" s="81"/>
      <c r="E83" s="121"/>
      <c r="F83" s="121"/>
      <c r="G83" s="14"/>
      <c r="H83" s="82"/>
      <c r="I83" s="82"/>
      <c r="J83" s="82"/>
      <c r="K83" s="14"/>
      <c r="L83" s="82"/>
      <c r="M83" s="82"/>
    </row>
    <row r="84" spans="1:13" s="110" customFormat="1" ht="8.25" customHeight="1" x14ac:dyDescent="0.6">
      <c r="A84" s="91"/>
      <c r="B84" s="91"/>
      <c r="C84" s="91"/>
      <c r="D84" s="91"/>
      <c r="E84" s="98"/>
      <c r="F84" s="92"/>
      <c r="G84" s="15"/>
      <c r="H84" s="97"/>
      <c r="I84" s="109"/>
      <c r="J84" s="97"/>
      <c r="K84" s="15"/>
      <c r="L84" s="97"/>
      <c r="M84" s="109"/>
    </row>
    <row r="85" spans="1:13" s="100" customFormat="1" ht="20.399999999999999" customHeight="1" x14ac:dyDescent="0.6">
      <c r="A85" s="83" t="s">
        <v>67</v>
      </c>
      <c r="B85" s="83"/>
      <c r="C85" s="83"/>
      <c r="D85" s="83"/>
      <c r="E85" s="121">
        <v>9</v>
      </c>
      <c r="F85" s="121"/>
      <c r="G85" s="12">
        <v>957633</v>
      </c>
      <c r="H85" s="102"/>
      <c r="I85" s="102">
        <v>1249400</v>
      </c>
      <c r="J85" s="102"/>
      <c r="K85" s="12">
        <v>957633</v>
      </c>
      <c r="L85" s="102"/>
      <c r="M85" s="102">
        <v>1249400</v>
      </c>
    </row>
    <row r="86" spans="1:13" s="100" customFormat="1" ht="20.399999999999999" customHeight="1" x14ac:dyDescent="0.6">
      <c r="A86" s="83" t="s">
        <v>26</v>
      </c>
      <c r="B86" s="83"/>
      <c r="C86" s="83"/>
      <c r="D86" s="83"/>
      <c r="E86" s="121" t="s">
        <v>133</v>
      </c>
      <c r="F86" s="121"/>
      <c r="G86" s="32">
        <v>2041667</v>
      </c>
      <c r="H86" s="102"/>
      <c r="I86" s="11">
        <v>2750000</v>
      </c>
      <c r="J86" s="102"/>
      <c r="K86" s="32">
        <v>2047010</v>
      </c>
      <c r="L86" s="102"/>
      <c r="M86" s="11">
        <v>2751259</v>
      </c>
    </row>
    <row r="87" spans="1:13" s="100" customFormat="1" ht="20.399999999999999" customHeight="1" x14ac:dyDescent="0.6">
      <c r="A87" s="83" t="s">
        <v>114</v>
      </c>
      <c r="B87" s="83"/>
      <c r="C87" s="83"/>
      <c r="D87" s="83"/>
      <c r="E87" s="103"/>
      <c r="F87" s="121"/>
      <c r="G87" s="32">
        <v>2394382</v>
      </c>
      <c r="H87" s="102"/>
      <c r="I87" s="11">
        <v>2399499</v>
      </c>
      <c r="J87" s="102"/>
      <c r="K87" s="12">
        <v>2394382</v>
      </c>
      <c r="L87" s="102"/>
      <c r="M87" s="11">
        <v>2403965</v>
      </c>
    </row>
    <row r="88" spans="1:13" s="100" customFormat="1" ht="20.399999999999999" customHeight="1" x14ac:dyDescent="0.6">
      <c r="A88" s="83" t="s">
        <v>71</v>
      </c>
      <c r="B88" s="83"/>
      <c r="C88" s="83"/>
      <c r="D88" s="83"/>
      <c r="E88" s="121"/>
      <c r="F88" s="121"/>
      <c r="G88" s="12">
        <v>2424851</v>
      </c>
      <c r="H88" s="102"/>
      <c r="I88" s="102">
        <v>2439614</v>
      </c>
      <c r="J88" s="102"/>
      <c r="K88" s="12">
        <v>2424851</v>
      </c>
      <c r="L88" s="102"/>
      <c r="M88" s="102">
        <v>2439614</v>
      </c>
    </row>
    <row r="89" spans="1:13" s="100" customFormat="1" ht="20.399999999999999" customHeight="1" x14ac:dyDescent="0.6">
      <c r="A89" s="83" t="s">
        <v>19</v>
      </c>
      <c r="B89" s="83"/>
      <c r="C89" s="83"/>
      <c r="D89" s="83"/>
      <c r="E89" s="121"/>
      <c r="F89" s="121"/>
      <c r="G89" s="13">
        <v>5</v>
      </c>
      <c r="H89" s="102"/>
      <c r="I89" s="104">
        <v>5</v>
      </c>
      <c r="J89" s="102"/>
      <c r="K89" s="13">
        <v>5</v>
      </c>
      <c r="L89" s="102"/>
      <c r="M89" s="104">
        <v>5</v>
      </c>
    </row>
    <row r="90" spans="1:13" s="110" customFormat="1" ht="8.25" customHeight="1" x14ac:dyDescent="0.6">
      <c r="A90" s="91"/>
      <c r="B90" s="91"/>
      <c r="C90" s="91"/>
      <c r="D90" s="91"/>
      <c r="E90" s="98"/>
      <c r="F90" s="92"/>
      <c r="G90" s="112"/>
      <c r="H90" s="97"/>
      <c r="I90" s="113"/>
      <c r="J90" s="97"/>
      <c r="K90" s="112"/>
      <c r="L90" s="97"/>
      <c r="M90" s="113"/>
    </row>
    <row r="91" spans="1:13" s="100" customFormat="1" ht="20.399999999999999" customHeight="1" x14ac:dyDescent="0.6">
      <c r="A91" s="81" t="s">
        <v>69</v>
      </c>
      <c r="B91" s="83"/>
      <c r="C91" s="83"/>
      <c r="D91" s="83"/>
      <c r="E91" s="121"/>
      <c r="F91" s="121"/>
      <c r="G91" s="16">
        <f>SUM(G85:G89)</f>
        <v>7818538</v>
      </c>
      <c r="H91" s="82"/>
      <c r="I91" s="90">
        <f>SUM(I85:I89)</f>
        <v>8838518</v>
      </c>
      <c r="J91" s="82"/>
      <c r="K91" s="16">
        <f>SUM(K85:K89)</f>
        <v>7823881</v>
      </c>
      <c r="L91" s="82"/>
      <c r="M91" s="90">
        <f>SUM(M85:M89)</f>
        <v>8844243</v>
      </c>
    </row>
    <row r="92" spans="1:13" s="110" customFormat="1" ht="8.25" customHeight="1" x14ac:dyDescent="0.6">
      <c r="A92" s="91"/>
      <c r="B92" s="91"/>
      <c r="C92" s="91"/>
      <c r="D92" s="91"/>
      <c r="E92" s="98"/>
      <c r="F92" s="92"/>
      <c r="G92" s="15"/>
      <c r="H92" s="97"/>
      <c r="I92" s="109"/>
      <c r="J92" s="97"/>
      <c r="K92" s="15"/>
      <c r="L92" s="97"/>
      <c r="M92" s="109"/>
    </row>
    <row r="93" spans="1:13" s="100" customFormat="1" ht="20.399999999999999" customHeight="1" x14ac:dyDescent="0.6">
      <c r="A93" s="81" t="s">
        <v>8</v>
      </c>
      <c r="B93" s="81"/>
      <c r="C93" s="81"/>
      <c r="D93" s="81"/>
      <c r="E93" s="121"/>
      <c r="F93" s="121"/>
      <c r="G93" s="16">
        <f>+G81+G91</f>
        <v>63254212</v>
      </c>
      <c r="H93" s="82"/>
      <c r="I93" s="90">
        <f>+I81+I91</f>
        <v>50846265</v>
      </c>
      <c r="J93" s="82"/>
      <c r="K93" s="16">
        <f>+K81+K91</f>
        <v>63264109</v>
      </c>
      <c r="L93" s="82"/>
      <c r="M93" s="90">
        <f>+M81+M91</f>
        <v>50877921</v>
      </c>
    </row>
    <row r="94" spans="1:13" ht="18" customHeight="1" x14ac:dyDescent="0.6">
      <c r="A94" s="81"/>
      <c r="B94" s="81"/>
      <c r="C94" s="81"/>
      <c r="D94" s="81"/>
      <c r="L94" s="86"/>
    </row>
    <row r="95" spans="1:13" ht="13.5" customHeight="1" x14ac:dyDescent="0.6">
      <c r="A95" s="81"/>
      <c r="B95" s="81"/>
      <c r="C95" s="81"/>
      <c r="D95" s="81"/>
      <c r="L95" s="86"/>
    </row>
    <row r="96" spans="1:13" ht="13.5" customHeight="1" x14ac:dyDescent="0.6">
      <c r="A96" s="81"/>
      <c r="B96" s="81"/>
      <c r="C96" s="81"/>
      <c r="D96" s="81"/>
      <c r="E96" s="147"/>
      <c r="F96" s="147"/>
      <c r="L96" s="86"/>
    </row>
    <row r="97" spans="1:13" ht="13.5" customHeight="1" x14ac:dyDescent="0.6">
      <c r="A97" s="81"/>
      <c r="B97" s="81"/>
      <c r="C97" s="81"/>
      <c r="D97" s="81"/>
      <c r="E97" s="147"/>
      <c r="F97" s="147"/>
      <c r="L97" s="86"/>
    </row>
    <row r="98" spans="1:13" ht="17.25" customHeight="1" x14ac:dyDescent="0.6">
      <c r="A98" s="81"/>
      <c r="B98" s="81"/>
      <c r="C98" s="81"/>
      <c r="D98" s="81"/>
      <c r="E98" s="148"/>
      <c r="F98" s="148"/>
      <c r="L98" s="86"/>
    </row>
    <row r="99" spans="1:13" ht="13.5" customHeight="1" x14ac:dyDescent="0.6">
      <c r="A99" s="81"/>
      <c r="B99" s="81"/>
      <c r="C99" s="81"/>
      <c r="D99" s="81"/>
      <c r="E99" s="147"/>
      <c r="F99" s="147"/>
      <c r="L99" s="86"/>
    </row>
    <row r="100" spans="1:13" ht="13.5" customHeight="1" x14ac:dyDescent="0.6">
      <c r="A100" s="81"/>
      <c r="B100" s="81"/>
      <c r="C100" s="81"/>
      <c r="D100" s="81"/>
      <c r="E100" s="147"/>
      <c r="F100" s="147"/>
      <c r="L100" s="86"/>
    </row>
    <row r="101" spans="1:13" ht="13.5" customHeight="1" x14ac:dyDescent="0.6">
      <c r="A101" s="81"/>
      <c r="B101" s="81"/>
      <c r="C101" s="81"/>
      <c r="D101" s="81"/>
      <c r="E101" s="147"/>
      <c r="F101" s="147"/>
      <c r="L101" s="86"/>
    </row>
    <row r="102" spans="1:13" ht="13.5" customHeight="1" x14ac:dyDescent="0.6">
      <c r="A102" s="81"/>
      <c r="B102" s="81"/>
      <c r="C102" s="81"/>
      <c r="D102" s="81"/>
      <c r="E102" s="147"/>
      <c r="F102" s="147"/>
      <c r="L102" s="86"/>
    </row>
    <row r="103" spans="1:13" ht="13.5" customHeight="1" x14ac:dyDescent="0.6">
      <c r="A103" s="81"/>
      <c r="B103" s="81"/>
      <c r="C103" s="81"/>
      <c r="D103" s="81"/>
      <c r="E103" s="147"/>
      <c r="F103" s="147"/>
      <c r="L103" s="86"/>
    </row>
    <row r="104" spans="1:13" ht="27" customHeight="1" x14ac:dyDescent="0.6">
      <c r="A104" s="81"/>
      <c r="B104" s="81"/>
      <c r="C104" s="81"/>
      <c r="D104" s="81"/>
      <c r="E104" s="147"/>
      <c r="F104" s="147"/>
      <c r="L104" s="86"/>
    </row>
    <row r="105" spans="1:13" ht="21.9" customHeight="1" x14ac:dyDescent="0.6">
      <c r="A105" s="87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05" s="87"/>
      <c r="C105" s="87"/>
      <c r="D105" s="87"/>
      <c r="E105" s="87"/>
      <c r="F105" s="87"/>
      <c r="G105" s="90"/>
      <c r="H105" s="114"/>
      <c r="I105" s="90"/>
      <c r="J105" s="114"/>
      <c r="K105" s="115"/>
      <c r="L105" s="114"/>
      <c r="M105" s="90"/>
    </row>
    <row r="106" spans="1:13" ht="21.9" customHeight="1" x14ac:dyDescent="0.6">
      <c r="A106" s="81" t="str">
        <f>A53</f>
        <v>บริษัท เอสโซ่ (ประเทศไทย) จำกัด (มหาชน)</v>
      </c>
      <c r="B106" s="81"/>
      <c r="C106" s="81"/>
      <c r="D106" s="81"/>
    </row>
    <row r="107" spans="1:13" ht="21.9" customHeight="1" x14ac:dyDescent="0.6">
      <c r="A107" s="81" t="s">
        <v>38</v>
      </c>
      <c r="B107" s="81"/>
      <c r="C107" s="81"/>
      <c r="D107" s="81"/>
    </row>
    <row r="108" spans="1:13" s="85" customFormat="1" ht="21.9" customHeight="1" x14ac:dyDescent="0.6">
      <c r="A108" s="84" t="str">
        <f>A3</f>
        <v>ณ วันที่ 31 มีนาคม พ.ศ. 2565</v>
      </c>
      <c r="G108" s="86"/>
      <c r="H108" s="86"/>
      <c r="I108" s="86"/>
      <c r="J108" s="86"/>
      <c r="K108" s="86"/>
      <c r="L108" s="86"/>
      <c r="M108" s="86"/>
    </row>
    <row r="109" spans="1:13" ht="21.9" customHeight="1" x14ac:dyDescent="0.6">
      <c r="A109" s="87" t="str">
        <f>A4</f>
        <v>(จำนวนเงินเป็นหน่วยพันบาทนอกจากจะกล่าวไว้เป็นหน่วยอื่น)</v>
      </c>
      <c r="B109" s="88"/>
      <c r="C109" s="88"/>
      <c r="D109" s="88"/>
      <c r="E109" s="89"/>
      <c r="F109" s="89"/>
      <c r="G109" s="90"/>
      <c r="H109" s="90"/>
      <c r="I109" s="90"/>
      <c r="J109" s="90"/>
      <c r="K109" s="90"/>
      <c r="L109" s="90"/>
      <c r="M109" s="90"/>
    </row>
    <row r="111" spans="1:13" s="91" customFormat="1" ht="20.399999999999999" customHeight="1" x14ac:dyDescent="0.6">
      <c r="E111" s="92"/>
      <c r="F111" s="92"/>
      <c r="G111" s="151" t="s">
        <v>89</v>
      </c>
      <c r="H111" s="151"/>
      <c r="I111" s="151"/>
      <c r="J111" s="86"/>
      <c r="K111" s="151" t="s">
        <v>90</v>
      </c>
      <c r="L111" s="151"/>
      <c r="M111" s="151"/>
    </row>
    <row r="112" spans="1:13" s="91" customFormat="1" ht="20.399999999999999" customHeight="1" x14ac:dyDescent="0.6">
      <c r="E112" s="92"/>
      <c r="F112" s="92"/>
      <c r="G112" s="93" t="s">
        <v>86</v>
      </c>
      <c r="H112" s="93"/>
      <c r="I112" s="93" t="s">
        <v>87</v>
      </c>
      <c r="J112" s="86"/>
      <c r="K112" s="93" t="s">
        <v>86</v>
      </c>
      <c r="L112" s="93"/>
      <c r="M112" s="93" t="s">
        <v>87</v>
      </c>
    </row>
    <row r="113" spans="1:13" s="91" customFormat="1" ht="20.399999999999999" customHeight="1" x14ac:dyDescent="0.6">
      <c r="E113" s="92"/>
      <c r="F113" s="92"/>
      <c r="G113" s="123" t="s">
        <v>155</v>
      </c>
      <c r="H113" s="123"/>
      <c r="I113" s="94" t="s">
        <v>88</v>
      </c>
      <c r="J113" s="124"/>
      <c r="K113" s="123" t="s">
        <v>155</v>
      </c>
      <c r="L113" s="123"/>
      <c r="M113" s="94" t="s">
        <v>88</v>
      </c>
    </row>
    <row r="114" spans="1:13" s="91" customFormat="1" ht="20.399999999999999" customHeight="1" x14ac:dyDescent="0.6">
      <c r="E114" s="92"/>
      <c r="F114" s="92"/>
      <c r="G114" s="96" t="s">
        <v>157</v>
      </c>
      <c r="H114" s="97"/>
      <c r="I114" s="96" t="s">
        <v>128</v>
      </c>
      <c r="J114" s="97"/>
      <c r="K114" s="96" t="s">
        <v>157</v>
      </c>
      <c r="L114" s="97"/>
      <c r="M114" s="96" t="s">
        <v>128</v>
      </c>
    </row>
    <row r="115" spans="1:13" ht="8.25" customHeight="1" x14ac:dyDescent="0.6">
      <c r="F115" s="98"/>
      <c r="G115" s="14"/>
      <c r="H115" s="93"/>
      <c r="J115" s="93"/>
      <c r="K115" s="99"/>
      <c r="L115" s="93"/>
    </row>
    <row r="116" spans="1:13" s="100" customFormat="1" ht="20.399999999999999" customHeight="1" x14ac:dyDescent="0.6">
      <c r="A116" s="81" t="s">
        <v>115</v>
      </c>
      <c r="B116" s="81"/>
      <c r="C116" s="81"/>
      <c r="D116" s="81"/>
      <c r="E116" s="121"/>
      <c r="F116" s="121"/>
      <c r="G116" s="14"/>
      <c r="H116" s="82"/>
      <c r="I116" s="82"/>
      <c r="J116" s="82"/>
      <c r="K116" s="14"/>
      <c r="L116" s="82"/>
      <c r="M116" s="82"/>
    </row>
    <row r="117" spans="1:13" s="100" customFormat="1" ht="8.25" customHeight="1" x14ac:dyDescent="0.6">
      <c r="A117" s="83"/>
      <c r="B117" s="83"/>
      <c r="C117" s="83"/>
      <c r="D117" s="83"/>
      <c r="E117" s="121"/>
      <c r="F117" s="98"/>
      <c r="G117" s="14"/>
      <c r="H117" s="93"/>
      <c r="I117" s="82"/>
      <c r="J117" s="93"/>
      <c r="K117" s="99"/>
      <c r="L117" s="93"/>
      <c r="M117" s="82"/>
    </row>
    <row r="118" spans="1:13" s="100" customFormat="1" ht="20.399999999999999" customHeight="1" x14ac:dyDescent="0.6">
      <c r="A118" s="81" t="s">
        <v>78</v>
      </c>
      <c r="B118" s="81"/>
      <c r="C118" s="81"/>
      <c r="D118" s="81"/>
      <c r="E118" s="121"/>
      <c r="F118" s="121"/>
      <c r="G118" s="14"/>
      <c r="H118" s="82"/>
      <c r="I118" s="82"/>
      <c r="J118" s="82"/>
      <c r="K118" s="14"/>
      <c r="L118" s="86"/>
      <c r="M118" s="82"/>
    </row>
    <row r="119" spans="1:13" s="100" customFormat="1" ht="8.25" customHeight="1" x14ac:dyDescent="0.6">
      <c r="A119" s="83"/>
      <c r="B119" s="83"/>
      <c r="C119" s="83"/>
      <c r="D119" s="83"/>
      <c r="E119" s="121"/>
      <c r="F119" s="98"/>
      <c r="G119" s="14"/>
      <c r="H119" s="93"/>
      <c r="I119" s="82"/>
      <c r="J119" s="93"/>
      <c r="K119" s="99"/>
      <c r="L119" s="93"/>
      <c r="M119" s="82"/>
    </row>
    <row r="120" spans="1:13" s="100" customFormat="1" ht="20.399999999999999" customHeight="1" x14ac:dyDescent="0.6">
      <c r="A120" s="83" t="s">
        <v>9</v>
      </c>
      <c r="B120" s="83"/>
      <c r="C120" s="83"/>
      <c r="D120" s="83"/>
      <c r="E120" s="121"/>
      <c r="F120" s="121"/>
      <c r="G120" s="14"/>
      <c r="H120" s="82"/>
      <c r="I120" s="82"/>
      <c r="J120" s="82"/>
      <c r="K120" s="14"/>
      <c r="L120" s="86"/>
      <c r="M120" s="82"/>
    </row>
    <row r="121" spans="1:13" s="100" customFormat="1" ht="20.399999999999999" customHeight="1" x14ac:dyDescent="0.6">
      <c r="A121" s="83"/>
      <c r="B121" s="83" t="s">
        <v>39</v>
      </c>
      <c r="C121" s="83"/>
      <c r="D121" s="83"/>
      <c r="E121" s="121"/>
      <c r="F121" s="121"/>
      <c r="G121" s="14"/>
      <c r="H121" s="82"/>
      <c r="I121" s="82"/>
      <c r="J121" s="82"/>
      <c r="K121" s="14"/>
      <c r="L121" s="86"/>
      <c r="M121" s="82"/>
    </row>
    <row r="122" spans="1:13" s="100" customFormat="1" ht="20.399999999999999" customHeight="1" x14ac:dyDescent="0.6">
      <c r="A122" s="83"/>
      <c r="B122" s="83"/>
      <c r="C122" s="83" t="s">
        <v>46</v>
      </c>
      <c r="D122" s="83"/>
      <c r="E122" s="121"/>
      <c r="F122" s="121"/>
      <c r="G122" s="14"/>
      <c r="H122" s="82"/>
      <c r="I122" s="82"/>
      <c r="J122" s="82"/>
      <c r="K122" s="14"/>
      <c r="L122" s="86"/>
      <c r="M122" s="82"/>
    </row>
    <row r="123" spans="1:13" s="100" customFormat="1" ht="20.399999999999999" customHeight="1" thickBot="1" x14ac:dyDescent="0.65">
      <c r="A123" s="83"/>
      <c r="B123" s="83"/>
      <c r="C123" s="83" t="s">
        <v>47</v>
      </c>
      <c r="D123" s="83"/>
      <c r="E123" s="121"/>
      <c r="F123" s="121"/>
      <c r="G123" s="17">
        <v>17110007</v>
      </c>
      <c r="H123" s="82"/>
      <c r="I123" s="107">
        <v>17110007</v>
      </c>
      <c r="J123" s="82"/>
      <c r="K123" s="17">
        <v>17110007</v>
      </c>
      <c r="L123" s="82"/>
      <c r="M123" s="107">
        <v>17110007</v>
      </c>
    </row>
    <row r="124" spans="1:13" s="100" customFormat="1" ht="8.25" customHeight="1" thickTop="1" x14ac:dyDescent="0.6">
      <c r="A124" s="83"/>
      <c r="B124" s="83"/>
      <c r="C124" s="83"/>
      <c r="D124" s="83"/>
      <c r="E124" s="121"/>
      <c r="F124" s="98"/>
      <c r="G124" s="14"/>
      <c r="H124" s="93"/>
      <c r="I124" s="82"/>
      <c r="J124" s="93"/>
      <c r="K124" s="14"/>
      <c r="L124" s="93"/>
      <c r="M124" s="82"/>
    </row>
    <row r="125" spans="1:13" s="100" customFormat="1" ht="20.399999999999999" customHeight="1" x14ac:dyDescent="0.6">
      <c r="A125" s="83"/>
      <c r="B125" s="83" t="s">
        <v>40</v>
      </c>
      <c r="C125" s="83"/>
      <c r="D125" s="83"/>
      <c r="E125" s="121"/>
      <c r="F125" s="121"/>
      <c r="G125" s="14"/>
      <c r="H125" s="82"/>
      <c r="I125" s="82"/>
      <c r="J125" s="82"/>
      <c r="K125" s="14"/>
      <c r="L125" s="82"/>
      <c r="M125" s="82"/>
    </row>
    <row r="126" spans="1:13" s="100" customFormat="1" ht="20.399999999999999" customHeight="1" x14ac:dyDescent="0.6">
      <c r="A126" s="83"/>
      <c r="B126" s="83"/>
      <c r="C126" s="83" t="s">
        <v>48</v>
      </c>
      <c r="D126" s="83"/>
      <c r="E126" s="121"/>
      <c r="F126" s="121"/>
      <c r="G126" s="14"/>
      <c r="H126" s="82"/>
      <c r="I126" s="82"/>
      <c r="J126" s="82"/>
      <c r="K126" s="14"/>
      <c r="L126" s="82"/>
      <c r="M126" s="82"/>
    </row>
    <row r="127" spans="1:13" s="100" customFormat="1" ht="20.399999999999999" customHeight="1" x14ac:dyDescent="0.6">
      <c r="A127" s="83"/>
      <c r="B127" s="83"/>
      <c r="C127" s="83" t="s">
        <v>49</v>
      </c>
      <c r="D127" s="83"/>
      <c r="E127" s="121"/>
      <c r="F127" s="121"/>
      <c r="G127" s="14">
        <v>17075181</v>
      </c>
      <c r="H127" s="82"/>
      <c r="I127" s="82">
        <v>17075181</v>
      </c>
      <c r="J127" s="82"/>
      <c r="K127" s="14">
        <v>17075181</v>
      </c>
      <c r="L127" s="82"/>
      <c r="M127" s="82">
        <v>17075181</v>
      </c>
    </row>
    <row r="128" spans="1:13" s="100" customFormat="1" ht="20.399999999999999" customHeight="1" x14ac:dyDescent="0.6">
      <c r="A128" s="83" t="s">
        <v>10</v>
      </c>
      <c r="B128" s="83"/>
      <c r="C128" s="83"/>
      <c r="D128" s="83"/>
      <c r="E128" s="121"/>
      <c r="F128" s="121"/>
      <c r="G128" s="14">
        <v>4031711</v>
      </c>
      <c r="H128" s="82"/>
      <c r="I128" s="82">
        <v>4031711</v>
      </c>
      <c r="J128" s="82"/>
      <c r="K128" s="14">
        <v>4031711</v>
      </c>
      <c r="L128" s="82"/>
      <c r="M128" s="82">
        <v>4031711</v>
      </c>
    </row>
    <row r="129" spans="1:13" s="100" customFormat="1" ht="20.399999999999999" customHeight="1" x14ac:dyDescent="0.6">
      <c r="A129" s="83" t="s">
        <v>127</v>
      </c>
      <c r="B129" s="83"/>
      <c r="C129" s="83"/>
      <c r="D129" s="83"/>
      <c r="E129" s="121"/>
      <c r="F129" s="121"/>
      <c r="G129" s="14"/>
      <c r="H129" s="82"/>
      <c r="I129" s="82"/>
      <c r="J129" s="82"/>
      <c r="K129" s="14"/>
      <c r="L129" s="82"/>
      <c r="M129" s="82"/>
    </row>
    <row r="130" spans="1:13" s="100" customFormat="1" ht="20.399999999999999" customHeight="1" x14ac:dyDescent="0.6">
      <c r="A130" s="83"/>
      <c r="B130" s="83" t="s">
        <v>75</v>
      </c>
      <c r="C130" s="83"/>
      <c r="D130" s="83"/>
      <c r="E130" s="121"/>
      <c r="F130" s="121"/>
      <c r="G130" s="14"/>
      <c r="H130" s="82"/>
      <c r="I130" s="82"/>
      <c r="J130" s="82"/>
      <c r="K130" s="14"/>
      <c r="L130" s="82"/>
      <c r="M130" s="82"/>
    </row>
    <row r="131" spans="1:13" s="100" customFormat="1" ht="20.399999999999999" customHeight="1" x14ac:dyDescent="0.6">
      <c r="A131" s="83" t="s">
        <v>34</v>
      </c>
      <c r="B131" s="83"/>
      <c r="C131" s="83" t="s">
        <v>28</v>
      </c>
      <c r="D131" s="83"/>
      <c r="E131" s="121"/>
      <c r="F131" s="121"/>
      <c r="G131" s="12">
        <v>1000901</v>
      </c>
      <c r="H131" s="102"/>
      <c r="I131" s="102">
        <v>1000901</v>
      </c>
      <c r="J131" s="102"/>
      <c r="K131" s="12">
        <v>1000901</v>
      </c>
      <c r="L131" s="102"/>
      <c r="M131" s="102">
        <v>1000901</v>
      </c>
    </row>
    <row r="132" spans="1:13" s="100" customFormat="1" ht="20.399999999999999" customHeight="1" x14ac:dyDescent="0.6">
      <c r="A132" s="83"/>
      <c r="B132" s="83" t="s">
        <v>74</v>
      </c>
      <c r="C132" s="83"/>
      <c r="D132" s="83"/>
      <c r="E132" s="121"/>
      <c r="F132" s="121"/>
      <c r="G132" s="12">
        <v>2261948</v>
      </c>
      <c r="H132" s="102"/>
      <c r="I132" s="102">
        <v>-3637776</v>
      </c>
      <c r="J132" s="102"/>
      <c r="K132" s="12">
        <v>1461942</v>
      </c>
      <c r="L132" s="102"/>
      <c r="M132" s="102">
        <v>-4353988</v>
      </c>
    </row>
    <row r="133" spans="1:13" s="100" customFormat="1" ht="20.399999999999999" customHeight="1" x14ac:dyDescent="0.6">
      <c r="A133" s="83" t="s">
        <v>80</v>
      </c>
      <c r="B133" s="83"/>
      <c r="C133" s="83"/>
      <c r="D133" s="83"/>
      <c r="E133" s="121"/>
      <c r="F133" s="121"/>
      <c r="G133" s="13">
        <v>739887</v>
      </c>
      <c r="H133" s="102"/>
      <c r="I133" s="104">
        <v>730887</v>
      </c>
      <c r="J133" s="102"/>
      <c r="K133" s="13">
        <v>747132</v>
      </c>
      <c r="L133" s="102"/>
      <c r="M133" s="104">
        <v>738132</v>
      </c>
    </row>
    <row r="134" spans="1:13" s="100" customFormat="1" ht="8.25" customHeight="1" x14ac:dyDescent="0.6">
      <c r="A134" s="83"/>
      <c r="B134" s="83"/>
      <c r="C134" s="83"/>
      <c r="D134" s="83"/>
      <c r="E134" s="121"/>
      <c r="F134" s="98"/>
      <c r="G134" s="14"/>
      <c r="H134" s="93"/>
      <c r="I134" s="82"/>
      <c r="J134" s="93"/>
      <c r="K134" s="14"/>
      <c r="L134" s="93"/>
      <c r="M134" s="82"/>
    </row>
    <row r="135" spans="1:13" s="100" customFormat="1" ht="20.399999999999999" customHeight="1" x14ac:dyDescent="0.6">
      <c r="A135" s="83" t="s">
        <v>111</v>
      </c>
      <c r="B135" s="83"/>
      <c r="C135" s="83"/>
      <c r="D135" s="83"/>
      <c r="E135" s="121"/>
      <c r="F135" s="121"/>
      <c r="G135" s="12">
        <f>SUM(G127:G133)</f>
        <v>25109628</v>
      </c>
      <c r="H135" s="102"/>
      <c r="I135" s="102">
        <f>SUM(I127:I133)</f>
        <v>19200904</v>
      </c>
      <c r="J135" s="102"/>
      <c r="K135" s="12">
        <f>SUM(K127:K133)</f>
        <v>24316867</v>
      </c>
      <c r="L135" s="102"/>
      <c r="M135" s="102">
        <f>SUM(M127:M133)</f>
        <v>18491937</v>
      </c>
    </row>
    <row r="136" spans="1:13" s="100" customFormat="1" ht="20.399999999999999" customHeight="1" x14ac:dyDescent="0.6">
      <c r="A136" s="83" t="s">
        <v>112</v>
      </c>
      <c r="B136" s="83"/>
      <c r="C136" s="83"/>
      <c r="D136" s="83"/>
      <c r="E136" s="121"/>
      <c r="F136" s="121"/>
      <c r="G136" s="13">
        <v>7434</v>
      </c>
      <c r="H136" s="102"/>
      <c r="I136" s="104">
        <v>7434</v>
      </c>
      <c r="J136" s="102"/>
      <c r="K136" s="13">
        <v>0</v>
      </c>
      <c r="L136" s="102"/>
      <c r="M136" s="104" t="s">
        <v>161</v>
      </c>
    </row>
    <row r="137" spans="1:13" s="100" customFormat="1" ht="8.25" customHeight="1" x14ac:dyDescent="0.6">
      <c r="A137" s="83"/>
      <c r="B137" s="83"/>
      <c r="C137" s="83"/>
      <c r="D137" s="83"/>
      <c r="E137" s="121"/>
      <c r="F137" s="98"/>
      <c r="G137" s="14"/>
      <c r="H137" s="93"/>
      <c r="I137" s="82"/>
      <c r="J137" s="93"/>
      <c r="K137" s="14"/>
      <c r="L137" s="93"/>
      <c r="M137" s="82"/>
    </row>
    <row r="138" spans="1:13" s="100" customFormat="1" ht="20.399999999999999" customHeight="1" x14ac:dyDescent="0.6">
      <c r="A138" s="81" t="s">
        <v>81</v>
      </c>
      <c r="B138" s="81"/>
      <c r="C138" s="81"/>
      <c r="D138" s="81"/>
      <c r="E138" s="121"/>
      <c r="F138" s="121"/>
      <c r="G138" s="16">
        <f>SUM(G135:G136)</f>
        <v>25117062</v>
      </c>
      <c r="H138" s="82"/>
      <c r="I138" s="90">
        <f>SUM(I135:I136)</f>
        <v>19208338</v>
      </c>
      <c r="J138" s="82"/>
      <c r="K138" s="16">
        <f>SUM(K135:K136)</f>
        <v>24316867</v>
      </c>
      <c r="L138" s="82"/>
      <c r="M138" s="90">
        <f>SUM(M135:M136)</f>
        <v>18491937</v>
      </c>
    </row>
    <row r="139" spans="1:13" s="100" customFormat="1" ht="8.25" customHeight="1" x14ac:dyDescent="0.6">
      <c r="A139" s="83"/>
      <c r="B139" s="83"/>
      <c r="C139" s="83"/>
      <c r="D139" s="83"/>
      <c r="E139" s="121"/>
      <c r="F139" s="98"/>
      <c r="G139" s="14"/>
      <c r="H139" s="93"/>
      <c r="I139" s="82"/>
      <c r="J139" s="93"/>
      <c r="K139" s="14"/>
      <c r="L139" s="93"/>
      <c r="M139" s="82"/>
    </row>
    <row r="140" spans="1:13" s="100" customFormat="1" ht="20.399999999999999" customHeight="1" thickBot="1" x14ac:dyDescent="0.65">
      <c r="A140" s="81" t="s">
        <v>82</v>
      </c>
      <c r="B140" s="81"/>
      <c r="C140" s="81"/>
      <c r="D140" s="81"/>
      <c r="E140" s="121"/>
      <c r="F140" s="121"/>
      <c r="G140" s="17">
        <f>G93+G138</f>
        <v>88371274</v>
      </c>
      <c r="H140" s="86"/>
      <c r="I140" s="107">
        <f>I93+I138</f>
        <v>70054603</v>
      </c>
      <c r="J140" s="86"/>
      <c r="K140" s="17">
        <f>K93+K138</f>
        <v>87580976</v>
      </c>
      <c r="L140" s="86"/>
      <c r="M140" s="107">
        <f>M93+M138</f>
        <v>69369858</v>
      </c>
    </row>
    <row r="141" spans="1:13" ht="20.399999999999999" customHeight="1" thickTop="1" x14ac:dyDescent="0.6">
      <c r="L141" s="86"/>
    </row>
    <row r="142" spans="1:13" ht="20.399999999999999" customHeight="1" x14ac:dyDescent="0.6">
      <c r="L142" s="86"/>
    </row>
    <row r="143" spans="1:13" ht="20.399999999999999" customHeight="1" x14ac:dyDescent="0.6">
      <c r="L143" s="86"/>
    </row>
    <row r="144" spans="1:13" ht="20.399999999999999" customHeight="1" x14ac:dyDescent="0.6">
      <c r="L144" s="86"/>
    </row>
    <row r="145" spans="1:13" ht="18" customHeight="1" x14ac:dyDescent="0.6">
      <c r="L145" s="86"/>
    </row>
    <row r="146" spans="1:13" ht="18" customHeight="1" x14ac:dyDescent="0.6">
      <c r="L146" s="86"/>
    </row>
    <row r="147" spans="1:13" ht="18" customHeight="1" x14ac:dyDescent="0.6">
      <c r="L147" s="86"/>
    </row>
    <row r="148" spans="1:13" ht="18" customHeight="1" x14ac:dyDescent="0.6">
      <c r="L148" s="86"/>
    </row>
    <row r="149" spans="1:13" ht="18" customHeight="1" x14ac:dyDescent="0.6">
      <c r="E149" s="147"/>
      <c r="F149" s="147"/>
      <c r="L149" s="86"/>
    </row>
    <row r="150" spans="1:13" ht="18" customHeight="1" x14ac:dyDescent="0.6">
      <c r="E150" s="147"/>
      <c r="F150" s="147"/>
      <c r="L150" s="86"/>
    </row>
    <row r="151" spans="1:13" ht="18" customHeight="1" x14ac:dyDescent="0.6">
      <c r="E151" s="147"/>
      <c r="F151" s="147"/>
      <c r="L151" s="86"/>
    </row>
    <row r="152" spans="1:13" ht="18" customHeight="1" x14ac:dyDescent="0.6">
      <c r="E152" s="147"/>
      <c r="F152" s="147"/>
      <c r="L152" s="86"/>
    </row>
    <row r="153" spans="1:13" ht="30.75" customHeight="1" x14ac:dyDescent="0.6">
      <c r="E153" s="147"/>
      <c r="F153" s="147"/>
      <c r="L153" s="86"/>
    </row>
    <row r="154" spans="1:13" ht="21" customHeight="1" x14ac:dyDescent="0.6">
      <c r="E154" s="147"/>
      <c r="F154" s="147"/>
      <c r="L154" s="86"/>
    </row>
    <row r="155" spans="1:13" ht="18" customHeight="1" x14ac:dyDescent="0.6">
      <c r="E155" s="147"/>
      <c r="F155" s="147"/>
      <c r="L155" s="86"/>
    </row>
    <row r="156" spans="1:13" ht="21.9" customHeight="1" x14ac:dyDescent="0.6">
      <c r="A156" s="87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56" s="87"/>
      <c r="C156" s="87"/>
      <c r="D156" s="87"/>
      <c r="E156" s="89"/>
      <c r="F156" s="89"/>
      <c r="G156" s="90"/>
      <c r="H156" s="90"/>
      <c r="I156" s="90"/>
      <c r="J156" s="90"/>
      <c r="K156" s="90"/>
      <c r="L156" s="114"/>
      <c r="M156" s="90"/>
    </row>
  </sheetData>
  <mergeCells count="7">
    <mergeCell ref="G111:I111"/>
    <mergeCell ref="K111:M111"/>
    <mergeCell ref="G6:I6"/>
    <mergeCell ref="K6:M6"/>
    <mergeCell ref="A44:M44"/>
    <mergeCell ref="G58:I58"/>
    <mergeCell ref="K58:M58"/>
  </mergeCells>
  <pageMargins left="0.8" right="0.5" top="0.5" bottom="0.6" header="0.49" footer="0.4"/>
  <pageSetup paperSize="9" scale="82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7"/>
  <sheetViews>
    <sheetView view="pageBreakPreview" topLeftCell="A46" zoomScaleNormal="100" zoomScaleSheetLayoutView="100" workbookViewId="0">
      <selection activeCell="D9" sqref="D9"/>
    </sheetView>
  </sheetViews>
  <sheetFormatPr defaultColWidth="9.125" defaultRowHeight="21.9" customHeight="1" x14ac:dyDescent="0.6"/>
  <cols>
    <col min="1" max="3" width="1.75" style="21" customWidth="1"/>
    <col min="4" max="4" width="35.875" style="21" customWidth="1"/>
    <col min="5" max="5" width="9.375" style="26" customWidth="1"/>
    <col min="6" max="6" width="0.75" style="26" customWidth="1"/>
    <col min="7" max="7" width="16" style="27" customWidth="1"/>
    <col min="8" max="8" width="0.75" style="27" customWidth="1"/>
    <col min="9" max="9" width="16" style="27" customWidth="1"/>
    <col min="10" max="10" width="0.75" style="27" customWidth="1"/>
    <col min="11" max="11" width="16" style="27" customWidth="1"/>
    <col min="12" max="12" width="0.75" style="27" customWidth="1"/>
    <col min="13" max="13" width="16" style="27" customWidth="1"/>
    <col min="14" max="16384" width="9.125" style="21"/>
  </cols>
  <sheetData>
    <row r="1" spans="1:13" ht="21.9" customHeight="1" x14ac:dyDescent="0.6">
      <c r="A1" s="18" t="s">
        <v>0</v>
      </c>
      <c r="B1" s="18"/>
      <c r="C1" s="18"/>
      <c r="D1" s="18"/>
      <c r="E1" s="19"/>
      <c r="F1" s="19"/>
      <c r="G1" s="20"/>
      <c r="H1" s="20"/>
      <c r="I1" s="20"/>
      <c r="J1" s="20"/>
      <c r="K1" s="20"/>
      <c r="L1" s="20"/>
      <c r="M1" s="20"/>
    </row>
    <row r="2" spans="1:13" s="18" customFormat="1" ht="21.9" customHeight="1" x14ac:dyDescent="0.6">
      <c r="A2" s="18" t="s">
        <v>41</v>
      </c>
      <c r="E2" s="22"/>
      <c r="F2" s="22"/>
      <c r="G2" s="1"/>
      <c r="H2" s="1"/>
      <c r="I2" s="1"/>
      <c r="J2" s="1"/>
      <c r="K2" s="1"/>
      <c r="L2" s="1"/>
      <c r="M2" s="1"/>
    </row>
    <row r="3" spans="1:13" s="18" customFormat="1" ht="21.9" customHeight="1" x14ac:dyDescent="0.6">
      <c r="A3" s="118" t="s">
        <v>158</v>
      </c>
      <c r="E3" s="22"/>
      <c r="F3" s="22"/>
      <c r="G3" s="1"/>
      <c r="H3" s="1"/>
      <c r="I3" s="1"/>
      <c r="J3" s="1"/>
      <c r="K3" s="1"/>
      <c r="L3" s="1"/>
      <c r="M3" s="1"/>
    </row>
    <row r="4" spans="1:13" s="18" customFormat="1" ht="21.9" customHeight="1" x14ac:dyDescent="0.6">
      <c r="A4" s="23" t="s">
        <v>35</v>
      </c>
      <c r="B4" s="24"/>
      <c r="C4" s="24"/>
      <c r="D4" s="24"/>
      <c r="E4" s="122"/>
      <c r="F4" s="122"/>
      <c r="G4" s="25"/>
      <c r="H4" s="25"/>
      <c r="I4" s="25"/>
      <c r="J4" s="25"/>
      <c r="K4" s="25"/>
      <c r="L4" s="25"/>
      <c r="M4" s="25"/>
    </row>
    <row r="5" spans="1:13" ht="19.649999999999999" customHeight="1" x14ac:dyDescent="0.6">
      <c r="G5" s="2"/>
      <c r="H5" s="3"/>
      <c r="I5" s="2"/>
      <c r="J5" s="3"/>
      <c r="K5" s="2"/>
      <c r="L5" s="3"/>
      <c r="M5" s="2"/>
    </row>
    <row r="6" spans="1:13" ht="19.649999999999999" customHeight="1" x14ac:dyDescent="0.6">
      <c r="G6" s="153" t="s">
        <v>89</v>
      </c>
      <c r="H6" s="153"/>
      <c r="I6" s="153"/>
      <c r="K6" s="153" t="s">
        <v>90</v>
      </c>
      <c r="L6" s="153"/>
      <c r="M6" s="153"/>
    </row>
    <row r="7" spans="1:13" ht="19.649999999999999" customHeight="1" x14ac:dyDescent="0.6">
      <c r="G7" s="1" t="s">
        <v>86</v>
      </c>
      <c r="H7" s="28"/>
      <c r="I7" s="1" t="s">
        <v>86</v>
      </c>
      <c r="K7" s="1" t="s">
        <v>86</v>
      </c>
      <c r="L7" s="28"/>
      <c r="M7" s="1" t="s">
        <v>86</v>
      </c>
    </row>
    <row r="8" spans="1:13" ht="19.649999999999999" customHeight="1" x14ac:dyDescent="0.6">
      <c r="G8" s="123" t="s">
        <v>155</v>
      </c>
      <c r="H8" s="126"/>
      <c r="I8" s="31" t="s">
        <v>155</v>
      </c>
      <c r="J8" s="124"/>
      <c r="K8" s="123" t="s">
        <v>155</v>
      </c>
      <c r="L8" s="126"/>
      <c r="M8" s="31" t="s">
        <v>155</v>
      </c>
    </row>
    <row r="9" spans="1:13" s="18" customFormat="1" ht="19.649999999999999" customHeight="1" x14ac:dyDescent="0.6">
      <c r="E9" s="95" t="s">
        <v>1</v>
      </c>
      <c r="F9" s="22"/>
      <c r="G9" s="4" t="s">
        <v>157</v>
      </c>
      <c r="H9" s="5"/>
      <c r="I9" s="4" t="s">
        <v>128</v>
      </c>
      <c r="J9" s="5"/>
      <c r="K9" s="4" t="s">
        <v>157</v>
      </c>
      <c r="L9" s="5"/>
      <c r="M9" s="4" t="s">
        <v>128</v>
      </c>
    </row>
    <row r="10" spans="1:13" ht="6" customHeight="1" x14ac:dyDescent="0.6">
      <c r="A10" s="29"/>
      <c r="B10" s="29"/>
      <c r="C10" s="29"/>
      <c r="D10" s="29"/>
      <c r="F10" s="30"/>
      <c r="G10" s="6"/>
      <c r="H10" s="31"/>
      <c r="I10" s="73"/>
      <c r="J10" s="31"/>
      <c r="K10" s="6"/>
      <c r="L10" s="31"/>
      <c r="M10" s="73"/>
    </row>
    <row r="11" spans="1:13" ht="19.649999999999999" customHeight="1" x14ac:dyDescent="0.6">
      <c r="A11" s="21" t="s">
        <v>109</v>
      </c>
      <c r="E11" s="26">
        <v>4</v>
      </c>
      <c r="G11" s="32">
        <v>53691317</v>
      </c>
      <c r="H11" s="102"/>
      <c r="I11" s="11">
        <v>38132104</v>
      </c>
      <c r="J11" s="102"/>
      <c r="K11" s="127">
        <v>53691317</v>
      </c>
      <c r="L11" s="128"/>
      <c r="M11" s="132">
        <v>38132104</v>
      </c>
    </row>
    <row r="12" spans="1:13" ht="19.649999999999999" customHeight="1" x14ac:dyDescent="0.6">
      <c r="A12" s="21" t="s">
        <v>51</v>
      </c>
      <c r="E12" s="26">
        <v>4</v>
      </c>
      <c r="G12" s="32">
        <v>3988558</v>
      </c>
      <c r="H12" s="102"/>
      <c r="I12" s="11">
        <v>1125746</v>
      </c>
      <c r="J12" s="102"/>
      <c r="K12" s="127">
        <v>3988558</v>
      </c>
      <c r="L12" s="128"/>
      <c r="M12" s="132">
        <v>1125746</v>
      </c>
    </row>
    <row r="13" spans="1:13" ht="19.649999999999999" customHeight="1" x14ac:dyDescent="0.6">
      <c r="A13" s="21" t="s">
        <v>110</v>
      </c>
      <c r="G13" s="7">
        <v>-49112160</v>
      </c>
      <c r="H13" s="102"/>
      <c r="I13" s="74">
        <v>-34540171</v>
      </c>
      <c r="J13" s="102"/>
      <c r="K13" s="129">
        <v>-49115399</v>
      </c>
      <c r="L13" s="128"/>
      <c r="M13" s="133">
        <v>-34543449</v>
      </c>
    </row>
    <row r="14" spans="1:13" ht="6" customHeight="1" x14ac:dyDescent="0.6">
      <c r="A14" s="29"/>
      <c r="B14" s="29"/>
      <c r="C14" s="29"/>
      <c r="D14" s="29"/>
      <c r="F14" s="30"/>
      <c r="G14" s="6"/>
      <c r="H14" s="3"/>
      <c r="I14" s="73"/>
      <c r="J14" s="33"/>
      <c r="K14" s="6"/>
      <c r="L14" s="31"/>
      <c r="M14" s="73"/>
    </row>
    <row r="15" spans="1:13" ht="19.649999999999999" customHeight="1" x14ac:dyDescent="0.6">
      <c r="A15" s="29" t="s">
        <v>138</v>
      </c>
      <c r="G15" s="6">
        <f>SUM(G11:G13)</f>
        <v>8567715</v>
      </c>
      <c r="H15" s="3"/>
      <c r="I15" s="73">
        <f>SUM(I11:I13)</f>
        <v>4717679</v>
      </c>
      <c r="J15" s="33"/>
      <c r="K15" s="6">
        <f>SUM(K11:K13)</f>
        <v>8564476</v>
      </c>
      <c r="M15" s="73">
        <f>SUM(M11:M13)</f>
        <v>4714401</v>
      </c>
    </row>
    <row r="16" spans="1:13" ht="19.649999999999999" customHeight="1" x14ac:dyDescent="0.6">
      <c r="A16" s="21" t="s">
        <v>36</v>
      </c>
      <c r="G16" s="6">
        <v>-1162812</v>
      </c>
      <c r="H16" s="102"/>
      <c r="I16" s="73">
        <v>-1193431</v>
      </c>
      <c r="J16" s="102"/>
      <c r="K16" s="127">
        <v>-1208112</v>
      </c>
      <c r="L16" s="128"/>
      <c r="M16" s="132">
        <v>-1239391</v>
      </c>
    </row>
    <row r="17" spans="1:13" ht="19.649999999999999" customHeight="1" x14ac:dyDescent="0.6">
      <c r="A17" s="21" t="s">
        <v>37</v>
      </c>
      <c r="G17" s="7">
        <v>-61944</v>
      </c>
      <c r="H17" s="102"/>
      <c r="I17" s="74">
        <v>-57439</v>
      </c>
      <c r="J17" s="102"/>
      <c r="K17" s="129">
        <v>-61863</v>
      </c>
      <c r="L17" s="128"/>
      <c r="M17" s="133">
        <v>-57358</v>
      </c>
    </row>
    <row r="18" spans="1:13" ht="6" customHeight="1" x14ac:dyDescent="0.6">
      <c r="A18" s="29"/>
      <c r="B18" s="29"/>
      <c r="C18" s="29"/>
      <c r="D18" s="29"/>
      <c r="F18" s="30"/>
      <c r="G18" s="6"/>
      <c r="H18" s="31"/>
      <c r="I18" s="73"/>
      <c r="J18" s="31"/>
      <c r="K18" s="6"/>
      <c r="L18" s="31"/>
      <c r="M18" s="73"/>
    </row>
    <row r="19" spans="1:13" ht="19.649999999999999" customHeight="1" x14ac:dyDescent="0.6">
      <c r="A19" s="29" t="s">
        <v>139</v>
      </c>
      <c r="E19" s="26">
        <v>4</v>
      </c>
      <c r="G19" s="6">
        <f>SUM(G15:G17)</f>
        <v>7342959</v>
      </c>
      <c r="I19" s="73">
        <f>SUM(I15:I17)</f>
        <v>3466809</v>
      </c>
      <c r="K19" s="6">
        <f>SUM(K15:K17)</f>
        <v>7294501</v>
      </c>
      <c r="M19" s="73">
        <f>SUM(M15:M17)</f>
        <v>3417652</v>
      </c>
    </row>
    <row r="20" spans="1:13" ht="19.649999999999999" customHeight="1" x14ac:dyDescent="0.6">
      <c r="A20" s="21" t="s">
        <v>11</v>
      </c>
      <c r="G20" s="9">
        <v>1578</v>
      </c>
      <c r="H20" s="102"/>
      <c r="I20" s="72">
        <v>8773</v>
      </c>
      <c r="J20" s="102"/>
      <c r="K20" s="127">
        <v>1578</v>
      </c>
      <c r="L20" s="128"/>
      <c r="M20" s="132">
        <v>8752</v>
      </c>
    </row>
    <row r="21" spans="1:13" ht="19.649999999999999" customHeight="1" x14ac:dyDescent="0.6">
      <c r="A21" s="21" t="s">
        <v>99</v>
      </c>
      <c r="G21" s="9">
        <v>589</v>
      </c>
      <c r="H21" s="102"/>
      <c r="I21" s="72">
        <v>428</v>
      </c>
      <c r="J21" s="102"/>
      <c r="K21" s="127">
        <v>46572</v>
      </c>
      <c r="L21" s="128"/>
      <c r="M21" s="132">
        <v>44749</v>
      </c>
    </row>
    <row r="22" spans="1:13" ht="19.649999999999999" customHeight="1" x14ac:dyDescent="0.6">
      <c r="A22" s="21" t="s">
        <v>100</v>
      </c>
      <c r="G22" s="9">
        <v>-74083</v>
      </c>
      <c r="H22" s="102"/>
      <c r="I22" s="72">
        <v>-82129</v>
      </c>
      <c r="J22" s="102"/>
      <c r="K22" s="127">
        <v>-74108</v>
      </c>
      <c r="L22" s="128"/>
      <c r="M22" s="132">
        <v>-82254</v>
      </c>
    </row>
    <row r="23" spans="1:13" ht="19.649999999999999" customHeight="1" x14ac:dyDescent="0.6">
      <c r="A23" s="21" t="s">
        <v>29</v>
      </c>
      <c r="G23" s="7">
        <v>81721</v>
      </c>
      <c r="H23" s="102"/>
      <c r="I23" s="74">
        <v>70051</v>
      </c>
      <c r="J23" s="102"/>
      <c r="K23" s="13">
        <v>0</v>
      </c>
      <c r="L23" s="102"/>
      <c r="M23" s="8">
        <v>0</v>
      </c>
    </row>
    <row r="24" spans="1:13" ht="6" customHeight="1" x14ac:dyDescent="0.6">
      <c r="F24" s="21"/>
      <c r="G24" s="9"/>
      <c r="I24" s="72"/>
      <c r="K24" s="9"/>
      <c r="M24" s="72"/>
    </row>
    <row r="25" spans="1:13" ht="19.649999999999999" customHeight="1" x14ac:dyDescent="0.6">
      <c r="A25" s="29" t="s">
        <v>164</v>
      </c>
      <c r="G25" s="6">
        <f>SUM(G19:G23)</f>
        <v>7352764</v>
      </c>
      <c r="I25" s="73">
        <f>SUM(I19:I23)</f>
        <v>3463932</v>
      </c>
      <c r="K25" s="6">
        <f>SUM(K19:K23)</f>
        <v>7268543</v>
      </c>
      <c r="M25" s="73">
        <f>SUM(M19:M23)</f>
        <v>3388899</v>
      </c>
    </row>
    <row r="26" spans="1:13" ht="19.649999999999999" customHeight="1" x14ac:dyDescent="0.6">
      <c r="A26" s="21" t="s">
        <v>165</v>
      </c>
      <c r="E26" s="26">
        <v>7</v>
      </c>
      <c r="G26" s="7">
        <v>-1453040</v>
      </c>
      <c r="H26" s="102"/>
      <c r="I26" s="74">
        <v>-675519</v>
      </c>
      <c r="J26" s="102"/>
      <c r="K26" s="129">
        <v>-1452613</v>
      </c>
      <c r="L26" s="128"/>
      <c r="M26" s="133">
        <v>-674619</v>
      </c>
    </row>
    <row r="27" spans="1:13" ht="6" customHeight="1" x14ac:dyDescent="0.6">
      <c r="A27" s="29"/>
      <c r="B27" s="29"/>
      <c r="C27" s="29"/>
      <c r="D27" s="29"/>
      <c r="F27" s="30"/>
      <c r="G27" s="6"/>
      <c r="H27" s="31"/>
      <c r="I27" s="73"/>
      <c r="J27" s="31"/>
      <c r="K27" s="6"/>
      <c r="L27" s="31"/>
      <c r="M27" s="73"/>
    </row>
    <row r="28" spans="1:13" ht="19.649999999999999" customHeight="1" x14ac:dyDescent="0.6">
      <c r="A28" s="29" t="s">
        <v>166</v>
      </c>
      <c r="B28" s="29"/>
      <c r="C28" s="29"/>
      <c r="D28" s="29"/>
      <c r="G28" s="7">
        <f>SUM(G25:G26)</f>
        <v>5899724</v>
      </c>
      <c r="I28" s="74">
        <f>SUM(I25:I26)</f>
        <v>2788413</v>
      </c>
      <c r="K28" s="7">
        <f>SUM(K25:K26)</f>
        <v>5815930</v>
      </c>
      <c r="M28" s="74">
        <f>SUM(M25:M26)</f>
        <v>2714280</v>
      </c>
    </row>
    <row r="29" spans="1:13" ht="9.9" customHeight="1" x14ac:dyDescent="0.6">
      <c r="A29" s="29"/>
      <c r="B29" s="29"/>
      <c r="C29" s="29"/>
      <c r="D29" s="29"/>
      <c r="G29" s="9"/>
      <c r="I29" s="72"/>
      <c r="K29" s="9"/>
      <c r="M29" s="72"/>
    </row>
    <row r="30" spans="1:13" s="35" customFormat="1" ht="19.649999999999999" customHeight="1" x14ac:dyDescent="0.6">
      <c r="A30" s="29" t="s">
        <v>167</v>
      </c>
      <c r="E30" s="19"/>
      <c r="F30" s="19"/>
      <c r="G30" s="9"/>
      <c r="H30" s="20"/>
      <c r="I30" s="72"/>
      <c r="J30" s="20"/>
      <c r="K30" s="9"/>
      <c r="L30" s="36"/>
      <c r="M30" s="72"/>
    </row>
    <row r="31" spans="1:13" s="35" customFormat="1" ht="19.649999999999999" customHeight="1" x14ac:dyDescent="0.6">
      <c r="A31" s="21" t="s">
        <v>116</v>
      </c>
      <c r="B31" s="21"/>
      <c r="C31" s="21"/>
      <c r="D31" s="21"/>
      <c r="E31" s="19"/>
      <c r="F31" s="19"/>
      <c r="G31" s="9"/>
      <c r="H31" s="20"/>
      <c r="I31" s="72"/>
      <c r="J31" s="20"/>
      <c r="K31" s="9"/>
      <c r="L31" s="36"/>
      <c r="M31" s="72"/>
    </row>
    <row r="32" spans="1:13" s="35" customFormat="1" ht="19.649999999999999" customHeight="1" x14ac:dyDescent="0.6">
      <c r="A32" s="21" t="s">
        <v>117</v>
      </c>
      <c r="B32" s="21"/>
      <c r="C32" s="21"/>
      <c r="D32" s="21"/>
      <c r="E32" s="19"/>
      <c r="F32" s="19"/>
      <c r="G32" s="9"/>
      <c r="H32" s="20"/>
      <c r="I32" s="72"/>
      <c r="J32" s="20"/>
      <c r="K32" s="9"/>
      <c r="L32" s="36"/>
      <c r="M32" s="72"/>
    </row>
    <row r="33" spans="1:13" s="35" customFormat="1" ht="19.649999999999999" customHeight="1" x14ac:dyDescent="0.6">
      <c r="A33" s="21"/>
      <c r="B33" s="21"/>
      <c r="C33" s="21" t="s">
        <v>162</v>
      </c>
      <c r="D33" s="21"/>
      <c r="E33" s="19"/>
      <c r="F33" s="19"/>
      <c r="G33" s="9">
        <v>0</v>
      </c>
      <c r="H33" s="20"/>
      <c r="I33" s="72">
        <v>1770</v>
      </c>
      <c r="J33" s="20"/>
      <c r="K33" s="9">
        <v>0</v>
      </c>
      <c r="L33" s="36"/>
      <c r="M33" s="72">
        <v>1770</v>
      </c>
    </row>
    <row r="34" spans="1:13" s="35" customFormat="1" ht="19.649999999999999" customHeight="1" x14ac:dyDescent="0.6">
      <c r="A34" s="21"/>
      <c r="B34" s="21"/>
      <c r="C34" s="21" t="s">
        <v>152</v>
      </c>
      <c r="D34" s="21"/>
      <c r="E34" s="19"/>
      <c r="F34" s="19"/>
      <c r="G34" s="9"/>
      <c r="H34" s="20"/>
      <c r="I34" s="72"/>
      <c r="J34" s="20"/>
      <c r="K34" s="9"/>
      <c r="L34" s="36"/>
      <c r="M34" s="72"/>
    </row>
    <row r="35" spans="1:13" s="35" customFormat="1" ht="19.649999999999999" customHeight="1" x14ac:dyDescent="0.6">
      <c r="A35" s="21"/>
      <c r="B35" s="21"/>
      <c r="C35" s="21"/>
      <c r="D35" s="21" t="s">
        <v>151</v>
      </c>
      <c r="E35" s="19"/>
      <c r="F35" s="19"/>
      <c r="G35" s="7">
        <v>9000</v>
      </c>
      <c r="H35" s="27"/>
      <c r="I35" s="74">
        <v>115200</v>
      </c>
      <c r="J35" s="27"/>
      <c r="K35" s="7">
        <v>9000</v>
      </c>
      <c r="L35" s="27"/>
      <c r="M35" s="74">
        <v>115200</v>
      </c>
    </row>
    <row r="36" spans="1:13" s="35" customFormat="1" ht="6" customHeight="1" x14ac:dyDescent="0.6">
      <c r="E36" s="19"/>
      <c r="F36" s="19"/>
      <c r="G36" s="9"/>
      <c r="H36" s="20"/>
      <c r="I36" s="72"/>
      <c r="J36" s="20"/>
      <c r="K36" s="9"/>
      <c r="L36" s="36"/>
      <c r="M36" s="72"/>
    </row>
    <row r="37" spans="1:13" s="35" customFormat="1" ht="19.649999999999999" customHeight="1" thickBot="1" x14ac:dyDescent="0.65">
      <c r="A37" s="29" t="s">
        <v>140</v>
      </c>
      <c r="E37" s="19"/>
      <c r="F37" s="19"/>
      <c r="G37" s="10">
        <f>SUM(G28:G36)</f>
        <v>5908724</v>
      </c>
      <c r="H37" s="20"/>
      <c r="I37" s="77">
        <f>SUM(I28:I36)</f>
        <v>2905383</v>
      </c>
      <c r="J37" s="20"/>
      <c r="K37" s="10">
        <f>SUM(K28:K36)</f>
        <v>5824930</v>
      </c>
      <c r="L37" s="20"/>
      <c r="M37" s="77">
        <f>SUM(M28:M36)</f>
        <v>2831250</v>
      </c>
    </row>
    <row r="38" spans="1:13" s="35" customFormat="1" ht="9.9" customHeight="1" thickTop="1" x14ac:dyDescent="0.6">
      <c r="E38" s="19"/>
      <c r="F38" s="19"/>
      <c r="G38" s="9"/>
      <c r="H38" s="20"/>
      <c r="I38" s="72"/>
      <c r="J38" s="20"/>
      <c r="K38" s="9"/>
      <c r="L38" s="36"/>
      <c r="M38" s="72"/>
    </row>
    <row r="39" spans="1:13" s="35" customFormat="1" ht="19.649999999999999" customHeight="1" x14ac:dyDescent="0.6">
      <c r="A39" s="37" t="s">
        <v>168</v>
      </c>
      <c r="B39" s="18"/>
      <c r="C39" s="18"/>
      <c r="D39" s="18"/>
      <c r="E39" s="19"/>
      <c r="F39" s="19"/>
      <c r="G39" s="9"/>
      <c r="H39" s="20"/>
      <c r="I39" s="72"/>
      <c r="J39" s="20"/>
      <c r="K39" s="9"/>
      <c r="L39" s="20"/>
      <c r="M39" s="72"/>
    </row>
    <row r="40" spans="1:13" s="35" customFormat="1" ht="19.649999999999999" customHeight="1" x14ac:dyDescent="0.6">
      <c r="A40" s="38" t="s">
        <v>91</v>
      </c>
      <c r="B40" s="18"/>
      <c r="C40" s="18"/>
      <c r="D40" s="18"/>
      <c r="E40" s="19"/>
      <c r="F40" s="19"/>
      <c r="G40" s="9">
        <f>G28-G41</f>
        <v>5899724</v>
      </c>
      <c r="H40" s="102"/>
      <c r="I40" s="72">
        <v>2788413</v>
      </c>
      <c r="J40" s="102"/>
      <c r="K40" s="9">
        <f>K28-K41</f>
        <v>5815930</v>
      </c>
      <c r="L40" s="128"/>
      <c r="M40" s="40">
        <v>2714280</v>
      </c>
    </row>
    <row r="41" spans="1:13" s="35" customFormat="1" ht="19.649999999999999" customHeight="1" x14ac:dyDescent="0.6">
      <c r="A41" s="38" t="s">
        <v>42</v>
      </c>
      <c r="B41" s="18"/>
      <c r="C41" s="18"/>
      <c r="D41" s="18"/>
      <c r="E41" s="19"/>
      <c r="F41" s="19"/>
      <c r="G41" s="13">
        <v>0</v>
      </c>
      <c r="H41" s="102"/>
      <c r="I41" s="8">
        <v>0</v>
      </c>
      <c r="J41" s="124"/>
      <c r="K41" s="13">
        <v>0</v>
      </c>
      <c r="L41" s="102"/>
      <c r="M41" s="8">
        <v>0</v>
      </c>
    </row>
    <row r="42" spans="1:13" ht="6" customHeight="1" x14ac:dyDescent="0.6">
      <c r="A42" s="29"/>
      <c r="B42" s="29"/>
      <c r="C42" s="29"/>
      <c r="D42" s="29"/>
      <c r="G42" s="6"/>
      <c r="I42" s="73"/>
      <c r="K42" s="6"/>
      <c r="M42" s="73"/>
    </row>
    <row r="43" spans="1:13" ht="19.649999999999999" customHeight="1" thickBot="1" x14ac:dyDescent="0.65">
      <c r="A43" s="29"/>
      <c r="B43" s="29"/>
      <c r="C43" s="29"/>
      <c r="D43" s="29"/>
      <c r="G43" s="10">
        <f>SUM(G40:G42)</f>
        <v>5899724</v>
      </c>
      <c r="I43" s="77">
        <f>SUM(I40:I42)</f>
        <v>2788413</v>
      </c>
      <c r="K43" s="10">
        <f>SUM(K40:K42)</f>
        <v>5815930</v>
      </c>
      <c r="M43" s="77">
        <f>SUM(M40:M42)</f>
        <v>2714280</v>
      </c>
    </row>
    <row r="44" spans="1:13" ht="9.9" customHeight="1" thickTop="1" x14ac:dyDescent="0.6">
      <c r="G44" s="6"/>
      <c r="I44" s="73"/>
      <c r="K44" s="6"/>
      <c r="M44" s="73"/>
    </row>
    <row r="45" spans="1:13" ht="19.649999999999999" customHeight="1" x14ac:dyDescent="0.6">
      <c r="A45" s="37" t="s">
        <v>153</v>
      </c>
      <c r="B45" s="18"/>
      <c r="C45" s="18"/>
      <c r="D45" s="18"/>
      <c r="E45" s="19"/>
      <c r="F45" s="19"/>
      <c r="G45" s="9"/>
      <c r="H45" s="20"/>
      <c r="I45" s="72"/>
      <c r="J45" s="20"/>
      <c r="K45" s="9"/>
      <c r="L45" s="20"/>
      <c r="M45" s="72"/>
    </row>
    <row r="46" spans="1:13" ht="19.649999999999999" customHeight="1" x14ac:dyDescent="0.6">
      <c r="A46" s="38" t="s">
        <v>91</v>
      </c>
      <c r="B46" s="18"/>
      <c r="C46" s="18"/>
      <c r="D46" s="18"/>
      <c r="E46" s="19"/>
      <c r="F46" s="19"/>
      <c r="G46" s="9">
        <f>G37-G47</f>
        <v>5908724</v>
      </c>
      <c r="H46" s="124"/>
      <c r="I46" s="72">
        <v>2905383</v>
      </c>
      <c r="J46" s="124"/>
      <c r="K46" s="9">
        <f>K37-K47</f>
        <v>5824930</v>
      </c>
      <c r="L46" s="119"/>
      <c r="M46" s="40">
        <v>2831250</v>
      </c>
    </row>
    <row r="47" spans="1:13" ht="19.649999999999999" customHeight="1" x14ac:dyDescent="0.6">
      <c r="A47" s="38" t="s">
        <v>42</v>
      </c>
      <c r="B47" s="18"/>
      <c r="C47" s="18"/>
      <c r="D47" s="18"/>
      <c r="E47" s="19"/>
      <c r="F47" s="19"/>
      <c r="G47" s="13">
        <v>0</v>
      </c>
      <c r="H47" s="102"/>
      <c r="I47" s="8">
        <v>0</v>
      </c>
      <c r="J47" s="124"/>
      <c r="K47" s="13">
        <v>0</v>
      </c>
      <c r="L47" s="102"/>
      <c r="M47" s="8">
        <v>0</v>
      </c>
    </row>
    <row r="48" spans="1:13" ht="6" customHeight="1" x14ac:dyDescent="0.6">
      <c r="A48" s="29"/>
      <c r="B48" s="29"/>
      <c r="C48" s="29"/>
      <c r="D48" s="29"/>
      <c r="G48" s="6"/>
      <c r="I48" s="73"/>
      <c r="K48" s="6"/>
      <c r="M48" s="73"/>
    </row>
    <row r="49" spans="1:13" ht="19.649999999999999" customHeight="1" thickBot="1" x14ac:dyDescent="0.65">
      <c r="A49" s="29"/>
      <c r="B49" s="29"/>
      <c r="C49" s="29"/>
      <c r="D49" s="29"/>
      <c r="G49" s="10">
        <f>SUM(G46:G48)</f>
        <v>5908724</v>
      </c>
      <c r="I49" s="77">
        <f>SUM(I46:I48)</f>
        <v>2905383</v>
      </c>
      <c r="K49" s="10">
        <f>SUM(K46:K48)</f>
        <v>5824930</v>
      </c>
      <c r="M49" s="77">
        <f>SUM(M46:M48)</f>
        <v>2831250</v>
      </c>
    </row>
    <row r="50" spans="1:13" ht="9.9" customHeight="1" thickTop="1" x14ac:dyDescent="0.6">
      <c r="G50" s="42"/>
      <c r="I50" s="70"/>
      <c r="K50" s="43"/>
    </row>
    <row r="51" spans="1:13" ht="19.649999999999999" customHeight="1" x14ac:dyDescent="0.6">
      <c r="A51" s="29" t="s">
        <v>141</v>
      </c>
      <c r="B51" s="29"/>
      <c r="C51" s="29"/>
      <c r="D51" s="29"/>
      <c r="G51" s="42"/>
      <c r="I51" s="70"/>
      <c r="K51" s="43"/>
    </row>
    <row r="52" spans="1:13" ht="19.649999999999999" customHeight="1" x14ac:dyDescent="0.6">
      <c r="A52" s="29"/>
      <c r="B52" s="29" t="s">
        <v>91</v>
      </c>
      <c r="C52" s="29"/>
      <c r="D52" s="29"/>
      <c r="G52" s="42"/>
      <c r="I52" s="70"/>
      <c r="K52" s="43"/>
    </row>
    <row r="53" spans="1:13" ht="19.649999999999999" customHeight="1" x14ac:dyDescent="0.6">
      <c r="B53" s="21" t="s">
        <v>50</v>
      </c>
      <c r="C53" s="29"/>
      <c r="D53" s="29"/>
      <c r="G53" s="42"/>
      <c r="I53" s="70"/>
      <c r="K53" s="43"/>
    </row>
    <row r="54" spans="1:13" ht="6" customHeight="1" x14ac:dyDescent="0.6">
      <c r="A54" s="29"/>
      <c r="B54" s="29"/>
      <c r="C54" s="29"/>
      <c r="D54" s="29"/>
      <c r="G54" s="42"/>
      <c r="I54" s="70"/>
      <c r="K54" s="43"/>
    </row>
    <row r="55" spans="1:13" ht="19.649999999999999" customHeight="1" thickBot="1" x14ac:dyDescent="0.65">
      <c r="A55" s="21" t="s">
        <v>142</v>
      </c>
      <c r="G55" s="44">
        <v>1.7</v>
      </c>
      <c r="H55" s="102"/>
      <c r="I55" s="75">
        <v>0.80569941051972416</v>
      </c>
      <c r="J55" s="102"/>
      <c r="K55" s="130">
        <v>1.68</v>
      </c>
      <c r="L55" s="131"/>
      <c r="M55" s="134">
        <v>0.78427930113039701</v>
      </c>
    </row>
    <row r="56" spans="1:13" ht="10.5" customHeight="1" thickTop="1" x14ac:dyDescent="0.6"/>
    <row r="57" spans="1:13" ht="21.9" customHeight="1" x14ac:dyDescent="0.6">
      <c r="A57" s="23" t="str">
        <f>'2-4'!A52</f>
        <v>หมายเหตุประกอบข้อมูลทางการเงินเป็นส่วนหนึ่งของข้อมูลทางการเงินระหว่างกาลนี้</v>
      </c>
      <c r="B57" s="23"/>
      <c r="C57" s="23"/>
      <c r="D57" s="23"/>
      <c r="E57" s="45"/>
      <c r="F57" s="45"/>
      <c r="G57" s="34"/>
      <c r="H57" s="34"/>
      <c r="I57" s="34"/>
      <c r="J57" s="34"/>
      <c r="K57" s="34"/>
      <c r="L57" s="34"/>
      <c r="M57" s="34"/>
    </row>
  </sheetData>
  <mergeCells count="2">
    <mergeCell ref="G6:I6"/>
    <mergeCell ref="K6:M6"/>
  </mergeCells>
  <pageMargins left="0.8" right="0.5" top="0.5" bottom="0.6" header="0.49" footer="0.4"/>
  <pageSetup paperSize="9" scale="81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6"/>
  <sheetViews>
    <sheetView view="pageBreakPreview" zoomScale="90" zoomScaleNormal="85" zoomScaleSheetLayoutView="90" workbookViewId="0">
      <selection activeCell="D8" sqref="D8"/>
    </sheetView>
  </sheetViews>
  <sheetFormatPr defaultColWidth="9.125" defaultRowHeight="19.649999999999999" customHeight="1" x14ac:dyDescent="0.6"/>
  <cols>
    <col min="1" max="1" width="2" style="21" customWidth="1"/>
    <col min="2" max="2" width="35.125" style="21" customWidth="1"/>
    <col min="3" max="3" width="2.875" style="21" customWidth="1"/>
    <col min="4" max="4" width="11.375" style="40" bestFit="1" customWidth="1"/>
    <col min="5" max="5" width="0.625" style="40" customWidth="1"/>
    <col min="6" max="6" width="10.25" style="40" bestFit="1" customWidth="1"/>
    <col min="7" max="7" width="0.625" style="40" customWidth="1"/>
    <col min="8" max="8" width="10.75" style="40" customWidth="1"/>
    <col min="9" max="9" width="0.625" style="40" customWidth="1"/>
    <col min="10" max="10" width="13.25" style="40" customWidth="1"/>
    <col min="11" max="11" width="0.625" style="21" customWidth="1"/>
    <col min="12" max="12" width="10.125" style="21" customWidth="1"/>
    <col min="13" max="13" width="0.625" style="21" customWidth="1"/>
    <col min="14" max="14" width="18.75" style="21" customWidth="1"/>
    <col min="15" max="15" width="0.625" style="21" customWidth="1"/>
    <col min="16" max="16" width="13.375" style="21" customWidth="1"/>
    <col min="17" max="17" width="0.625" style="21" customWidth="1"/>
    <col min="18" max="18" width="13.75" style="21" customWidth="1"/>
    <col min="19" max="19" width="0.625" style="21" customWidth="1"/>
    <col min="20" max="20" width="12.125" style="21" customWidth="1"/>
    <col min="21" max="21" width="0.625" style="21" customWidth="1"/>
    <col min="22" max="22" width="13.75" style="40" customWidth="1"/>
    <col min="23" max="23" width="0.625" style="21" customWidth="1"/>
    <col min="24" max="24" width="11.125" style="40" customWidth="1"/>
    <col min="25" max="16384" width="9.125" style="21"/>
  </cols>
  <sheetData>
    <row r="1" spans="1:24" ht="21.9" customHeight="1" x14ac:dyDescent="0.6">
      <c r="A1" s="29" t="s">
        <v>0</v>
      </c>
      <c r="B1" s="29"/>
      <c r="C1" s="29"/>
    </row>
    <row r="2" spans="1:24" ht="21.9" customHeight="1" x14ac:dyDescent="0.6">
      <c r="A2" s="29" t="s">
        <v>83</v>
      </c>
      <c r="B2" s="29"/>
      <c r="C2" s="29"/>
      <c r="F2" s="46"/>
    </row>
    <row r="3" spans="1:24" s="35" customFormat="1" ht="21.9" customHeight="1" x14ac:dyDescent="0.6">
      <c r="A3" s="18" t="s">
        <v>158</v>
      </c>
      <c r="B3" s="18"/>
      <c r="C3" s="18"/>
      <c r="D3" s="39"/>
      <c r="E3" s="39"/>
      <c r="F3" s="39"/>
      <c r="G3" s="39"/>
      <c r="H3" s="39"/>
      <c r="I3" s="39"/>
      <c r="J3" s="39"/>
      <c r="V3" s="39"/>
      <c r="X3" s="39"/>
    </row>
    <row r="4" spans="1:24" s="35" customFormat="1" ht="21.9" customHeight="1" x14ac:dyDescent="0.6">
      <c r="A4" s="47" t="s">
        <v>35</v>
      </c>
      <c r="B4" s="47"/>
      <c r="C4" s="47"/>
      <c r="D4" s="48"/>
      <c r="E4" s="48"/>
      <c r="F4" s="48"/>
      <c r="G4" s="48"/>
      <c r="H4" s="48"/>
      <c r="I4" s="48"/>
      <c r="J4" s="48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8"/>
      <c r="W4" s="47"/>
      <c r="X4" s="48"/>
    </row>
    <row r="5" spans="1:24" ht="22.5" customHeight="1" x14ac:dyDescent="0.6">
      <c r="A5" s="29"/>
      <c r="B5" s="29"/>
      <c r="C5" s="29"/>
      <c r="V5" s="49"/>
    </row>
    <row r="6" spans="1:24" ht="18" customHeight="1" x14ac:dyDescent="0.6">
      <c r="A6" s="29"/>
      <c r="B6" s="29"/>
      <c r="C6" s="29"/>
      <c r="D6" s="154" t="s">
        <v>93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</row>
    <row r="7" spans="1:24" ht="18" customHeight="1" x14ac:dyDescent="0.6">
      <c r="A7" s="29"/>
      <c r="B7" s="50"/>
      <c r="C7" s="29"/>
      <c r="D7" s="154" t="s">
        <v>180</v>
      </c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22"/>
      <c r="V7" s="22"/>
      <c r="W7" s="22"/>
      <c r="X7" s="22"/>
    </row>
    <row r="8" spans="1:24" ht="18" customHeight="1" x14ac:dyDescent="0.6">
      <c r="A8" s="29"/>
      <c r="B8" s="50"/>
      <c r="C8" s="29"/>
      <c r="D8" s="50"/>
      <c r="E8" s="22"/>
      <c r="F8" s="50"/>
      <c r="G8" s="22"/>
      <c r="H8" s="21"/>
      <c r="I8" s="21"/>
      <c r="J8" s="21"/>
      <c r="K8" s="22"/>
      <c r="L8" s="156" t="s">
        <v>80</v>
      </c>
      <c r="M8" s="156"/>
      <c r="N8" s="156"/>
      <c r="O8" s="156"/>
      <c r="P8" s="156"/>
      <c r="Q8" s="156"/>
      <c r="R8" s="156"/>
      <c r="S8" s="49"/>
      <c r="T8" s="22"/>
      <c r="U8" s="22"/>
      <c r="V8" s="50"/>
      <c r="W8" s="22"/>
      <c r="X8" s="50"/>
    </row>
    <row r="9" spans="1:24" ht="18" customHeight="1" x14ac:dyDescent="0.6">
      <c r="A9" s="29"/>
      <c r="B9" s="50"/>
      <c r="C9" s="29"/>
      <c r="D9" s="50"/>
      <c r="E9" s="22"/>
      <c r="F9" s="50"/>
      <c r="G9" s="22"/>
      <c r="H9" s="155" t="s">
        <v>126</v>
      </c>
      <c r="I9" s="155"/>
      <c r="J9" s="155"/>
      <c r="K9" s="22"/>
      <c r="L9" s="156" t="s">
        <v>92</v>
      </c>
      <c r="M9" s="156"/>
      <c r="N9" s="156"/>
      <c r="O9" s="156"/>
      <c r="P9" s="156"/>
      <c r="U9" s="22"/>
      <c r="V9" s="50"/>
      <c r="W9" s="22"/>
      <c r="X9" s="50"/>
    </row>
    <row r="10" spans="1:24" s="40" customFormat="1" ht="18" customHeight="1" x14ac:dyDescent="0.6">
      <c r="A10" s="49"/>
      <c r="B10" s="49"/>
      <c r="C10" s="49"/>
      <c r="G10" s="49"/>
      <c r="H10" s="49" t="s">
        <v>32</v>
      </c>
      <c r="I10" s="49"/>
      <c r="J10" s="49" t="s">
        <v>61</v>
      </c>
      <c r="K10" s="49"/>
      <c r="L10" s="49" t="s">
        <v>56</v>
      </c>
      <c r="M10" s="49"/>
      <c r="N10" s="49" t="s">
        <v>118</v>
      </c>
      <c r="O10" s="49"/>
      <c r="P10" s="49" t="s">
        <v>125</v>
      </c>
      <c r="Q10" s="49"/>
      <c r="R10" s="50" t="s">
        <v>57</v>
      </c>
      <c r="S10" s="49"/>
      <c r="T10" s="49" t="s">
        <v>43</v>
      </c>
    </row>
    <row r="11" spans="1:24" s="40" customFormat="1" ht="18" customHeight="1" x14ac:dyDescent="0.6">
      <c r="A11" s="49"/>
      <c r="B11" s="49"/>
      <c r="C11" s="49"/>
      <c r="D11" s="49" t="s">
        <v>17</v>
      </c>
      <c r="E11" s="49"/>
      <c r="F11" s="49" t="s">
        <v>58</v>
      </c>
      <c r="G11" s="49"/>
      <c r="H11" s="49" t="s">
        <v>119</v>
      </c>
      <c r="I11" s="49"/>
      <c r="J11" s="49" t="s">
        <v>178</v>
      </c>
      <c r="K11" s="49"/>
      <c r="L11" s="49" t="s">
        <v>102</v>
      </c>
      <c r="M11" s="49"/>
      <c r="N11" s="49" t="s">
        <v>120</v>
      </c>
      <c r="O11" s="49"/>
      <c r="P11" s="49" t="s">
        <v>77</v>
      </c>
      <c r="Q11" s="49"/>
      <c r="R11" s="49" t="s">
        <v>105</v>
      </c>
      <c r="S11" s="49"/>
      <c r="T11" s="49" t="s">
        <v>103</v>
      </c>
      <c r="U11" s="49"/>
      <c r="V11" s="49" t="s">
        <v>44</v>
      </c>
      <c r="W11" s="49"/>
      <c r="X11" s="49" t="s">
        <v>43</v>
      </c>
    </row>
    <row r="12" spans="1:24" s="40" customFormat="1" ht="18" customHeight="1" x14ac:dyDescent="0.6">
      <c r="A12" s="49"/>
      <c r="B12" s="49"/>
      <c r="C12" s="49"/>
      <c r="D12" s="51" t="s">
        <v>33</v>
      </c>
      <c r="E12" s="49"/>
      <c r="F12" s="51" t="s">
        <v>60</v>
      </c>
      <c r="G12" s="49"/>
      <c r="H12" s="51" t="s">
        <v>121</v>
      </c>
      <c r="I12" s="49"/>
      <c r="J12" s="51" t="s">
        <v>179</v>
      </c>
      <c r="K12" s="49"/>
      <c r="L12" s="51" t="s">
        <v>101</v>
      </c>
      <c r="M12" s="50"/>
      <c r="N12" s="52" t="s">
        <v>122</v>
      </c>
      <c r="O12" s="50"/>
      <c r="P12" s="52" t="s">
        <v>76</v>
      </c>
      <c r="Q12" s="49"/>
      <c r="R12" s="51" t="s">
        <v>85</v>
      </c>
      <c r="S12" s="49"/>
      <c r="T12" s="51" t="s">
        <v>104</v>
      </c>
      <c r="U12" s="49"/>
      <c r="V12" s="51" t="s">
        <v>45</v>
      </c>
      <c r="W12" s="49"/>
      <c r="X12" s="51" t="s">
        <v>85</v>
      </c>
    </row>
    <row r="13" spans="1:24" s="40" customFormat="1" ht="6" customHeight="1" x14ac:dyDescent="0.6">
      <c r="A13" s="49"/>
      <c r="B13" s="49"/>
      <c r="C13" s="49"/>
      <c r="D13" s="50"/>
      <c r="E13" s="49"/>
      <c r="F13" s="50"/>
      <c r="G13" s="49"/>
      <c r="H13" s="50"/>
      <c r="I13" s="49"/>
      <c r="J13" s="50"/>
      <c r="K13" s="49"/>
      <c r="L13" s="50"/>
      <c r="M13" s="50"/>
      <c r="N13" s="50"/>
      <c r="O13" s="50"/>
      <c r="P13" s="50"/>
      <c r="Q13" s="49"/>
      <c r="R13" s="50"/>
      <c r="S13" s="49"/>
      <c r="T13" s="50"/>
      <c r="U13" s="49"/>
      <c r="V13" s="50"/>
      <c r="W13" s="49"/>
      <c r="X13" s="50"/>
    </row>
    <row r="14" spans="1:24" ht="18" customHeight="1" x14ac:dyDescent="0.6">
      <c r="A14" s="29" t="s">
        <v>135</v>
      </c>
      <c r="B14" s="29"/>
      <c r="C14" s="29"/>
      <c r="D14" s="136">
        <v>17075181</v>
      </c>
      <c r="E14" s="27"/>
      <c r="F14" s="136">
        <v>4031711</v>
      </c>
      <c r="G14" s="27"/>
      <c r="H14" s="136">
        <v>1000901</v>
      </c>
      <c r="I14" s="27"/>
      <c r="J14" s="136">
        <v>-8080990</v>
      </c>
      <c r="K14" s="55"/>
      <c r="L14" s="136">
        <v>-495466</v>
      </c>
      <c r="M14" s="55"/>
      <c r="N14" s="136">
        <v>828000</v>
      </c>
      <c r="O14" s="55"/>
      <c r="P14" s="136">
        <v>-7245</v>
      </c>
      <c r="Q14" s="55"/>
      <c r="R14" s="55">
        <f>SUM(L14:P14)</f>
        <v>325289</v>
      </c>
      <c r="S14" s="55"/>
      <c r="T14" s="136">
        <f>SUM(D14:J14,R14)</f>
        <v>14352092</v>
      </c>
      <c r="U14" s="55"/>
      <c r="V14" s="136">
        <v>7434</v>
      </c>
      <c r="W14" s="55"/>
      <c r="X14" s="136">
        <f>SUM(T14:W14)</f>
        <v>14359526</v>
      </c>
    </row>
    <row r="15" spans="1:24" ht="6" customHeight="1" x14ac:dyDescent="0.6">
      <c r="D15" s="136"/>
      <c r="E15" s="27"/>
      <c r="F15" s="136"/>
      <c r="G15" s="27"/>
      <c r="H15" s="136"/>
      <c r="I15" s="27"/>
      <c r="J15" s="136"/>
      <c r="K15" s="55"/>
      <c r="L15" s="136"/>
      <c r="M15" s="55"/>
      <c r="N15" s="136"/>
      <c r="O15" s="55"/>
      <c r="P15" s="136"/>
      <c r="Q15" s="55"/>
      <c r="R15" s="136"/>
      <c r="S15" s="55"/>
      <c r="T15" s="136"/>
      <c r="U15" s="55"/>
      <c r="V15" s="136"/>
      <c r="W15" s="55"/>
      <c r="X15" s="136"/>
    </row>
    <row r="16" spans="1:24" ht="17.399999999999999" customHeight="1" x14ac:dyDescent="0.6">
      <c r="A16" s="29" t="s">
        <v>95</v>
      </c>
      <c r="B16" s="29"/>
      <c r="C16" s="29"/>
      <c r="D16" s="2"/>
      <c r="E16" s="27"/>
      <c r="F16" s="2"/>
      <c r="G16" s="27"/>
      <c r="H16" s="2"/>
      <c r="I16" s="27"/>
      <c r="J16" s="2"/>
      <c r="K16" s="55"/>
      <c r="L16" s="3"/>
      <c r="M16" s="55"/>
      <c r="N16" s="3"/>
      <c r="O16" s="55"/>
      <c r="P16" s="3"/>
      <c r="Q16" s="55"/>
      <c r="R16" s="3"/>
      <c r="S16" s="55"/>
      <c r="T16" s="3"/>
      <c r="U16" s="55"/>
      <c r="V16" s="2"/>
      <c r="W16" s="55"/>
      <c r="X16" s="3"/>
    </row>
    <row r="17" spans="1:24" ht="18" customHeight="1" x14ac:dyDescent="0.6">
      <c r="A17" s="21" t="s">
        <v>137</v>
      </c>
      <c r="D17" s="34">
        <v>0</v>
      </c>
      <c r="E17" s="27"/>
      <c r="F17" s="34">
        <v>0</v>
      </c>
      <c r="G17" s="27"/>
      <c r="H17" s="34">
        <v>0</v>
      </c>
      <c r="I17" s="27"/>
      <c r="J17" s="8">
        <v>2788413</v>
      </c>
      <c r="K17" s="55"/>
      <c r="L17" s="34">
        <v>1770</v>
      </c>
      <c r="M17" s="55"/>
      <c r="N17" s="34">
        <v>115200</v>
      </c>
      <c r="O17" s="55"/>
      <c r="P17" s="34">
        <v>0</v>
      </c>
      <c r="Q17" s="55"/>
      <c r="R17" s="65">
        <f>SUM(L17:P17)</f>
        <v>116970</v>
      </c>
      <c r="S17" s="55"/>
      <c r="T17" s="65">
        <f>SUM(D17:J17,R17)</f>
        <v>2905383</v>
      </c>
      <c r="U17" s="55"/>
      <c r="V17" s="57">
        <v>0</v>
      </c>
      <c r="W17" s="55"/>
      <c r="X17" s="65">
        <f>SUM(T17:W17)</f>
        <v>2905383</v>
      </c>
    </row>
    <row r="18" spans="1:24" ht="5.4" customHeight="1" x14ac:dyDescent="0.6">
      <c r="A18" s="29"/>
      <c r="B18" s="29"/>
      <c r="C18" s="29"/>
      <c r="D18" s="2"/>
      <c r="E18" s="27"/>
      <c r="F18" s="2"/>
      <c r="G18" s="27"/>
      <c r="H18" s="2"/>
      <c r="I18" s="27"/>
      <c r="J18" s="2"/>
      <c r="K18" s="55"/>
      <c r="L18" s="2"/>
      <c r="M18" s="55"/>
      <c r="N18" s="2"/>
      <c r="O18" s="55"/>
      <c r="P18" s="2"/>
      <c r="Q18" s="55"/>
      <c r="R18" s="2"/>
      <c r="S18" s="55"/>
      <c r="T18" s="2"/>
      <c r="U18" s="55"/>
      <c r="V18" s="2"/>
      <c r="W18" s="55"/>
      <c r="X18" s="2"/>
    </row>
    <row r="19" spans="1:24" ht="18" customHeight="1" thickBot="1" x14ac:dyDescent="0.65">
      <c r="A19" s="118" t="s">
        <v>163</v>
      </c>
      <c r="B19" s="29"/>
      <c r="C19" s="29"/>
      <c r="D19" s="135">
        <f>SUM(D14:D17)</f>
        <v>17075181</v>
      </c>
      <c r="E19" s="117"/>
      <c r="F19" s="135">
        <f>SUM(F14:F17)</f>
        <v>4031711</v>
      </c>
      <c r="G19" s="117"/>
      <c r="H19" s="135">
        <f>SUM(H14:H17)</f>
        <v>1000901</v>
      </c>
      <c r="I19" s="117"/>
      <c r="J19" s="135">
        <f>SUM(J14:J17)</f>
        <v>-5292577</v>
      </c>
      <c r="K19" s="117"/>
      <c r="L19" s="135">
        <f>SUM(L14:L17)</f>
        <v>-493696</v>
      </c>
      <c r="M19" s="117"/>
      <c r="N19" s="135">
        <f>SUM(N14:N17)</f>
        <v>943200</v>
      </c>
      <c r="O19" s="117"/>
      <c r="P19" s="135">
        <f>SUM(P14:P17)</f>
        <v>-7245</v>
      </c>
      <c r="Q19" s="117"/>
      <c r="R19" s="135">
        <f>SUM(R14:R17)</f>
        <v>442259</v>
      </c>
      <c r="S19" s="117"/>
      <c r="T19" s="135">
        <f>SUM(T14:T17)</f>
        <v>17257475</v>
      </c>
      <c r="U19" s="117"/>
      <c r="V19" s="135">
        <f>SUM(V14:V17)</f>
        <v>7434</v>
      </c>
      <c r="W19" s="117"/>
      <c r="X19" s="135">
        <f>SUM(X14:X17)</f>
        <v>17264909</v>
      </c>
    </row>
    <row r="20" spans="1:24" ht="18" customHeight="1" thickTop="1" x14ac:dyDescent="0.6">
      <c r="A20" s="29"/>
      <c r="B20" s="29"/>
      <c r="C20" s="29"/>
      <c r="D20" s="2"/>
      <c r="E20" s="27"/>
      <c r="F20" s="2"/>
      <c r="G20" s="27"/>
      <c r="H20" s="2"/>
      <c r="I20" s="27"/>
      <c r="J20" s="2"/>
      <c r="K20" s="55"/>
      <c r="L20" s="2"/>
      <c r="M20" s="55"/>
      <c r="N20" s="2"/>
      <c r="O20" s="55"/>
      <c r="P20" s="2"/>
      <c r="Q20" s="55"/>
      <c r="R20" s="2"/>
      <c r="S20" s="55"/>
      <c r="T20" s="2"/>
      <c r="U20" s="55"/>
      <c r="V20" s="2"/>
      <c r="W20" s="55"/>
      <c r="X20" s="2"/>
    </row>
    <row r="21" spans="1:24" ht="18" customHeight="1" x14ac:dyDescent="0.6">
      <c r="A21" s="29"/>
      <c r="B21" s="29"/>
      <c r="C21" s="29"/>
      <c r="D21" s="2"/>
      <c r="E21" s="27"/>
      <c r="F21" s="2"/>
      <c r="G21" s="27"/>
      <c r="H21" s="2"/>
      <c r="I21" s="27"/>
      <c r="J21" s="2"/>
      <c r="K21" s="55"/>
      <c r="L21" s="2"/>
      <c r="M21" s="55"/>
      <c r="N21" s="2"/>
      <c r="O21" s="55"/>
      <c r="P21" s="2"/>
      <c r="Q21" s="55"/>
      <c r="R21" s="2"/>
      <c r="S21" s="55"/>
      <c r="T21" s="2"/>
      <c r="U21" s="55"/>
      <c r="V21" s="2"/>
      <c r="W21" s="55"/>
      <c r="X21" s="2"/>
    </row>
    <row r="22" spans="1:24" ht="18" customHeight="1" x14ac:dyDescent="0.6">
      <c r="A22" s="29" t="s">
        <v>159</v>
      </c>
      <c r="B22" s="29"/>
      <c r="C22" s="29"/>
      <c r="D22" s="149">
        <v>17075181</v>
      </c>
      <c r="E22" s="27"/>
      <c r="F22" s="149">
        <v>4031711</v>
      </c>
      <c r="G22" s="27"/>
      <c r="H22" s="149">
        <v>1000901</v>
      </c>
      <c r="I22" s="27"/>
      <c r="J22" s="149">
        <v>-3637776</v>
      </c>
      <c r="K22" s="55"/>
      <c r="L22" s="149">
        <v>-151068</v>
      </c>
      <c r="M22" s="55"/>
      <c r="N22" s="149">
        <v>889200</v>
      </c>
      <c r="O22" s="55"/>
      <c r="P22" s="149">
        <v>-7245</v>
      </c>
      <c r="Q22" s="55"/>
      <c r="R22" s="150">
        <f>SUM(L22:P22)</f>
        <v>730887</v>
      </c>
      <c r="S22" s="55"/>
      <c r="T22" s="149">
        <f>SUM(D22:J22,R22)</f>
        <v>19200904</v>
      </c>
      <c r="U22" s="55"/>
      <c r="V22" s="149">
        <v>7434</v>
      </c>
      <c r="W22" s="55"/>
      <c r="X22" s="149">
        <f>SUM(T22:W22)</f>
        <v>19208338</v>
      </c>
    </row>
    <row r="23" spans="1:24" ht="5.4" customHeight="1" x14ac:dyDescent="0.6">
      <c r="D23" s="67"/>
      <c r="E23" s="79"/>
      <c r="F23" s="67"/>
      <c r="G23" s="79"/>
      <c r="H23" s="67"/>
      <c r="I23" s="80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67"/>
      <c r="W23" s="59"/>
      <c r="X23" s="59"/>
    </row>
    <row r="24" spans="1:24" ht="18" customHeight="1" x14ac:dyDescent="0.6">
      <c r="A24" s="29" t="s">
        <v>95</v>
      </c>
      <c r="B24" s="29"/>
      <c r="C24" s="29"/>
      <c r="D24" s="59"/>
      <c r="E24" s="27"/>
      <c r="F24" s="59"/>
      <c r="G24" s="27"/>
      <c r="H24" s="59"/>
      <c r="I24" s="27"/>
      <c r="J24" s="59"/>
      <c r="K24" s="55"/>
      <c r="L24" s="12"/>
      <c r="M24" s="55"/>
      <c r="N24" s="12"/>
      <c r="O24" s="55"/>
      <c r="P24" s="12"/>
      <c r="Q24" s="55"/>
      <c r="R24" s="12"/>
      <c r="S24" s="55"/>
      <c r="T24" s="12"/>
      <c r="U24" s="55"/>
      <c r="V24" s="59"/>
      <c r="W24" s="55"/>
      <c r="X24" s="12"/>
    </row>
    <row r="25" spans="1:24" ht="18.600000000000001" x14ac:dyDescent="0.6">
      <c r="A25" s="21" t="s">
        <v>137</v>
      </c>
      <c r="D25" s="143">
        <v>0</v>
      </c>
      <c r="E25" s="144"/>
      <c r="F25" s="143">
        <v>0</v>
      </c>
      <c r="G25" s="144"/>
      <c r="H25" s="143">
        <v>0</v>
      </c>
      <c r="I25" s="144"/>
      <c r="J25" s="143">
        <v>5899724</v>
      </c>
      <c r="K25" s="144"/>
      <c r="L25" s="143">
        <v>0</v>
      </c>
      <c r="M25" s="144"/>
      <c r="N25" s="143">
        <v>9000</v>
      </c>
      <c r="O25" s="144"/>
      <c r="P25" s="143">
        <v>0</v>
      </c>
      <c r="Q25" s="144"/>
      <c r="R25" s="143">
        <f>SUM(L25:P25)</f>
        <v>9000</v>
      </c>
      <c r="S25" s="144"/>
      <c r="T25" s="143">
        <f>SUM(D25:J25,R25)</f>
        <v>5908724</v>
      </c>
      <c r="U25" s="144"/>
      <c r="V25" s="143">
        <v>0</v>
      </c>
      <c r="W25" s="144"/>
      <c r="X25" s="143">
        <f>SUM(T25:W25)</f>
        <v>5908724</v>
      </c>
    </row>
    <row r="26" spans="1:24" ht="5.4" customHeight="1" x14ac:dyDescent="0.6">
      <c r="A26" s="29"/>
      <c r="B26" s="29"/>
      <c r="C26" s="29"/>
      <c r="D26" s="59"/>
      <c r="E26" s="27"/>
      <c r="F26" s="59"/>
      <c r="G26" s="27"/>
      <c r="H26" s="59"/>
      <c r="I26" s="27"/>
      <c r="J26" s="59"/>
      <c r="K26" s="55"/>
      <c r="L26" s="59"/>
      <c r="M26" s="55"/>
      <c r="N26" s="59"/>
      <c r="O26" s="55"/>
      <c r="P26" s="59"/>
      <c r="Q26" s="55"/>
      <c r="R26" s="59"/>
      <c r="S26" s="55"/>
      <c r="T26" s="59"/>
      <c r="U26" s="55"/>
      <c r="V26" s="59"/>
      <c r="W26" s="55"/>
      <c r="X26" s="59"/>
    </row>
    <row r="27" spans="1:24" ht="19.649999999999999" customHeight="1" thickBot="1" x14ac:dyDescent="0.65">
      <c r="A27" s="118" t="s">
        <v>160</v>
      </c>
      <c r="B27" s="29"/>
      <c r="C27" s="29"/>
      <c r="D27" s="116">
        <f>SUM(D22:D25)</f>
        <v>17075181</v>
      </c>
      <c r="E27" s="117"/>
      <c r="F27" s="116">
        <f>SUM(F22:F25)</f>
        <v>4031711</v>
      </c>
      <c r="G27" s="117"/>
      <c r="H27" s="116">
        <f>SUM(H22:H25)</f>
        <v>1000901</v>
      </c>
      <c r="I27" s="117"/>
      <c r="J27" s="116">
        <f>SUM(J22:J25)</f>
        <v>2261948</v>
      </c>
      <c r="K27" s="117"/>
      <c r="L27" s="116">
        <f>SUM(L22:L25)</f>
        <v>-151068</v>
      </c>
      <c r="M27" s="117"/>
      <c r="N27" s="116">
        <f>SUM(N22:N25)</f>
        <v>898200</v>
      </c>
      <c r="O27" s="117"/>
      <c r="P27" s="116">
        <f>SUM(P22:P25)</f>
        <v>-7245</v>
      </c>
      <c r="Q27" s="117"/>
      <c r="R27" s="116">
        <f>SUM(R22:R25)</f>
        <v>739887</v>
      </c>
      <c r="S27" s="117"/>
      <c r="T27" s="116">
        <f>SUM(T22:T25)</f>
        <v>25109628</v>
      </c>
      <c r="U27" s="117"/>
      <c r="V27" s="116">
        <f>SUM(V22:V25)</f>
        <v>7434</v>
      </c>
      <c r="W27" s="117"/>
      <c r="X27" s="116">
        <f>SUM(X22:X25)</f>
        <v>25117062</v>
      </c>
    </row>
    <row r="28" spans="1:24" ht="19.649999999999999" customHeight="1" thickTop="1" x14ac:dyDescent="0.6">
      <c r="A28" s="29"/>
      <c r="B28" s="29"/>
      <c r="C28" s="29"/>
      <c r="D28" s="2"/>
      <c r="E28" s="27"/>
      <c r="F28" s="2"/>
      <c r="G28" s="27"/>
      <c r="H28" s="2"/>
      <c r="I28" s="27"/>
      <c r="J28" s="2"/>
      <c r="K28" s="55"/>
      <c r="L28" s="2"/>
      <c r="M28" s="55"/>
      <c r="N28" s="2"/>
      <c r="O28" s="55"/>
      <c r="P28" s="2"/>
      <c r="Q28" s="55"/>
      <c r="R28" s="2"/>
      <c r="S28" s="55"/>
      <c r="T28" s="2"/>
      <c r="U28" s="55"/>
      <c r="V28" s="2"/>
      <c r="W28" s="55"/>
      <c r="X28" s="2"/>
    </row>
    <row r="29" spans="1:24" ht="19.649999999999999" customHeight="1" x14ac:dyDescent="0.6">
      <c r="A29" s="29"/>
      <c r="B29" s="29"/>
      <c r="C29" s="29"/>
      <c r="D29" s="2"/>
      <c r="E29" s="27"/>
      <c r="F29" s="2"/>
      <c r="G29" s="27"/>
      <c r="H29" s="2"/>
      <c r="I29" s="27"/>
      <c r="J29" s="2"/>
      <c r="K29" s="55"/>
      <c r="L29" s="2"/>
      <c r="M29" s="55"/>
      <c r="N29" s="2"/>
      <c r="O29" s="55"/>
      <c r="P29" s="2"/>
      <c r="Q29" s="55"/>
      <c r="R29" s="2"/>
      <c r="S29" s="55"/>
      <c r="T29" s="2"/>
      <c r="U29" s="55"/>
      <c r="V29" s="2"/>
      <c r="W29" s="55"/>
      <c r="X29" s="2"/>
    </row>
    <row r="30" spans="1:24" ht="19.649999999999999" customHeight="1" x14ac:dyDescent="0.6">
      <c r="A30" s="29"/>
      <c r="B30" s="29"/>
      <c r="C30" s="29"/>
      <c r="D30" s="2"/>
      <c r="E30" s="27"/>
      <c r="F30" s="2"/>
      <c r="G30" s="27"/>
      <c r="H30" s="2"/>
      <c r="I30" s="27"/>
      <c r="J30" s="2"/>
      <c r="K30" s="55"/>
      <c r="L30" s="2"/>
      <c r="M30" s="55"/>
      <c r="N30" s="2"/>
      <c r="O30" s="55"/>
      <c r="P30" s="2"/>
      <c r="Q30" s="55"/>
      <c r="R30" s="2"/>
      <c r="S30" s="55"/>
      <c r="T30" s="2"/>
      <c r="U30" s="55"/>
      <c r="V30" s="2"/>
      <c r="W30" s="55"/>
      <c r="X30" s="2"/>
    </row>
    <row r="31" spans="1:24" ht="19.649999999999999" customHeight="1" x14ac:dyDescent="0.6">
      <c r="A31" s="29"/>
      <c r="B31" s="29"/>
      <c r="C31" s="29"/>
      <c r="D31" s="2"/>
      <c r="E31" s="27"/>
      <c r="F31" s="2"/>
      <c r="G31" s="27"/>
      <c r="H31" s="2"/>
      <c r="I31" s="27"/>
      <c r="J31" s="2"/>
      <c r="K31" s="55"/>
      <c r="L31" s="2"/>
      <c r="M31" s="55"/>
      <c r="N31" s="2"/>
      <c r="O31" s="55"/>
      <c r="P31" s="2"/>
      <c r="Q31" s="55"/>
      <c r="R31" s="2"/>
      <c r="S31" s="55"/>
      <c r="T31" s="2"/>
      <c r="U31" s="55"/>
      <c r="V31" s="2"/>
      <c r="W31" s="55"/>
      <c r="X31" s="2"/>
    </row>
    <row r="32" spans="1:24" ht="19.649999999999999" customHeight="1" x14ac:dyDescent="0.6">
      <c r="A32" s="29"/>
      <c r="B32" s="29"/>
      <c r="C32" s="29"/>
      <c r="D32" s="2"/>
      <c r="E32" s="27"/>
      <c r="F32" s="2"/>
      <c r="G32" s="27"/>
      <c r="H32" s="2"/>
      <c r="I32" s="27"/>
      <c r="J32" s="2"/>
      <c r="K32" s="55"/>
      <c r="L32" s="2"/>
      <c r="M32" s="55"/>
      <c r="N32" s="2"/>
      <c r="O32" s="55"/>
      <c r="P32" s="2"/>
      <c r="Q32" s="55"/>
      <c r="R32" s="2"/>
      <c r="S32" s="55"/>
      <c r="T32" s="2"/>
      <c r="U32" s="55"/>
      <c r="V32" s="2"/>
      <c r="W32" s="55"/>
      <c r="X32" s="2"/>
    </row>
    <row r="33" spans="1:24" ht="28.5" customHeight="1" x14ac:dyDescent="0.6">
      <c r="A33" s="29"/>
      <c r="B33" s="29"/>
      <c r="C33" s="29"/>
      <c r="D33" s="2"/>
      <c r="E33" s="27"/>
      <c r="F33" s="2"/>
      <c r="G33" s="27"/>
      <c r="H33" s="2"/>
      <c r="I33" s="27"/>
      <c r="J33" s="2"/>
      <c r="K33" s="55"/>
      <c r="L33" s="2"/>
      <c r="M33" s="55"/>
      <c r="N33" s="2"/>
      <c r="O33" s="55"/>
      <c r="P33" s="2"/>
      <c r="Q33" s="55"/>
      <c r="R33" s="2"/>
      <c r="S33" s="55"/>
      <c r="T33" s="2"/>
      <c r="U33" s="55"/>
      <c r="V33" s="2"/>
      <c r="W33" s="55"/>
      <c r="X33" s="2"/>
    </row>
    <row r="34" spans="1:24" ht="24.6" customHeight="1" x14ac:dyDescent="0.6">
      <c r="A34" s="29"/>
      <c r="B34" s="29"/>
      <c r="C34" s="29"/>
      <c r="D34" s="2"/>
      <c r="E34" s="27"/>
      <c r="F34" s="2"/>
      <c r="G34" s="27"/>
      <c r="H34" s="2"/>
      <c r="I34" s="27"/>
      <c r="J34" s="2"/>
      <c r="K34" s="55"/>
      <c r="L34" s="2"/>
      <c r="M34" s="55"/>
      <c r="N34" s="2"/>
      <c r="O34" s="55"/>
      <c r="P34" s="2"/>
      <c r="Q34" s="55"/>
      <c r="R34" s="2"/>
      <c r="S34" s="55"/>
      <c r="T34" s="2"/>
      <c r="U34" s="55"/>
      <c r="V34" s="2"/>
      <c r="W34" s="55"/>
      <c r="X34" s="2"/>
    </row>
    <row r="35" spans="1:24" ht="24.6" customHeight="1" x14ac:dyDescent="0.6">
      <c r="A35" s="29"/>
      <c r="B35" s="29"/>
      <c r="C35" s="29"/>
      <c r="D35" s="2"/>
      <c r="E35" s="27"/>
      <c r="F35" s="2"/>
      <c r="G35" s="27"/>
      <c r="H35" s="2"/>
      <c r="I35" s="27"/>
      <c r="J35" s="2"/>
      <c r="K35" s="55"/>
      <c r="L35" s="2"/>
      <c r="M35" s="55"/>
      <c r="N35" s="2"/>
      <c r="O35" s="55"/>
      <c r="P35" s="2"/>
      <c r="Q35" s="55"/>
      <c r="R35" s="2"/>
      <c r="S35" s="55"/>
      <c r="T35" s="2"/>
      <c r="U35" s="55"/>
      <c r="V35" s="2"/>
      <c r="W35" s="55"/>
      <c r="X35" s="2"/>
    </row>
    <row r="36" spans="1:24" ht="21.9" customHeight="1" x14ac:dyDescent="0.6">
      <c r="A36" s="23" t="str">
        <f>'5 (3-months)'!A57</f>
        <v>หมายเหตุประกอบข้อมูลทางการเงินเป็นส่วนหนึ่งของข้อมูลทางการเงินระหว่างกาลนี้</v>
      </c>
      <c r="B36" s="23"/>
      <c r="C36" s="23"/>
      <c r="D36" s="48"/>
      <c r="E36" s="48"/>
      <c r="F36" s="48"/>
      <c r="G36" s="48"/>
      <c r="H36" s="48"/>
      <c r="I36" s="48"/>
      <c r="J36" s="48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8"/>
      <c r="W36" s="47"/>
      <c r="X36" s="48"/>
    </row>
  </sheetData>
  <mergeCells count="5">
    <mergeCell ref="D6:X6"/>
    <mergeCell ref="D7:T7"/>
    <mergeCell ref="H9:J9"/>
    <mergeCell ref="L8:R8"/>
    <mergeCell ref="L9:P9"/>
  </mergeCells>
  <pageMargins left="0.3" right="0.3" top="0.5" bottom="0.6" header="0.49" footer="0.4"/>
  <pageSetup paperSize="9" scale="82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0"/>
  <sheetViews>
    <sheetView view="pageBreakPreview" zoomScale="90" zoomScaleNormal="85" zoomScaleSheetLayoutView="90" workbookViewId="0">
      <selection activeCell="J12" sqref="J12"/>
    </sheetView>
  </sheetViews>
  <sheetFormatPr defaultColWidth="9.125" defaultRowHeight="19.649999999999999" customHeight="1" x14ac:dyDescent="0.6"/>
  <cols>
    <col min="1" max="1" width="1.75" style="21" customWidth="1"/>
    <col min="2" max="2" width="41.25" style="21" customWidth="1"/>
    <col min="3" max="3" width="0.75" style="26" customWidth="1"/>
    <col min="4" max="4" width="11.625" style="40" customWidth="1"/>
    <col min="5" max="5" width="0.75" style="40" customWidth="1"/>
    <col min="6" max="6" width="10.75" style="40" customWidth="1"/>
    <col min="7" max="7" width="0.75" style="40" customWidth="1"/>
    <col min="8" max="8" width="12.25" style="40" customWidth="1"/>
    <col min="9" max="9" width="0.75" style="40" customWidth="1"/>
    <col min="10" max="10" width="13.75" style="40" customWidth="1"/>
    <col min="11" max="11" width="0.75" style="21" customWidth="1"/>
    <col min="12" max="12" width="11.75" style="40" customWidth="1"/>
    <col min="13" max="13" width="0.75" style="21" customWidth="1"/>
    <col min="14" max="14" width="18" style="21" customWidth="1"/>
    <col min="15" max="15" width="0.75" style="21" customWidth="1"/>
    <col min="16" max="16" width="14.75" style="40" customWidth="1"/>
    <col min="17" max="17" width="0.75" style="21" customWidth="1"/>
    <col min="18" max="18" width="12.125" style="40" customWidth="1"/>
    <col min="19" max="16384" width="9.125" style="21"/>
  </cols>
  <sheetData>
    <row r="1" spans="1:19" ht="21.9" customHeight="1" x14ac:dyDescent="0.6">
      <c r="A1" s="29" t="s">
        <v>0</v>
      </c>
      <c r="B1" s="29"/>
      <c r="M1" s="40"/>
      <c r="N1" s="40"/>
      <c r="O1" s="40"/>
      <c r="Q1" s="40"/>
    </row>
    <row r="2" spans="1:19" ht="21.9" customHeight="1" x14ac:dyDescent="0.6">
      <c r="A2" s="29" t="s">
        <v>83</v>
      </c>
      <c r="B2" s="29"/>
      <c r="M2" s="40"/>
      <c r="N2" s="40"/>
      <c r="O2" s="40"/>
      <c r="Q2" s="40"/>
    </row>
    <row r="3" spans="1:19" s="35" customFormat="1" ht="21.9" customHeight="1" x14ac:dyDescent="0.6">
      <c r="A3" s="18" t="s">
        <v>158</v>
      </c>
      <c r="B3" s="18"/>
      <c r="C3" s="19"/>
      <c r="D3" s="39"/>
      <c r="E3" s="39"/>
      <c r="F3" s="39"/>
      <c r="G3" s="39"/>
      <c r="H3" s="39"/>
      <c r="I3" s="39"/>
      <c r="J3" s="39"/>
      <c r="L3" s="39"/>
      <c r="M3" s="39"/>
      <c r="N3" s="39"/>
      <c r="O3" s="39"/>
      <c r="P3" s="39"/>
      <c r="Q3" s="39"/>
      <c r="R3" s="39"/>
    </row>
    <row r="4" spans="1:19" s="35" customFormat="1" ht="21.9" customHeight="1" x14ac:dyDescent="0.6">
      <c r="A4" s="47" t="s">
        <v>35</v>
      </c>
      <c r="B4" s="47"/>
      <c r="C4" s="61"/>
      <c r="D4" s="48"/>
      <c r="E4" s="48"/>
      <c r="F4" s="48"/>
      <c r="G4" s="48"/>
      <c r="H4" s="48"/>
      <c r="I4" s="48"/>
      <c r="J4" s="48"/>
      <c r="K4" s="47"/>
      <c r="L4" s="48"/>
      <c r="M4" s="48"/>
      <c r="N4" s="48"/>
      <c r="O4" s="48"/>
      <c r="P4" s="48"/>
      <c r="Q4" s="48"/>
      <c r="R4" s="48"/>
    </row>
    <row r="5" spans="1:19" ht="18.899999999999999" customHeight="1" x14ac:dyDescent="0.6">
      <c r="A5" s="29"/>
      <c r="B5" s="29"/>
    </row>
    <row r="6" spans="1:19" ht="19.649999999999999" customHeight="1" x14ac:dyDescent="0.6">
      <c r="A6" s="29"/>
      <c r="B6" s="29"/>
      <c r="D6" s="155" t="s">
        <v>94</v>
      </c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</row>
    <row r="7" spans="1:19" ht="19.649999999999999" customHeight="1" x14ac:dyDescent="0.6">
      <c r="A7" s="29"/>
      <c r="B7" s="29"/>
      <c r="D7" s="50"/>
      <c r="E7" s="22"/>
      <c r="F7" s="50"/>
      <c r="G7" s="22"/>
      <c r="L7" s="157" t="s">
        <v>80</v>
      </c>
      <c r="M7" s="157"/>
      <c r="N7" s="157"/>
      <c r="O7" s="157"/>
      <c r="P7" s="157"/>
      <c r="Q7" s="49"/>
      <c r="R7" s="50"/>
    </row>
    <row r="8" spans="1:19" ht="19.649999999999999" customHeight="1" x14ac:dyDescent="0.6">
      <c r="A8" s="29"/>
      <c r="B8" s="29"/>
      <c r="D8" s="50"/>
      <c r="E8" s="22"/>
      <c r="F8" s="50"/>
      <c r="G8" s="22"/>
      <c r="H8" s="155" t="s">
        <v>126</v>
      </c>
      <c r="I8" s="155"/>
      <c r="J8" s="155"/>
      <c r="L8" s="156" t="s">
        <v>92</v>
      </c>
      <c r="M8" s="156"/>
      <c r="N8" s="156"/>
      <c r="O8" s="141"/>
      <c r="P8" s="50"/>
      <c r="Q8" s="49"/>
      <c r="R8" s="50"/>
    </row>
    <row r="9" spans="1:19" ht="19.649999999999999" customHeight="1" x14ac:dyDescent="0.6">
      <c r="A9" s="29"/>
      <c r="B9" s="29"/>
      <c r="D9" s="50"/>
      <c r="E9" s="22"/>
      <c r="F9" s="50"/>
      <c r="G9" s="22"/>
      <c r="H9" s="49" t="s">
        <v>32</v>
      </c>
      <c r="I9" s="21"/>
      <c r="J9" s="49" t="s">
        <v>61</v>
      </c>
      <c r="K9" s="22"/>
      <c r="L9" s="49" t="s">
        <v>56</v>
      </c>
      <c r="M9" s="49"/>
      <c r="N9" s="49" t="s">
        <v>118</v>
      </c>
      <c r="O9" s="49"/>
      <c r="P9" s="50" t="s">
        <v>57</v>
      </c>
      <c r="Q9" s="49"/>
      <c r="R9" s="50"/>
    </row>
    <row r="10" spans="1:19" ht="19.649999999999999" customHeight="1" x14ac:dyDescent="0.6">
      <c r="A10" s="29"/>
      <c r="B10" s="29"/>
      <c r="D10" s="49" t="s">
        <v>17</v>
      </c>
      <c r="E10" s="49"/>
      <c r="F10" s="49" t="s">
        <v>58</v>
      </c>
      <c r="G10" s="49"/>
      <c r="H10" s="49" t="s">
        <v>119</v>
      </c>
      <c r="I10" s="49"/>
      <c r="J10" s="49" t="s">
        <v>178</v>
      </c>
      <c r="K10" s="49"/>
      <c r="L10" s="49" t="s">
        <v>102</v>
      </c>
      <c r="M10" s="49"/>
      <c r="N10" s="49" t="s">
        <v>120</v>
      </c>
      <c r="O10" s="49"/>
      <c r="P10" s="49" t="s">
        <v>59</v>
      </c>
      <c r="Q10" s="49"/>
      <c r="R10" s="49" t="s">
        <v>43</v>
      </c>
    </row>
    <row r="11" spans="1:19" ht="18.899999999999999" customHeight="1" x14ac:dyDescent="0.6">
      <c r="A11" s="29"/>
      <c r="B11" s="29"/>
      <c r="C11" s="22"/>
      <c r="D11" s="51" t="s">
        <v>33</v>
      </c>
      <c r="E11" s="49"/>
      <c r="F11" s="51" t="s">
        <v>60</v>
      </c>
      <c r="G11" s="49"/>
      <c r="H11" s="51" t="s">
        <v>121</v>
      </c>
      <c r="I11" s="49"/>
      <c r="J11" s="51" t="s">
        <v>179</v>
      </c>
      <c r="K11" s="49"/>
      <c r="L11" s="51" t="s">
        <v>101</v>
      </c>
      <c r="M11" s="50"/>
      <c r="N11" s="52" t="s">
        <v>122</v>
      </c>
      <c r="O11" s="50"/>
      <c r="P11" s="51" t="s">
        <v>84</v>
      </c>
      <c r="Q11" s="50"/>
      <c r="R11" s="51" t="s">
        <v>85</v>
      </c>
    </row>
    <row r="12" spans="1:19" ht="8.25" customHeight="1" x14ac:dyDescent="0.6">
      <c r="A12" s="62"/>
      <c r="B12" s="62"/>
      <c r="D12" s="58"/>
      <c r="E12" s="58"/>
      <c r="F12" s="58"/>
      <c r="G12" s="58"/>
      <c r="H12" s="58"/>
      <c r="I12" s="53"/>
      <c r="J12" s="58"/>
      <c r="K12" s="53"/>
      <c r="L12" s="58"/>
      <c r="M12" s="58"/>
      <c r="N12" s="58"/>
      <c r="O12" s="58"/>
      <c r="P12" s="58"/>
      <c r="Q12" s="58"/>
      <c r="R12" s="58"/>
    </row>
    <row r="13" spans="1:19" ht="19.649999999999999" customHeight="1" x14ac:dyDescent="0.6">
      <c r="A13" s="29" t="s">
        <v>136</v>
      </c>
      <c r="B13" s="29"/>
      <c r="D13" s="63">
        <v>17075181</v>
      </c>
      <c r="E13" s="136"/>
      <c r="F13" s="63">
        <v>4031711</v>
      </c>
      <c r="G13" s="136"/>
      <c r="H13" s="63">
        <v>1000901</v>
      </c>
      <c r="I13" s="136"/>
      <c r="J13" s="63">
        <v>-8832838</v>
      </c>
      <c r="K13" s="136"/>
      <c r="L13" s="63">
        <v>-495466</v>
      </c>
      <c r="M13" s="55"/>
      <c r="N13" s="63">
        <v>828000</v>
      </c>
      <c r="O13" s="55"/>
      <c r="P13" s="63">
        <f>SUM(L13:O13)</f>
        <v>332534</v>
      </c>
      <c r="Q13" s="136"/>
      <c r="R13" s="63">
        <f>SUM(D13:J13,P13)</f>
        <v>13607489</v>
      </c>
      <c r="S13" s="35"/>
    </row>
    <row r="14" spans="1:19" ht="8.25" customHeight="1" x14ac:dyDescent="0.6">
      <c r="C14" s="53"/>
      <c r="D14" s="64"/>
      <c r="E14" s="53"/>
      <c r="F14" s="64"/>
      <c r="G14" s="53"/>
      <c r="H14" s="64"/>
      <c r="I14" s="53"/>
      <c r="J14" s="64"/>
      <c r="K14" s="53"/>
      <c r="L14" s="64"/>
      <c r="M14" s="54"/>
      <c r="N14" s="64"/>
      <c r="O14" s="54"/>
      <c r="P14" s="58"/>
      <c r="Q14" s="20"/>
      <c r="R14" s="58"/>
      <c r="S14" s="2"/>
    </row>
    <row r="15" spans="1:19" ht="19.649999999999999" customHeight="1" x14ac:dyDescent="0.6">
      <c r="A15" s="29" t="s">
        <v>95</v>
      </c>
      <c r="B15" s="29"/>
      <c r="D15" s="58"/>
      <c r="E15" s="58"/>
      <c r="F15" s="58"/>
      <c r="G15" s="58"/>
      <c r="H15" s="58"/>
      <c r="I15" s="58"/>
      <c r="J15" s="58"/>
      <c r="K15" s="58"/>
      <c r="L15" s="11"/>
      <c r="M15" s="58"/>
      <c r="N15" s="11"/>
      <c r="O15" s="58"/>
      <c r="P15" s="11"/>
      <c r="Q15" s="58"/>
      <c r="R15" s="63"/>
    </row>
    <row r="16" spans="1:19" ht="19.649999999999999" customHeight="1" x14ac:dyDescent="0.6">
      <c r="A16" s="21" t="s">
        <v>137</v>
      </c>
      <c r="D16" s="65">
        <v>0</v>
      </c>
      <c r="E16" s="58"/>
      <c r="F16" s="65">
        <v>0</v>
      </c>
      <c r="G16" s="58"/>
      <c r="H16" s="65">
        <v>0</v>
      </c>
      <c r="I16" s="58"/>
      <c r="J16" s="57">
        <v>2714280</v>
      </c>
      <c r="K16" s="58"/>
      <c r="L16" s="57">
        <v>1770</v>
      </c>
      <c r="M16" s="58"/>
      <c r="N16" s="57">
        <v>115200</v>
      </c>
      <c r="O16" s="58"/>
      <c r="P16" s="57">
        <f>SUM(L16:O16)</f>
        <v>116970</v>
      </c>
      <c r="Q16" s="58"/>
      <c r="R16" s="57">
        <f>SUM(D16:J16,P16)</f>
        <v>2831250</v>
      </c>
    </row>
    <row r="17" spans="1:19" ht="8.25" customHeight="1" x14ac:dyDescent="0.6">
      <c r="A17" s="29"/>
      <c r="B17" s="29"/>
      <c r="D17" s="1"/>
      <c r="E17" s="31"/>
      <c r="F17" s="1"/>
      <c r="G17" s="31"/>
      <c r="H17" s="1"/>
      <c r="I17" s="31"/>
      <c r="J17" s="1"/>
      <c r="K17" s="31"/>
      <c r="L17" s="1"/>
      <c r="M17" s="1"/>
      <c r="N17" s="1"/>
      <c r="O17" s="1"/>
      <c r="P17" s="1"/>
      <c r="Q17" s="1"/>
      <c r="R17" s="1"/>
    </row>
    <row r="18" spans="1:19" ht="19.649999999999999" customHeight="1" thickBot="1" x14ac:dyDescent="0.65">
      <c r="A18" s="118" t="s">
        <v>163</v>
      </c>
      <c r="B18" s="29"/>
      <c r="D18" s="137">
        <f>SUM(D13:D16)</f>
        <v>17075181</v>
      </c>
      <c r="E18" s="64"/>
      <c r="F18" s="137">
        <f>SUM(F13:F16)</f>
        <v>4031711</v>
      </c>
      <c r="G18" s="64"/>
      <c r="H18" s="137">
        <f>SUM(H13:H16)</f>
        <v>1000901</v>
      </c>
      <c r="I18" s="64"/>
      <c r="J18" s="137">
        <f>SUM(J13:J16)</f>
        <v>-6118558</v>
      </c>
      <c r="K18" s="64"/>
      <c r="L18" s="137">
        <f>SUM(L13:L16)</f>
        <v>-493696</v>
      </c>
      <c r="M18" s="64"/>
      <c r="N18" s="137">
        <f>SUM(N13:N16)</f>
        <v>943200</v>
      </c>
      <c r="O18" s="64"/>
      <c r="P18" s="137">
        <f>SUM(P13:P16)</f>
        <v>449504</v>
      </c>
      <c r="Q18" s="64"/>
      <c r="R18" s="137">
        <f>SUM(R13:R16)</f>
        <v>16438739</v>
      </c>
    </row>
    <row r="19" spans="1:19" ht="19.649999999999999" customHeight="1" thickTop="1" x14ac:dyDescent="0.6">
      <c r="A19" s="29"/>
      <c r="B19" s="29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</row>
    <row r="20" spans="1:19" ht="19.649999999999999" customHeight="1" x14ac:dyDescent="0.6">
      <c r="A20" s="29"/>
      <c r="B20" s="29"/>
      <c r="D20" s="20"/>
      <c r="E20" s="27"/>
      <c r="F20" s="20"/>
      <c r="G20" s="27"/>
      <c r="H20" s="20"/>
      <c r="I20" s="27"/>
      <c r="J20" s="20"/>
      <c r="K20" s="55"/>
      <c r="L20" s="20"/>
      <c r="M20" s="20"/>
      <c r="N20" s="20"/>
      <c r="O20" s="20"/>
      <c r="P20" s="20"/>
      <c r="Q20" s="20"/>
      <c r="R20" s="20"/>
    </row>
    <row r="21" spans="1:19" ht="19.649999999999999" customHeight="1" x14ac:dyDescent="0.6">
      <c r="A21" s="29" t="s">
        <v>159</v>
      </c>
      <c r="B21" s="29"/>
      <c r="D21" s="142">
        <v>17075181</v>
      </c>
      <c r="E21" s="145"/>
      <c r="F21" s="142">
        <v>4031711</v>
      </c>
      <c r="G21" s="145">
        <v>0</v>
      </c>
      <c r="H21" s="142">
        <v>1000901</v>
      </c>
      <c r="I21" s="145">
        <v>0</v>
      </c>
      <c r="J21" s="142">
        <v>-4353988</v>
      </c>
      <c r="K21" s="145"/>
      <c r="L21" s="146">
        <v>-151068</v>
      </c>
      <c r="M21" s="145"/>
      <c r="N21" s="146">
        <v>889200</v>
      </c>
      <c r="O21" s="145"/>
      <c r="P21" s="142">
        <f>SUM(L21:N21)</f>
        <v>738132</v>
      </c>
      <c r="Q21" s="145"/>
      <c r="R21" s="142">
        <f>SUM(D21:J21,P21)</f>
        <v>18491937</v>
      </c>
      <c r="S21" s="35"/>
    </row>
    <row r="22" spans="1:19" ht="8.25" customHeight="1" x14ac:dyDescent="0.6">
      <c r="C22" s="53"/>
      <c r="D22" s="78"/>
      <c r="E22" s="53"/>
      <c r="F22" s="78"/>
      <c r="G22" s="53"/>
      <c r="H22" s="78"/>
      <c r="I22" s="53"/>
      <c r="J22" s="78"/>
      <c r="K22" s="53"/>
      <c r="L22" s="78"/>
      <c r="M22" s="54"/>
      <c r="N22" s="78"/>
      <c r="O22" s="54"/>
      <c r="P22" s="67"/>
      <c r="Q22" s="20"/>
      <c r="R22" s="67"/>
      <c r="S22" s="2"/>
    </row>
    <row r="23" spans="1:19" ht="19.649999999999999" customHeight="1" x14ac:dyDescent="0.6">
      <c r="A23" s="29" t="s">
        <v>95</v>
      </c>
      <c r="B23" s="29"/>
      <c r="D23" s="67"/>
      <c r="E23" s="58"/>
      <c r="F23" s="67"/>
      <c r="G23" s="58"/>
      <c r="H23" s="67"/>
      <c r="I23" s="58"/>
      <c r="J23" s="67"/>
      <c r="K23" s="58"/>
      <c r="L23" s="32"/>
      <c r="M23" s="58"/>
      <c r="N23" s="32"/>
      <c r="O23" s="58"/>
      <c r="P23" s="32"/>
      <c r="Q23" s="58"/>
      <c r="R23" s="66"/>
    </row>
    <row r="24" spans="1:19" ht="19.649999999999999" customHeight="1" x14ac:dyDescent="0.6">
      <c r="A24" s="21" t="s">
        <v>137</v>
      </c>
      <c r="D24" s="143">
        <v>0</v>
      </c>
      <c r="E24" s="145"/>
      <c r="F24" s="143">
        <v>0</v>
      </c>
      <c r="G24" s="145"/>
      <c r="H24" s="143">
        <v>0</v>
      </c>
      <c r="I24" s="145"/>
      <c r="J24" s="143">
        <v>5815930</v>
      </c>
      <c r="K24" s="145"/>
      <c r="L24" s="143">
        <v>0</v>
      </c>
      <c r="M24" s="145"/>
      <c r="N24" s="143">
        <v>9000</v>
      </c>
      <c r="O24" s="145"/>
      <c r="P24" s="143">
        <f>SUM(L24:O24)</f>
        <v>9000</v>
      </c>
      <c r="Q24" s="145"/>
      <c r="R24" s="143">
        <f>SUM(D24:J24,P24)</f>
        <v>5824930</v>
      </c>
    </row>
    <row r="25" spans="1:19" ht="8.25" customHeight="1" x14ac:dyDescent="0.6">
      <c r="A25" s="29"/>
      <c r="B25" s="29"/>
      <c r="D25" s="68"/>
      <c r="E25" s="31"/>
      <c r="F25" s="68"/>
      <c r="G25" s="31"/>
      <c r="H25" s="68"/>
      <c r="I25" s="31"/>
      <c r="J25" s="68"/>
      <c r="K25" s="31"/>
      <c r="L25" s="68"/>
      <c r="M25" s="1"/>
      <c r="N25" s="68"/>
      <c r="O25" s="1"/>
      <c r="P25" s="68"/>
      <c r="Q25" s="1"/>
      <c r="R25" s="68"/>
    </row>
    <row r="26" spans="1:19" ht="19.649999999999999" customHeight="1" thickBot="1" x14ac:dyDescent="0.65">
      <c r="A26" s="118" t="s">
        <v>160</v>
      </c>
      <c r="B26" s="29"/>
      <c r="D26" s="120">
        <f>SUM(D21:D24)</f>
        <v>17075181</v>
      </c>
      <c r="E26" s="64"/>
      <c r="F26" s="120">
        <f>SUM(F21:F24)</f>
        <v>4031711</v>
      </c>
      <c r="G26" s="64"/>
      <c r="H26" s="120">
        <f>SUM(H21:H24)</f>
        <v>1000901</v>
      </c>
      <c r="I26" s="64"/>
      <c r="J26" s="120">
        <f>SUM(J21:J24)</f>
        <v>1461942</v>
      </c>
      <c r="K26" s="64"/>
      <c r="L26" s="120">
        <f>SUM(L21:L24)</f>
        <v>-151068</v>
      </c>
      <c r="M26" s="64"/>
      <c r="N26" s="120">
        <f>SUM(N21:N24)</f>
        <v>898200</v>
      </c>
      <c r="O26" s="64"/>
      <c r="P26" s="120">
        <f>SUM(P21:P24)</f>
        <v>747132</v>
      </c>
      <c r="Q26" s="64"/>
      <c r="R26" s="120">
        <f>SUM(R21:R24)</f>
        <v>24316867</v>
      </c>
    </row>
    <row r="27" spans="1:19" ht="19.649999999999999" customHeight="1" thickTop="1" x14ac:dyDescent="0.6">
      <c r="A27" s="29"/>
      <c r="B27" s="29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</row>
    <row r="28" spans="1:19" ht="27.6" customHeight="1" x14ac:dyDescent="0.6">
      <c r="A28" s="29"/>
      <c r="B28" s="29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</row>
    <row r="29" spans="1:19" ht="15" customHeight="1" x14ac:dyDescent="0.6">
      <c r="A29" s="29"/>
      <c r="B29" s="29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</row>
    <row r="30" spans="1:19" ht="21.9" customHeight="1" x14ac:dyDescent="0.6">
      <c r="A30" s="23" t="str">
        <f>'6'!A36</f>
        <v>หมายเหตุประกอบข้อมูลทางการเงินเป็นส่วนหนึ่งของข้อมูลทางการเงินระหว่างกาลนี้</v>
      </c>
      <c r="B30" s="23"/>
      <c r="C30" s="45"/>
      <c r="D30" s="41"/>
      <c r="E30" s="41"/>
      <c r="F30" s="41"/>
      <c r="G30" s="41"/>
      <c r="H30" s="41"/>
      <c r="I30" s="41"/>
      <c r="J30" s="41"/>
      <c r="K30" s="23"/>
      <c r="L30" s="41"/>
      <c r="M30" s="23"/>
      <c r="N30" s="23"/>
      <c r="O30" s="23"/>
      <c r="P30" s="41"/>
      <c r="Q30" s="23"/>
      <c r="R30" s="41"/>
    </row>
  </sheetData>
  <mergeCells count="4">
    <mergeCell ref="D6:R6"/>
    <mergeCell ref="H8:J8"/>
    <mergeCell ref="L7:P7"/>
    <mergeCell ref="L8:N8"/>
  </mergeCells>
  <pageMargins left="0.4" right="0.4" top="0.5" bottom="0.6" header="0.49" footer="0.4"/>
  <pageSetup paperSize="9" scale="97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2"/>
  <sheetViews>
    <sheetView tabSelected="1" view="pageBreakPreview" zoomScale="84" zoomScaleNormal="100" zoomScaleSheetLayoutView="84" workbookViewId="0">
      <selection activeCell="G10" sqref="G10"/>
    </sheetView>
  </sheetViews>
  <sheetFormatPr defaultColWidth="9.125" defaultRowHeight="21.9" customHeight="1" x14ac:dyDescent="0.6"/>
  <cols>
    <col min="1" max="3" width="1.75" style="21" customWidth="1"/>
    <col min="4" max="4" width="42" style="21" customWidth="1"/>
    <col min="5" max="5" width="9.75" style="26" customWidth="1"/>
    <col min="6" max="6" width="0.75" style="26" customWidth="1"/>
    <col min="7" max="7" width="16.625" style="27" customWidth="1"/>
    <col min="8" max="8" width="0.75" style="27" customWidth="1"/>
    <col min="9" max="9" width="16.625" style="27" customWidth="1"/>
    <col min="10" max="10" width="0.75" style="27" customWidth="1"/>
    <col min="11" max="11" width="16.625" style="27" customWidth="1"/>
    <col min="12" max="12" width="0.75" style="27" customWidth="1"/>
    <col min="13" max="13" width="16.625" style="27" customWidth="1"/>
    <col min="14" max="16384" width="9.125" style="21"/>
  </cols>
  <sheetData>
    <row r="1" spans="1:13" ht="21.9" customHeight="1" x14ac:dyDescent="0.6">
      <c r="A1" s="18" t="s">
        <v>0</v>
      </c>
      <c r="B1" s="18"/>
      <c r="C1" s="18"/>
      <c r="D1" s="18"/>
      <c r="E1" s="19"/>
      <c r="F1" s="19"/>
      <c r="G1" s="20"/>
      <c r="H1" s="20"/>
      <c r="I1" s="20"/>
      <c r="J1" s="20"/>
      <c r="K1" s="20"/>
      <c r="L1" s="20"/>
      <c r="M1" s="20"/>
    </row>
    <row r="2" spans="1:13" ht="21.9" customHeight="1" x14ac:dyDescent="0.6">
      <c r="A2" s="29" t="s">
        <v>12</v>
      </c>
      <c r="B2" s="29"/>
      <c r="C2" s="29"/>
      <c r="D2" s="29"/>
      <c r="F2" s="19"/>
      <c r="H2" s="20"/>
      <c r="J2" s="20"/>
      <c r="L2" s="20"/>
    </row>
    <row r="3" spans="1:13" s="18" customFormat="1" ht="21.9" customHeight="1" x14ac:dyDescent="0.6">
      <c r="A3" s="18" t="s">
        <v>158</v>
      </c>
      <c r="E3" s="22"/>
      <c r="F3" s="22"/>
      <c r="G3" s="1"/>
      <c r="H3" s="1"/>
      <c r="I3" s="1"/>
      <c r="J3" s="1"/>
      <c r="K3" s="1"/>
      <c r="L3" s="1"/>
      <c r="M3" s="1"/>
    </row>
    <row r="4" spans="1:13" s="18" customFormat="1" ht="21.9" customHeight="1" x14ac:dyDescent="0.6">
      <c r="A4" s="23" t="s">
        <v>35</v>
      </c>
      <c r="B4" s="24"/>
      <c r="C4" s="24"/>
      <c r="D4" s="24"/>
      <c r="E4" s="122"/>
      <c r="F4" s="122"/>
      <c r="G4" s="25"/>
      <c r="H4" s="25"/>
      <c r="I4" s="25"/>
      <c r="J4" s="25"/>
      <c r="K4" s="25"/>
      <c r="L4" s="25"/>
      <c r="M4" s="25"/>
    </row>
    <row r="5" spans="1:13" ht="18.899999999999999" customHeight="1" x14ac:dyDescent="0.6">
      <c r="G5" s="69"/>
      <c r="H5" s="70"/>
      <c r="I5" s="69"/>
      <c r="J5" s="70"/>
      <c r="K5" s="69"/>
      <c r="L5" s="70"/>
      <c r="M5" s="69"/>
    </row>
    <row r="6" spans="1:13" ht="18.899999999999999" customHeight="1" x14ac:dyDescent="0.6">
      <c r="G6" s="153" t="s">
        <v>89</v>
      </c>
      <c r="H6" s="153"/>
      <c r="I6" s="153"/>
      <c r="J6" s="54"/>
      <c r="K6" s="153" t="s">
        <v>90</v>
      </c>
      <c r="L6" s="153"/>
      <c r="M6" s="153"/>
    </row>
    <row r="7" spans="1:13" ht="18.899999999999999" customHeight="1" x14ac:dyDescent="0.6">
      <c r="G7" s="1" t="s">
        <v>86</v>
      </c>
      <c r="H7" s="28"/>
      <c r="I7" s="1" t="s">
        <v>86</v>
      </c>
      <c r="K7" s="1" t="s">
        <v>86</v>
      </c>
      <c r="L7" s="28"/>
      <c r="M7" s="1" t="s">
        <v>86</v>
      </c>
    </row>
    <row r="8" spans="1:13" ht="18.899999999999999" customHeight="1" x14ac:dyDescent="0.6">
      <c r="G8" s="123" t="s">
        <v>155</v>
      </c>
      <c r="H8" s="126"/>
      <c r="I8" s="31" t="s">
        <v>155</v>
      </c>
      <c r="J8" s="124"/>
      <c r="K8" s="123" t="s">
        <v>155</v>
      </c>
      <c r="L8" s="126"/>
      <c r="M8" s="31" t="s">
        <v>155</v>
      </c>
    </row>
    <row r="9" spans="1:13" s="18" customFormat="1" ht="18.899999999999999" customHeight="1" x14ac:dyDescent="0.6">
      <c r="E9" s="122" t="s">
        <v>1</v>
      </c>
      <c r="F9" s="22"/>
      <c r="G9" s="4" t="s">
        <v>157</v>
      </c>
      <c r="H9" s="5"/>
      <c r="I9" s="4" t="s">
        <v>128</v>
      </c>
      <c r="J9" s="5"/>
      <c r="K9" s="4" t="s">
        <v>157</v>
      </c>
      <c r="L9" s="5"/>
      <c r="M9" s="4" t="s">
        <v>128</v>
      </c>
    </row>
    <row r="10" spans="1:13" ht="18.899999999999999" customHeight="1" x14ac:dyDescent="0.6">
      <c r="A10" s="29" t="s">
        <v>18</v>
      </c>
      <c r="B10" s="29"/>
      <c r="C10" s="29"/>
      <c r="D10" s="29"/>
      <c r="F10" s="30"/>
      <c r="G10" s="67"/>
      <c r="H10" s="1"/>
      <c r="I10" s="58"/>
      <c r="J10" s="1"/>
      <c r="K10" s="9"/>
      <c r="L10" s="1"/>
      <c r="M10" s="72"/>
    </row>
    <row r="11" spans="1:13" ht="18.899999999999999" customHeight="1" x14ac:dyDescent="0.6">
      <c r="A11" s="21" t="s">
        <v>170</v>
      </c>
      <c r="C11" s="29"/>
      <c r="D11" s="29"/>
      <c r="E11" s="26">
        <v>10</v>
      </c>
      <c r="F11" s="30"/>
      <c r="G11" s="67">
        <v>-1168609</v>
      </c>
      <c r="H11" s="102"/>
      <c r="I11" s="58">
        <v>3425251</v>
      </c>
      <c r="J11" s="102"/>
      <c r="K11" s="67">
        <v>-1206812</v>
      </c>
      <c r="L11" s="102"/>
      <c r="M11" s="58">
        <v>3392338</v>
      </c>
    </row>
    <row r="12" spans="1:13" ht="18.899999999999999" customHeight="1" x14ac:dyDescent="0.6">
      <c r="B12" s="21" t="s">
        <v>98</v>
      </c>
      <c r="C12" s="29"/>
      <c r="D12" s="29"/>
      <c r="F12" s="30"/>
      <c r="G12" s="67">
        <v>-56040</v>
      </c>
      <c r="H12" s="102"/>
      <c r="I12" s="58">
        <v>-60480</v>
      </c>
      <c r="J12" s="102"/>
      <c r="K12" s="67">
        <v>-56040</v>
      </c>
      <c r="L12" s="102"/>
      <c r="M12" s="58">
        <v>-60480</v>
      </c>
    </row>
    <row r="13" spans="1:13" ht="18.899999999999999" customHeight="1" x14ac:dyDescent="0.6">
      <c r="B13" s="21" t="s">
        <v>169</v>
      </c>
      <c r="C13" s="29"/>
      <c r="D13" s="29"/>
      <c r="F13" s="30"/>
      <c r="G13" s="60">
        <v>-25983</v>
      </c>
      <c r="H13" s="102"/>
      <c r="I13" s="57">
        <v>-18700</v>
      </c>
      <c r="J13" s="102"/>
      <c r="K13" s="60">
        <v>-22688</v>
      </c>
      <c r="L13" s="102"/>
      <c r="M13" s="57">
        <v>-15689</v>
      </c>
    </row>
    <row r="14" spans="1:13" ht="6" customHeight="1" x14ac:dyDescent="0.6">
      <c r="E14" s="30"/>
      <c r="F14" s="30"/>
      <c r="G14" s="71"/>
      <c r="H14" s="31"/>
      <c r="I14" s="76"/>
      <c r="J14" s="72"/>
      <c r="K14" s="71"/>
      <c r="L14" s="72"/>
      <c r="M14" s="76"/>
    </row>
    <row r="15" spans="1:13" ht="18.899999999999999" customHeight="1" x14ac:dyDescent="0.6">
      <c r="A15" s="21" t="s">
        <v>171</v>
      </c>
      <c r="B15" s="29"/>
      <c r="D15" s="29"/>
      <c r="F15" s="30"/>
      <c r="G15" s="7">
        <f>SUM(G11:G13)</f>
        <v>-1250632</v>
      </c>
      <c r="H15" s="31"/>
      <c r="I15" s="74">
        <f>SUM(I11:I13)</f>
        <v>3346071</v>
      </c>
      <c r="J15" s="72"/>
      <c r="K15" s="7">
        <f>SUM(K11:K14)</f>
        <v>-1285540</v>
      </c>
      <c r="L15" s="72"/>
      <c r="M15" s="74">
        <f>SUM(M11:M14)</f>
        <v>3316169</v>
      </c>
    </row>
    <row r="16" spans="1:13" ht="18.899999999999999" customHeight="1" x14ac:dyDescent="0.6">
      <c r="E16" s="30"/>
      <c r="F16" s="30"/>
      <c r="G16" s="71"/>
      <c r="H16" s="31"/>
      <c r="I16" s="76"/>
      <c r="J16" s="72"/>
      <c r="K16" s="71"/>
      <c r="L16" s="72"/>
      <c r="M16" s="76"/>
    </row>
    <row r="17" spans="1:13" s="35" customFormat="1" ht="18.899999999999999" customHeight="1" x14ac:dyDescent="0.6">
      <c r="A17" s="29" t="s">
        <v>14</v>
      </c>
      <c r="B17" s="21"/>
      <c r="E17" s="19"/>
      <c r="F17" s="19"/>
      <c r="G17" s="9"/>
      <c r="H17" s="20"/>
      <c r="I17" s="72"/>
      <c r="J17" s="72"/>
      <c r="K17" s="9"/>
      <c r="L17" s="72"/>
      <c r="M17" s="72"/>
    </row>
    <row r="18" spans="1:13" s="35" customFormat="1" ht="18.899999999999999" customHeight="1" x14ac:dyDescent="0.6">
      <c r="A18" s="35" t="s">
        <v>64</v>
      </c>
      <c r="E18" s="19" t="s">
        <v>130</v>
      </c>
      <c r="F18" s="19"/>
      <c r="G18" s="67">
        <v>0</v>
      </c>
      <c r="H18" s="102"/>
      <c r="I18" s="58">
        <v>0</v>
      </c>
      <c r="J18" s="102"/>
      <c r="K18" s="67">
        <v>58231</v>
      </c>
      <c r="L18" s="102"/>
      <c r="M18" s="58">
        <v>52809</v>
      </c>
    </row>
    <row r="19" spans="1:13" s="35" customFormat="1" ht="18.899999999999999" customHeight="1" x14ac:dyDescent="0.6">
      <c r="A19" s="35" t="s">
        <v>65</v>
      </c>
      <c r="E19" s="19" t="s">
        <v>130</v>
      </c>
      <c r="F19" s="19"/>
      <c r="G19" s="67">
        <v>0</v>
      </c>
      <c r="H19" s="102"/>
      <c r="I19" s="58">
        <v>0</v>
      </c>
      <c r="J19" s="102"/>
      <c r="K19" s="67">
        <v>-1355</v>
      </c>
      <c r="L19" s="102"/>
      <c r="M19" s="58">
        <v>-1012</v>
      </c>
    </row>
    <row r="20" spans="1:13" s="35" customFormat="1" ht="18.899999999999999" customHeight="1" x14ac:dyDescent="0.6">
      <c r="A20" s="35" t="s">
        <v>13</v>
      </c>
      <c r="E20" s="19"/>
      <c r="F20" s="19"/>
      <c r="G20" s="67">
        <v>-481622</v>
      </c>
      <c r="H20" s="138"/>
      <c r="I20" s="58">
        <v>-354023</v>
      </c>
      <c r="J20" s="138"/>
      <c r="K20" s="67">
        <v>-481622</v>
      </c>
      <c r="L20" s="138"/>
      <c r="M20" s="58">
        <v>-354023</v>
      </c>
    </row>
    <row r="21" spans="1:13" s="35" customFormat="1" ht="18.899999999999999" customHeight="1" x14ac:dyDescent="0.6">
      <c r="A21" s="35" t="s">
        <v>66</v>
      </c>
      <c r="E21" s="19">
        <v>8</v>
      </c>
      <c r="F21" s="19"/>
      <c r="G21" s="67">
        <v>-5710</v>
      </c>
      <c r="H21" s="102"/>
      <c r="I21" s="58">
        <v>-1619</v>
      </c>
      <c r="J21" s="102"/>
      <c r="K21" s="67">
        <v>-5710</v>
      </c>
      <c r="L21" s="102"/>
      <c r="M21" s="58">
        <v>-1619</v>
      </c>
    </row>
    <row r="22" spans="1:13" s="35" customFormat="1" ht="18.899999999999999" customHeight="1" x14ac:dyDescent="0.6">
      <c r="A22" s="35" t="s">
        <v>123</v>
      </c>
      <c r="E22" s="19"/>
      <c r="F22" s="19"/>
      <c r="G22" s="67">
        <v>-30513</v>
      </c>
      <c r="H22" s="102"/>
      <c r="I22" s="58">
        <v>-8900</v>
      </c>
      <c r="J22" s="102"/>
      <c r="K22" s="67">
        <v>-30513</v>
      </c>
      <c r="L22" s="102"/>
      <c r="M22" s="58">
        <v>-8900</v>
      </c>
    </row>
    <row r="23" spans="1:13" s="35" customFormat="1" ht="18.899999999999999" customHeight="1" x14ac:dyDescent="0.6">
      <c r="A23" s="21" t="s">
        <v>55</v>
      </c>
      <c r="C23" s="21"/>
      <c r="D23" s="21"/>
      <c r="E23" s="26"/>
      <c r="F23" s="26"/>
      <c r="G23" s="67">
        <v>146</v>
      </c>
      <c r="H23" s="140"/>
      <c r="I23" s="58">
        <v>3570</v>
      </c>
      <c r="J23" s="140"/>
      <c r="K23" s="67">
        <v>146</v>
      </c>
      <c r="L23" s="140"/>
      <c r="M23" s="58">
        <v>3570</v>
      </c>
    </row>
    <row r="24" spans="1:13" s="35" customFormat="1" ht="18.899999999999999" customHeight="1" x14ac:dyDescent="0.6">
      <c r="A24" s="35" t="s">
        <v>27</v>
      </c>
      <c r="E24" s="19"/>
      <c r="F24" s="19"/>
      <c r="G24" s="7">
        <v>589</v>
      </c>
      <c r="H24" s="33"/>
      <c r="I24" s="74">
        <v>428</v>
      </c>
      <c r="J24" s="72"/>
      <c r="K24" s="7">
        <v>589</v>
      </c>
      <c r="L24" s="72"/>
      <c r="M24" s="74">
        <v>428</v>
      </c>
    </row>
    <row r="25" spans="1:13" ht="6" customHeight="1" x14ac:dyDescent="0.6">
      <c r="E25" s="30"/>
      <c r="F25" s="30"/>
      <c r="G25" s="6"/>
      <c r="H25" s="31"/>
      <c r="I25" s="73"/>
      <c r="J25" s="72"/>
      <c r="K25" s="6"/>
      <c r="L25" s="72"/>
      <c r="M25" s="73"/>
    </row>
    <row r="26" spans="1:13" s="35" customFormat="1" ht="18.899999999999999" customHeight="1" x14ac:dyDescent="0.6">
      <c r="A26" s="21" t="s">
        <v>96</v>
      </c>
      <c r="B26" s="21"/>
      <c r="E26" s="26"/>
      <c r="F26" s="26"/>
      <c r="G26" s="7">
        <f>SUM(G18:G24)</f>
        <v>-517110</v>
      </c>
      <c r="H26" s="27"/>
      <c r="I26" s="74">
        <f>SUM(I18:I24)</f>
        <v>-360544</v>
      </c>
      <c r="J26" s="72"/>
      <c r="K26" s="7">
        <f>SUM(K18:K24)</f>
        <v>-460234</v>
      </c>
      <c r="L26" s="72"/>
      <c r="M26" s="74">
        <f>SUM(M18:M24)</f>
        <v>-308747</v>
      </c>
    </row>
    <row r="27" spans="1:13" s="35" customFormat="1" ht="18.899999999999999" customHeight="1" x14ac:dyDescent="0.6">
      <c r="A27" s="21"/>
      <c r="B27" s="21"/>
      <c r="C27" s="21"/>
      <c r="D27" s="21"/>
      <c r="E27" s="26"/>
      <c r="F27" s="26"/>
      <c r="G27" s="6"/>
      <c r="H27" s="27"/>
      <c r="I27" s="73"/>
      <c r="J27" s="72"/>
      <c r="K27" s="6"/>
      <c r="L27" s="72"/>
      <c r="M27" s="73"/>
    </row>
    <row r="28" spans="1:13" s="35" customFormat="1" ht="18.899999999999999" customHeight="1" x14ac:dyDescent="0.6">
      <c r="A28" s="29" t="s">
        <v>15</v>
      </c>
      <c r="B28" s="21"/>
      <c r="C28" s="21"/>
      <c r="D28" s="21"/>
      <c r="E28" s="26"/>
      <c r="F28" s="26"/>
      <c r="G28" s="6"/>
      <c r="H28" s="27"/>
      <c r="I28" s="73"/>
      <c r="J28" s="73"/>
      <c r="K28" s="6"/>
      <c r="L28" s="73"/>
      <c r="M28" s="73"/>
    </row>
    <row r="29" spans="1:13" s="35" customFormat="1" ht="18.899999999999999" customHeight="1" x14ac:dyDescent="0.6">
      <c r="A29" s="21" t="s">
        <v>174</v>
      </c>
      <c r="C29" s="21"/>
      <c r="D29" s="21"/>
      <c r="E29" s="26">
        <v>9</v>
      </c>
      <c r="F29" s="26"/>
      <c r="G29" s="67">
        <v>819363</v>
      </c>
      <c r="H29" s="11"/>
      <c r="I29" s="58">
        <v>-1636237</v>
      </c>
      <c r="J29" s="11"/>
      <c r="K29" s="67">
        <v>819363</v>
      </c>
      <c r="L29" s="11"/>
      <c r="M29" s="58">
        <v>-1636237</v>
      </c>
    </row>
    <row r="30" spans="1:13" s="35" customFormat="1" ht="18.899999999999999" customHeight="1" x14ac:dyDescent="0.6">
      <c r="A30" s="21" t="s">
        <v>175</v>
      </c>
      <c r="C30" s="21"/>
      <c r="D30" s="21"/>
      <c r="E30" s="26">
        <v>9</v>
      </c>
      <c r="F30" s="26"/>
      <c r="G30" s="67">
        <v>-483434</v>
      </c>
      <c r="H30" s="11"/>
      <c r="I30" s="58">
        <v>-483333</v>
      </c>
      <c r="J30" s="11"/>
      <c r="K30" s="67">
        <v>-483434</v>
      </c>
      <c r="L30" s="11"/>
      <c r="M30" s="58">
        <v>-483333</v>
      </c>
    </row>
    <row r="31" spans="1:13" s="35" customFormat="1" ht="18.899999999999999" customHeight="1" x14ac:dyDescent="0.6">
      <c r="A31" s="21" t="s">
        <v>176</v>
      </c>
      <c r="B31" s="21"/>
      <c r="C31" s="21"/>
      <c r="E31" s="26" t="s">
        <v>133</v>
      </c>
      <c r="F31" s="26"/>
      <c r="G31" s="67">
        <v>2166548</v>
      </c>
      <c r="H31" s="11"/>
      <c r="I31" s="58">
        <v>413532</v>
      </c>
      <c r="J31" s="11"/>
      <c r="K31" s="67">
        <v>2166548</v>
      </c>
      <c r="L31" s="11"/>
      <c r="M31" s="58">
        <v>413532</v>
      </c>
    </row>
    <row r="32" spans="1:13" s="35" customFormat="1" ht="18.899999999999999" customHeight="1" x14ac:dyDescent="0.6">
      <c r="A32" s="21" t="s">
        <v>177</v>
      </c>
      <c r="C32" s="21"/>
      <c r="D32" s="21"/>
      <c r="E32" s="26" t="s">
        <v>133</v>
      </c>
      <c r="F32" s="26"/>
      <c r="G32" s="67">
        <v>-1016666</v>
      </c>
      <c r="H32" s="58"/>
      <c r="I32" s="58">
        <v>-808333</v>
      </c>
      <c r="J32" s="58"/>
      <c r="K32" s="67">
        <v>-1012582</v>
      </c>
      <c r="L32" s="58"/>
      <c r="M32" s="58">
        <v>-804175</v>
      </c>
    </row>
    <row r="33" spans="1:13" s="35" customFormat="1" ht="18.899999999999999" customHeight="1" x14ac:dyDescent="0.6">
      <c r="A33" s="21" t="s">
        <v>124</v>
      </c>
      <c r="B33" s="21"/>
      <c r="D33" s="21"/>
      <c r="E33" s="26"/>
      <c r="F33" s="26"/>
      <c r="G33" s="60">
        <v>-112132</v>
      </c>
      <c r="H33" s="138"/>
      <c r="I33" s="57">
        <v>-93409</v>
      </c>
      <c r="J33" s="138"/>
      <c r="K33" s="60">
        <v>-138184</v>
      </c>
      <c r="L33" s="139"/>
      <c r="M33" s="57">
        <v>-119462</v>
      </c>
    </row>
    <row r="34" spans="1:13" ht="6" customHeight="1" x14ac:dyDescent="0.6">
      <c r="E34" s="30"/>
      <c r="F34" s="30"/>
      <c r="G34" s="9"/>
      <c r="H34" s="31"/>
      <c r="I34" s="72"/>
      <c r="J34" s="72"/>
      <c r="K34" s="9"/>
      <c r="L34" s="72"/>
      <c r="M34" s="72"/>
    </row>
    <row r="35" spans="1:13" ht="18.899999999999999" customHeight="1" x14ac:dyDescent="0.6">
      <c r="A35" s="21" t="s">
        <v>172</v>
      </c>
      <c r="G35" s="7">
        <f>SUM(G29:G33)</f>
        <v>1373679</v>
      </c>
      <c r="I35" s="74">
        <f>SUM(I29:I33)</f>
        <v>-2607780</v>
      </c>
      <c r="J35" s="72"/>
      <c r="K35" s="7">
        <f>SUM(K29:K33)</f>
        <v>1351711</v>
      </c>
      <c r="L35" s="72"/>
      <c r="M35" s="74">
        <f>SUM(M29:M33)</f>
        <v>-2629675</v>
      </c>
    </row>
    <row r="36" spans="1:13" ht="18.899999999999999" customHeight="1" x14ac:dyDescent="0.6">
      <c r="G36" s="6"/>
      <c r="I36" s="73"/>
      <c r="J36" s="72"/>
      <c r="K36" s="6"/>
      <c r="L36" s="72"/>
      <c r="M36" s="73"/>
    </row>
    <row r="37" spans="1:13" ht="18.899999999999999" customHeight="1" x14ac:dyDescent="0.6">
      <c r="A37" s="29" t="s">
        <v>173</v>
      </c>
      <c r="B37" s="29"/>
      <c r="G37" s="6">
        <f>G35+G26+G15</f>
        <v>-394063</v>
      </c>
      <c r="H37" s="20"/>
      <c r="I37" s="73">
        <f>I35+I26+I15</f>
        <v>377747</v>
      </c>
      <c r="J37" s="73"/>
      <c r="K37" s="6">
        <f>K35+K26+K15</f>
        <v>-394063</v>
      </c>
      <c r="L37" s="72"/>
      <c r="M37" s="73">
        <f>M35+M26+M15</f>
        <v>377747</v>
      </c>
    </row>
    <row r="38" spans="1:13" ht="18.899999999999999" customHeight="1" x14ac:dyDescent="0.6">
      <c r="A38" s="21" t="s">
        <v>73</v>
      </c>
      <c r="G38" s="7">
        <v>801746</v>
      </c>
      <c r="H38" s="11"/>
      <c r="I38" s="74">
        <v>261687</v>
      </c>
      <c r="J38" s="11"/>
      <c r="K38" s="60">
        <v>801746</v>
      </c>
      <c r="L38" s="11"/>
      <c r="M38" s="57">
        <v>261687</v>
      </c>
    </row>
    <row r="39" spans="1:13" ht="6" customHeight="1" x14ac:dyDescent="0.6">
      <c r="E39" s="30"/>
      <c r="F39" s="30"/>
      <c r="G39" s="71"/>
      <c r="H39" s="31"/>
      <c r="I39" s="76"/>
      <c r="J39" s="73"/>
      <c r="K39" s="71"/>
      <c r="L39" s="72"/>
      <c r="M39" s="76"/>
    </row>
    <row r="40" spans="1:13" ht="18.899999999999999" customHeight="1" thickBot="1" x14ac:dyDescent="0.65">
      <c r="A40" s="29" t="s">
        <v>72</v>
      </c>
      <c r="B40" s="29"/>
      <c r="G40" s="10">
        <f>SUM(G37:G38)</f>
        <v>407683</v>
      </c>
      <c r="H40" s="20"/>
      <c r="I40" s="77">
        <f>SUM(I37:I38)</f>
        <v>639434</v>
      </c>
      <c r="J40" s="73"/>
      <c r="K40" s="10">
        <f>SUM(K37:K38)</f>
        <v>407683</v>
      </c>
      <c r="L40" s="72"/>
      <c r="M40" s="77">
        <f>SUM(M37:M38)</f>
        <v>639434</v>
      </c>
    </row>
    <row r="41" spans="1:13" ht="18.899999999999999" customHeight="1" thickTop="1" x14ac:dyDescent="0.6">
      <c r="A41" s="29"/>
      <c r="B41" s="29"/>
      <c r="G41" s="72"/>
      <c r="H41" s="20"/>
      <c r="I41" s="72"/>
      <c r="J41" s="73"/>
      <c r="K41" s="72"/>
      <c r="L41" s="72"/>
      <c r="M41" s="72"/>
    </row>
    <row r="42" spans="1:13" ht="18.899999999999999" customHeight="1" x14ac:dyDescent="0.6">
      <c r="A42" s="29"/>
      <c r="B42" s="29"/>
      <c r="G42" s="72"/>
      <c r="H42" s="20"/>
      <c r="I42" s="72"/>
      <c r="J42" s="73"/>
      <c r="K42" s="72"/>
      <c r="L42" s="72"/>
      <c r="M42" s="72"/>
    </row>
    <row r="43" spans="1:13" ht="18.899999999999999" customHeight="1" x14ac:dyDescent="0.6">
      <c r="A43" s="29"/>
      <c r="B43" s="29"/>
      <c r="G43" s="72"/>
      <c r="H43" s="20"/>
      <c r="I43" s="72"/>
      <c r="J43" s="73"/>
      <c r="K43" s="72"/>
      <c r="L43" s="72"/>
      <c r="M43" s="72"/>
    </row>
    <row r="44" spans="1:13" ht="18.899999999999999" customHeight="1" x14ac:dyDescent="0.6">
      <c r="A44" s="29"/>
      <c r="B44" s="29"/>
      <c r="G44" s="72"/>
      <c r="H44" s="20"/>
      <c r="I44" s="72"/>
      <c r="J44" s="73"/>
      <c r="K44" s="72"/>
      <c r="L44" s="72"/>
      <c r="M44" s="72"/>
    </row>
    <row r="45" spans="1:13" ht="18.899999999999999" customHeight="1" x14ac:dyDescent="0.6">
      <c r="A45" s="29"/>
      <c r="B45" s="29"/>
      <c r="G45" s="72"/>
      <c r="H45" s="20"/>
      <c r="I45" s="72"/>
      <c r="J45" s="73"/>
      <c r="K45" s="72"/>
      <c r="L45" s="72"/>
      <c r="M45" s="72"/>
    </row>
    <row r="46" spans="1:13" ht="24.75" customHeight="1" x14ac:dyDescent="0.6">
      <c r="A46" s="29"/>
      <c r="B46" s="29"/>
      <c r="G46" s="72"/>
      <c r="H46" s="20"/>
      <c r="I46" s="72"/>
      <c r="J46" s="73"/>
      <c r="K46" s="72"/>
      <c r="L46" s="72"/>
      <c r="M46" s="72"/>
    </row>
    <row r="50" spans="1:13" ht="29.25" customHeight="1" x14ac:dyDescent="0.6"/>
    <row r="52" spans="1:13" ht="21.9" customHeight="1" x14ac:dyDescent="0.6">
      <c r="A52" s="23" t="str">
        <f>'7'!A30</f>
        <v>หมายเหตุประกอบข้อมูลทางการเงินเป็นส่วนหนึ่งของข้อมูลทางการเงินระหว่างกาลนี้</v>
      </c>
      <c r="B52" s="23"/>
      <c r="C52" s="23"/>
      <c r="D52" s="23"/>
      <c r="E52" s="23"/>
      <c r="F52" s="23"/>
      <c r="G52" s="34"/>
      <c r="H52" s="56"/>
      <c r="I52" s="34"/>
      <c r="J52" s="56"/>
      <c r="K52" s="34"/>
      <c r="L52" s="74"/>
      <c r="M52" s="34"/>
    </row>
  </sheetData>
  <mergeCells count="2">
    <mergeCell ref="G6:I6"/>
    <mergeCell ref="K6:M6"/>
  </mergeCells>
  <pageMargins left="0.8" right="0.5" top="0.5" bottom="0.6" header="0.49" footer="0.4"/>
  <pageSetup paperSize="9" scale="76" firstPageNumber="8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 (3-months)</vt:lpstr>
      <vt:lpstr>6</vt:lpstr>
      <vt:lpstr>7</vt:lpstr>
      <vt:lpstr>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Thanaporn Jiratanakij</cp:lastModifiedBy>
  <cp:lastPrinted>2022-04-28T07:49:12Z</cp:lastPrinted>
  <dcterms:created xsi:type="dcterms:W3CDTF">2001-10-01T04:05:16Z</dcterms:created>
  <dcterms:modified xsi:type="dcterms:W3CDTF">2022-04-29T12:12:03Z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-394482403</vt:i4>
  </property>
  <property fmtid="{D5CDD505-2E9C-101B-9397-08002B2CF9AE}" pid="3" name="_NewReviewCycle">
    <vt:lpwstr/>
  </property>
  <property fmtid="{D5CDD505-2E9C-101B-9397-08002B2CF9AE}" pid="4" name="_EmailSubject">
    <vt:lpwstr>Draft FS ETL 1Q 2022 (English &amp; Thai)</vt:lpwstr>
  </property>
  <property fmtid="{D5CDD505-2E9C-101B-9397-08002B2CF9AE}" pid="5" name="_AuthorEmail">
    <vt:lpwstr>amorn.manchanda@exxonmobil.com</vt:lpwstr>
  </property>
  <property fmtid="{D5CDD505-2E9C-101B-9397-08002B2CF9AE}" pid="6" name="_AuthorEmailDisplayName">
    <vt:lpwstr>Manchanda, Amorn</vt:lpwstr>
  </property>
  <property fmtid="{D5CDD505-2E9C-101B-9397-08002B2CF9AE}" pid="7" name="_PreviousAdHocReviewCycleID">
    <vt:i4>-1256989196</vt:i4>
  </property>
  <property fmtid="{D5CDD505-2E9C-101B-9397-08002B2CF9AE}" pid="8" name="_ReviewingToolsShownOnce">
    <vt:lpwstr/>
  </property>
</Properties>
</file>