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2022\Mar\1 FS\#3 from PWC 090522\"/>
    </mc:Choice>
  </mc:AlternateContent>
  <xr:revisionPtr revIDLastSave="0" documentId="13_ncr:1_{06412E97-107F-4DCC-B3C0-54CD038CCF8D}" xr6:coauthVersionLast="47" xr6:coauthVersionMax="47" xr10:uidLastSave="{00000000-0000-0000-0000-000000000000}"/>
  <bookViews>
    <workbookView xWindow="-110" yWindow="-110" windowWidth="19420" windowHeight="10420" tabRatio="871" xr2:uid="{00000000-000D-0000-FFFF-FFFF00000000}"/>
  </bookViews>
  <sheets>
    <sheet name="Financial position 2-3" sheetId="26" r:id="rId1"/>
    <sheet name="Comprehensive income 4-5 (3-M)" sheetId="28" r:id="rId2"/>
    <sheet name="SHAREHOLDERS Conso 6" sheetId="30" r:id="rId3"/>
    <sheet name="SHAREHOLDERS The Bank 7" sheetId="31" r:id="rId4"/>
    <sheet name="CASH FLOWS 8-10" sheetId="29" r:id="rId5"/>
  </sheets>
  <definedNames>
    <definedName name="AS2DocOpenMode" hidden="1">"AS2DocumentEdit"</definedName>
    <definedName name="_xlnm.Print_Area" localSheetId="4">'CASH FLOWS 8-10'!$A$1:$J$173</definedName>
    <definedName name="_xlnm.Print_Area" localSheetId="1">'Comprehensive income 4-5 (3-M)'!$A$1:$J$113</definedName>
    <definedName name="_xlnm.Print_Area" localSheetId="0">'Financial position 2-3'!$A$1:$J$115</definedName>
    <definedName name="_xlnm.Print_Area" localSheetId="2">'SHAREHOLDERS Conso 6'!$A$1:$X$52</definedName>
    <definedName name="_xlnm.Print_Area" localSheetId="3">'SHAREHOLDERS The Bank 7'!$A$1:$R$41</definedName>
  </definedNames>
  <calcPr calcId="191029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8" i="29" l="1"/>
  <c r="F94" i="29"/>
  <c r="R16" i="31"/>
  <c r="X25" i="30"/>
  <c r="P25" i="31" l="1"/>
  <c r="N25" i="31"/>
  <c r="L25" i="31"/>
  <c r="J25" i="31"/>
  <c r="H25" i="31"/>
  <c r="V30" i="30"/>
  <c r="R30" i="30"/>
  <c r="P30" i="30"/>
  <c r="N30" i="30"/>
  <c r="L30" i="30"/>
  <c r="J30" i="30"/>
  <c r="H30" i="30"/>
  <c r="F30" i="30"/>
  <c r="D30" i="30"/>
  <c r="T28" i="30"/>
  <c r="X28" i="30" s="1"/>
  <c r="T27" i="30"/>
  <c r="X27" i="30" s="1"/>
  <c r="T26" i="30"/>
  <c r="X26" i="30" s="1"/>
  <c r="A3" i="30"/>
  <c r="A3" i="31" s="1"/>
  <c r="A3" i="29" s="1"/>
  <c r="A59" i="29" s="1"/>
  <c r="A120" i="29" s="1"/>
  <c r="J108" i="29"/>
  <c r="D22" i="30"/>
  <c r="F22" i="30"/>
  <c r="H22" i="30"/>
  <c r="J22" i="30"/>
  <c r="L22" i="30"/>
  <c r="N22" i="30"/>
  <c r="P22" i="30"/>
  <c r="R22" i="30"/>
  <c r="V22" i="30"/>
  <c r="P19" i="31"/>
  <c r="N19" i="31"/>
  <c r="L19" i="31"/>
  <c r="J19" i="31"/>
  <c r="H19" i="31"/>
  <c r="F19" i="31"/>
  <c r="F22" i="31" s="1"/>
  <c r="D19" i="31"/>
  <c r="D22" i="31" s="1"/>
  <c r="D25" i="31" s="1"/>
  <c r="R17" i="31"/>
  <c r="T20" i="30"/>
  <c r="X20" i="30" s="1"/>
  <c r="T19" i="30"/>
  <c r="X19" i="30" s="1"/>
  <c r="T18" i="30"/>
  <c r="X18" i="30" s="1"/>
  <c r="T17" i="30"/>
  <c r="A1" i="31"/>
  <c r="D108" i="29"/>
  <c r="J94" i="29"/>
  <c r="D94" i="29"/>
  <c r="A57" i="29"/>
  <c r="A118" i="29" s="1"/>
  <c r="J82" i="28"/>
  <c r="H82" i="28"/>
  <c r="F82" i="28"/>
  <c r="D82" i="28"/>
  <c r="J74" i="28"/>
  <c r="H74" i="28"/>
  <c r="F74" i="28"/>
  <c r="D74" i="28"/>
  <c r="A59" i="28"/>
  <c r="J38" i="28"/>
  <c r="H38" i="28"/>
  <c r="F38" i="28"/>
  <c r="D38" i="28"/>
  <c r="J19" i="28"/>
  <c r="H19" i="28"/>
  <c r="F19" i="28"/>
  <c r="D19" i="28"/>
  <c r="J14" i="28"/>
  <c r="H14" i="28"/>
  <c r="F14" i="28"/>
  <c r="D14" i="28"/>
  <c r="A57" i="28"/>
  <c r="J33" i="26"/>
  <c r="H33" i="26"/>
  <c r="F33" i="26"/>
  <c r="D33" i="26"/>
  <c r="J103" i="26"/>
  <c r="J106" i="26" s="1"/>
  <c r="J86" i="26"/>
  <c r="F103" i="26"/>
  <c r="F106" i="26" s="1"/>
  <c r="F86" i="26"/>
  <c r="A115" i="26"/>
  <c r="H103" i="26"/>
  <c r="H106" i="26" s="1"/>
  <c r="D103" i="26"/>
  <c r="D106" i="26" s="1"/>
  <c r="H86" i="26"/>
  <c r="D86" i="26"/>
  <c r="A57" i="26"/>
  <c r="F25" i="31" l="1"/>
  <c r="R22" i="31"/>
  <c r="R25" i="31" s="1"/>
  <c r="D27" i="28"/>
  <c r="D42" i="28" s="1"/>
  <c r="F27" i="28"/>
  <c r="F42" i="28" s="1"/>
  <c r="F12" i="29" s="1"/>
  <c r="F40" i="29" s="1"/>
  <c r="F76" i="29" s="1"/>
  <c r="F110" i="29" s="1"/>
  <c r="F113" i="29" s="1"/>
  <c r="T30" i="30"/>
  <c r="X30" i="30"/>
  <c r="J27" i="28"/>
  <c r="J42" i="28" s="1"/>
  <c r="H84" i="28"/>
  <c r="F84" i="28"/>
  <c r="R19" i="31"/>
  <c r="T22" i="30"/>
  <c r="J84" i="28"/>
  <c r="H27" i="28"/>
  <c r="H42" i="28" s="1"/>
  <c r="D84" i="28"/>
  <c r="D108" i="26"/>
  <c r="H108" i="26"/>
  <c r="J108" i="26"/>
  <c r="F108" i="26"/>
  <c r="H108" i="29"/>
  <c r="H94" i="29"/>
  <c r="X17" i="30"/>
  <c r="X22" i="30" s="1"/>
  <c r="D45" i="28" l="1"/>
  <c r="D86" i="28" s="1"/>
  <c r="D12" i="29"/>
  <c r="D40" i="29" s="1"/>
  <c r="D76" i="29" s="1"/>
  <c r="D110" i="29" s="1"/>
  <c r="D113" i="29" s="1"/>
  <c r="H45" i="28"/>
  <c r="H86" i="28" s="1"/>
  <c r="H12" i="29"/>
  <c r="H40" i="29" s="1"/>
  <c r="H76" i="29" s="1"/>
  <c r="H110" i="29" s="1"/>
  <c r="H113" i="29" s="1"/>
  <c r="J45" i="28"/>
  <c r="J86" i="28" s="1"/>
  <c r="J12" i="29"/>
  <c r="J40" i="29" s="1"/>
  <c r="J76" i="29" s="1"/>
  <c r="J110" i="29" s="1"/>
  <c r="J113" i="29" s="1"/>
  <c r="F45" i="28"/>
  <c r="F86" i="28" s="1"/>
</calcChain>
</file>

<file path=xl/sharedStrings.xml><?xml version="1.0" encoding="utf-8"?>
<sst xmlns="http://schemas.openxmlformats.org/spreadsheetml/2006/main" count="454" uniqueCount="268">
  <si>
    <t>Consolidated</t>
  </si>
  <si>
    <t>Notes</t>
  </si>
  <si>
    <t>Baht</t>
  </si>
  <si>
    <t>Properties foreclosed, net</t>
  </si>
  <si>
    <t>Other assets, net</t>
  </si>
  <si>
    <t>Total assets</t>
  </si>
  <si>
    <t>Other liabilities</t>
  </si>
  <si>
    <t>Total liabilities</t>
  </si>
  <si>
    <t>Share capital</t>
  </si>
  <si>
    <t>Retained earnings</t>
  </si>
  <si>
    <t>Unappropriated</t>
  </si>
  <si>
    <t>Interest expenses</t>
  </si>
  <si>
    <t>Issued and</t>
  </si>
  <si>
    <t>capital</t>
  </si>
  <si>
    <t>Total</t>
  </si>
  <si>
    <t>Legal</t>
  </si>
  <si>
    <t>reserve</t>
  </si>
  <si>
    <t>(Increase) decrease in operating assets</t>
  </si>
  <si>
    <t>Increase (decrease) in operating liabilities</t>
  </si>
  <si>
    <t>Appropriated</t>
  </si>
  <si>
    <t>Deposits</t>
  </si>
  <si>
    <t>Securities and derivative business payables</t>
  </si>
  <si>
    <t>Liabilities payable on demand</t>
  </si>
  <si>
    <t>Securities and derivative business receivables</t>
  </si>
  <si>
    <t>Cash</t>
  </si>
  <si>
    <t>Investments in subsidiaries, net</t>
  </si>
  <si>
    <t>Investments in properties, net</t>
  </si>
  <si>
    <t>Interbank and money market items, net</t>
  </si>
  <si>
    <t>Derivatives liabilities</t>
  </si>
  <si>
    <t>Debt issued and borrowings</t>
  </si>
  <si>
    <t>Provisions</t>
  </si>
  <si>
    <t>Accrued interest expenses</t>
  </si>
  <si>
    <t>Other accounts payable</t>
  </si>
  <si>
    <t xml:space="preserve">Income tax payable and specific business tax payable </t>
  </si>
  <si>
    <t>Total equity of the Bank</t>
  </si>
  <si>
    <t>Total equity</t>
  </si>
  <si>
    <t>Total liabilities and equity</t>
  </si>
  <si>
    <t>Other operating expenses</t>
  </si>
  <si>
    <t>Total other operating expenses</t>
  </si>
  <si>
    <t>Non-</t>
  </si>
  <si>
    <t>controlling</t>
  </si>
  <si>
    <t>retained earnings</t>
  </si>
  <si>
    <t>interests</t>
  </si>
  <si>
    <t>Dividend income</t>
  </si>
  <si>
    <t>Interest income</t>
  </si>
  <si>
    <t>Fees and services income</t>
  </si>
  <si>
    <t>Other operating income</t>
  </si>
  <si>
    <t>Total operating income</t>
  </si>
  <si>
    <t>Total comprehensive income</t>
  </si>
  <si>
    <t>Net profit</t>
  </si>
  <si>
    <t xml:space="preserve">Land, premises and equipment, net </t>
  </si>
  <si>
    <t>Derivatives assets</t>
  </si>
  <si>
    <t>Premium on share capital</t>
  </si>
  <si>
    <t>Premium</t>
  </si>
  <si>
    <t>on share</t>
  </si>
  <si>
    <t xml:space="preserve">Deferred tax assets </t>
  </si>
  <si>
    <t>Interest income, net</t>
  </si>
  <si>
    <t>Fees and services income, net</t>
  </si>
  <si>
    <t>relating to</t>
  </si>
  <si>
    <t>Fees and services expenses</t>
  </si>
  <si>
    <t>Profit from operating before income tax expenses</t>
  </si>
  <si>
    <t>Net cash from operating activities</t>
  </si>
  <si>
    <t>Net cash from investing activities</t>
  </si>
  <si>
    <t>Net cash from financing activities</t>
  </si>
  <si>
    <t>Deferred tax liabilities</t>
  </si>
  <si>
    <t>Deferred tax</t>
  </si>
  <si>
    <t>Surplus on</t>
  </si>
  <si>
    <t>share</t>
  </si>
  <si>
    <t>Other intangible assets, net</t>
  </si>
  <si>
    <t>Goodwill</t>
  </si>
  <si>
    <t xml:space="preserve">Interbank and money market items, net </t>
  </si>
  <si>
    <t>Revaluation</t>
  </si>
  <si>
    <t xml:space="preserve">Adjustments to reconcile profit from operating before income tax </t>
  </si>
  <si>
    <t xml:space="preserve">Profit from operating before changes in operating assets and liabilities </t>
  </si>
  <si>
    <t>Loans to customers and accrued interest receivables, net</t>
  </si>
  <si>
    <t>Non-controlling interests</t>
  </si>
  <si>
    <t>31 December</t>
  </si>
  <si>
    <t>equity</t>
  </si>
  <si>
    <t>……………………………………………………………</t>
  </si>
  <si>
    <t>Cash and cash equivalents as at 1 January</t>
  </si>
  <si>
    <t xml:space="preserve">Statement of Financial Position </t>
  </si>
  <si>
    <t>The condensed notes are an integral part of this interim financial information.</t>
  </si>
  <si>
    <t>Total comprehensive income (expense)</t>
  </si>
  <si>
    <t>Items that will be reclassified subsequently to profit or loss</t>
  </si>
  <si>
    <t>Net profit attributable to</t>
  </si>
  <si>
    <t>Total comprehensive income attributable to</t>
  </si>
  <si>
    <t>Thousand Baht</t>
  </si>
  <si>
    <t>Thousand</t>
  </si>
  <si>
    <t>Other components of equity</t>
  </si>
  <si>
    <t>Assets</t>
  </si>
  <si>
    <t>Liabilities and equity</t>
  </si>
  <si>
    <t>Liabilities</t>
  </si>
  <si>
    <t>Equity</t>
  </si>
  <si>
    <t>(Unaudited)</t>
  </si>
  <si>
    <t>(Audited)</t>
  </si>
  <si>
    <t>Income tax expenses</t>
  </si>
  <si>
    <t>Transfer of assets for loan settlement</t>
  </si>
  <si>
    <t>Total items that will be reclassified subsequently to profit or loss</t>
  </si>
  <si>
    <t>'The condensed notes are an integral part of this interim financial information.</t>
  </si>
  <si>
    <t xml:space="preserve">Other comprehensive income </t>
  </si>
  <si>
    <t>income (expenses)</t>
  </si>
  <si>
    <t>Supplementary information for cash flows:</t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</si>
  <si>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</si>
  <si>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</si>
  <si>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9"/>
        <rFont val="Arial"/>
        <family val="2"/>
      </rPr>
      <t>(Unaudited)</t>
    </r>
  </si>
  <si>
    <r>
      <t xml:space="preserve">Statement of Changes in Equity </t>
    </r>
    <r>
      <rPr>
        <sz val="9"/>
        <rFont val="Arial"/>
        <family val="2"/>
      </rPr>
      <t>(Unaudited) (Cont'd)</t>
    </r>
  </si>
  <si>
    <r>
      <t xml:space="preserve">Statement of Cash Flows </t>
    </r>
    <r>
      <rPr>
        <sz val="9"/>
        <rFont val="Arial"/>
        <family val="2"/>
      </rPr>
      <t>(Unaudited)</t>
    </r>
  </si>
  <si>
    <r>
      <rPr>
        <b/>
        <sz val="9"/>
        <rFont val="Arial"/>
        <family val="2"/>
      </rPr>
      <t>Statement of Cash Flows</t>
    </r>
    <r>
      <rPr>
        <sz val="9"/>
        <rFont val="Arial"/>
        <family val="2"/>
      </rPr>
      <t xml:space="preserve"> (Unaudited) (Cont’d)</t>
    </r>
  </si>
  <si>
    <r>
      <t>Statement of Cash Flows</t>
    </r>
    <r>
      <rPr>
        <sz val="9"/>
        <rFont val="Arial"/>
        <family val="2"/>
      </rPr>
      <t xml:space="preserve"> (Unaudited) (Cont’d)</t>
    </r>
  </si>
  <si>
    <t>Accounts payable to clearing house and broker - dealers</t>
  </si>
  <si>
    <t>Separate</t>
  </si>
  <si>
    <t>Attributable to owners of the parent</t>
  </si>
  <si>
    <t>Total other comprehensive income (expense)</t>
  </si>
  <si>
    <t xml:space="preserve">Earnings per share                                                           </t>
  </si>
  <si>
    <t>(Mr. Aphinant Klewpatinond)</t>
  </si>
  <si>
    <t>paid-up</t>
  </si>
  <si>
    <t>components of other</t>
  </si>
  <si>
    <t>comprehensive</t>
  </si>
  <si>
    <t>Cash flows from operating activities</t>
  </si>
  <si>
    <r>
      <t xml:space="preserve">Cash flows from operating activities </t>
    </r>
    <r>
      <rPr>
        <sz val="9"/>
        <rFont val="Arial"/>
        <family val="2"/>
      </rPr>
      <t>(Cont’d)</t>
    </r>
  </si>
  <si>
    <t>Cash flows from investing activities</t>
  </si>
  <si>
    <t>Cash flows from financing activities</t>
  </si>
  <si>
    <t>Gain (loss) on investments, net</t>
  </si>
  <si>
    <t>surplus (deficit) on</t>
  </si>
  <si>
    <t>Chief Executive Officer</t>
  </si>
  <si>
    <t>ownership</t>
  </si>
  <si>
    <t>interest in</t>
  </si>
  <si>
    <t>subsidiary</t>
  </si>
  <si>
    <t>change in</t>
  </si>
  <si>
    <t xml:space="preserve">Accounts receivable from clearing house and </t>
  </si>
  <si>
    <t>Investments, net</t>
  </si>
  <si>
    <t xml:space="preserve">Financial assets measured at fair value </t>
  </si>
  <si>
    <t>Right-of-use assets</t>
  </si>
  <si>
    <t>Financial liabilities measured at fair value</t>
  </si>
  <si>
    <t>Lease liabilities</t>
  </si>
  <si>
    <t>Expected credit loss</t>
  </si>
  <si>
    <t>Total items that will not be reclassified to profit or loss</t>
  </si>
  <si>
    <t>investments in debt</t>
  </si>
  <si>
    <t xml:space="preserve"> instruments measured </t>
  </si>
  <si>
    <t>other comprehensive income</t>
  </si>
  <si>
    <t xml:space="preserve">at fair value through </t>
  </si>
  <si>
    <t xml:space="preserve">investment in equity </t>
  </si>
  <si>
    <t xml:space="preserve">instruments designated </t>
  </si>
  <si>
    <t>Items that will not be reclassified subsequently to profit or loss</t>
  </si>
  <si>
    <t>Pay-in-kind properties foreclosed for reduction and distribution of the</t>
  </si>
  <si>
    <t>Decrease in fair value reserves on investments in debt instruments</t>
  </si>
  <si>
    <r>
      <t xml:space="preserve">Statement of Financial Position </t>
    </r>
    <r>
      <rPr>
        <sz val="9"/>
        <rFont val="Arial"/>
        <family val="2"/>
      </rPr>
      <t>(Cont’d)</t>
    </r>
  </si>
  <si>
    <t>Consolidated                                                                                                                                                                     Unit : Thousand Baht</t>
  </si>
  <si>
    <t>Note</t>
  </si>
  <si>
    <t>14</t>
  </si>
  <si>
    <t>2021</t>
  </si>
  <si>
    <t xml:space="preserve">Kiatnakin Phatra Bank Public Company Limited and Subsidiaries </t>
  </si>
  <si>
    <t xml:space="preserve">Kiatnakin Phatra Bank Public Company Limited and Subsidiaries  </t>
  </si>
  <si>
    <t>Decrease in non-controlling interests</t>
  </si>
  <si>
    <t>13</t>
  </si>
  <si>
    <t>attibutable</t>
  </si>
  <si>
    <t>to the Bank's</t>
  </si>
  <si>
    <t>shareholders</t>
  </si>
  <si>
    <t>Transfer to retained earnings</t>
  </si>
  <si>
    <t xml:space="preserve">Increase in account payables from land, premises </t>
  </si>
  <si>
    <t>Increase in lease liabilities</t>
  </si>
  <si>
    <t>Increase in right-of-use assets</t>
  </si>
  <si>
    <t>Increase in payables from trading securities</t>
  </si>
  <si>
    <t>For the three-month period ended 31 March 2022</t>
  </si>
  <si>
    <t>2022</t>
  </si>
  <si>
    <t>As at 31 March 2022</t>
  </si>
  <si>
    <t>31 March</t>
  </si>
  <si>
    <t>Opening balance  as at 1 January 2021</t>
  </si>
  <si>
    <t>Closing balances as at 31 March 2021</t>
  </si>
  <si>
    <t>Opening balance  as at 1 January 2022</t>
  </si>
  <si>
    <t>Closing balances as at 31 March 2022</t>
  </si>
  <si>
    <t>Transfer of work in progress to land, premises and equipment</t>
  </si>
  <si>
    <t xml:space="preserve">   through profit or loss</t>
  </si>
  <si>
    <t xml:space="preserve">   broker - dealers</t>
  </si>
  <si>
    <t xml:space="preserve">   Authorised share capital</t>
  </si>
  <si>
    <t xml:space="preserve">      846,751,109 ordinary shares of Baht 10 each</t>
  </si>
  <si>
    <t xml:space="preserve">   Issued and paid-up share capital</t>
  </si>
  <si>
    <t xml:space="preserve">   Appropriated</t>
  </si>
  <si>
    <t xml:space="preserve">   Unappropriated</t>
  </si>
  <si>
    <t xml:space="preserve">      Legal reserve</t>
  </si>
  <si>
    <t xml:space="preserve">    through profit or loss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</si>
  <si>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</si>
  <si>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</si>
  <si>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</si>
  <si>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</si>
  <si>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sale of foreclosed assets</t>
  </si>
  <si>
    <t xml:space="preserve">   Other expenses</t>
  </si>
  <si>
    <t xml:space="preserve">   Loss on debt instruments classified at fair value through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</si>
  <si>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</si>
  <si>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</si>
  <si>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</si>
  <si>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 xml:space="preserve">   Income taxes on items that will not be subsequently</t>
  </si>
  <si>
    <t xml:space="preserve">   Equity holders of the Bank</t>
  </si>
  <si>
    <t xml:space="preserve">   Non-controlling interests</t>
  </si>
  <si>
    <t xml:space="preserve">   Basic earnings per share (Baht)</t>
  </si>
  <si>
    <t>Gains on financial instruments measured at fair value</t>
  </si>
  <si>
    <t xml:space="preserve">   Loss from revaluation of foreclosed assets (reversal)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</si>
  <si>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</si>
  <si>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</si>
  <si>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</si>
  <si>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Expected credit loss</t>
  </si>
  <si>
    <t xml:space="preserve">   Unrealised loss (gain) on trading and foreign </t>
  </si>
  <si>
    <t xml:space="preserve">      exchange transactions</t>
  </si>
  <si>
    <t xml:space="preserve">   (Gain) loss on remeasuring financial instruments measured </t>
  </si>
  <si>
    <t xml:space="preserve">      at fair value through profit or loss</t>
  </si>
  <si>
    <t xml:space="preserve">   Loss on lease modifications</t>
  </si>
  <si>
    <t xml:space="preserve">   (Reversal) Loss on impairment of other assets</t>
  </si>
  <si>
    <t xml:space="preserve">   Gain on disposal of equipment</t>
  </si>
  <si>
    <t xml:space="preserve">   Loss on write-off of equipment 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</si>
  <si>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</si>
  <si>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</si>
  <si>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</si>
  <si>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</si>
  <si>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</si>
  <si>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</si>
  <si>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provision expenses</t>
  </si>
  <si>
    <t xml:space="preserve">   Increase in specific business tax payable</t>
  </si>
  <si>
    <t xml:space="preserve">   Decrease in accrued expenses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</si>
  <si>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</si>
  <si>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</si>
  <si>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</si>
  <si>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</si>
  <si>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Securities and derivative business receivables</t>
  </si>
  <si>
    <t xml:space="preserve">   Accounts receivable from clearing house and broker-dealers</t>
  </si>
  <si>
    <t xml:space="preserve">   Other assets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</si>
  <si>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</si>
  <si>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</si>
  <si>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</si>
  <si>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</si>
  <si>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</si>
  <si>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</si>
  <si>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 xml:space="preserve">   Cash paid for investments in debt instruments measured 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</si>
  <si>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</si>
  <si>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</si>
  <si>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</si>
  <si>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</si>
  <si>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</si>
  <si>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investment in subsidiaries</t>
  </si>
  <si>
    <t xml:space="preserve">   Cash paid for building improvement and equipment</t>
  </si>
  <si>
    <t xml:space="preserve">   Purchases of intangible assets</t>
  </si>
  <si>
    <t xml:space="preserve">   Proceeds from sales of equipment</t>
  </si>
  <si>
    <t xml:space="preserve">      at fair value through other comprehensive income</t>
  </si>
  <si>
    <t xml:space="preserve">   Proceeds from issuance of debentures</t>
  </si>
  <si>
    <t xml:space="preserve">   Cash paid for redemption of debentures</t>
  </si>
  <si>
    <t xml:space="preserve">   Proceeds from borrowings</t>
  </si>
  <si>
    <t xml:space="preserve">   Cash paid for redemption of financial liabilities</t>
  </si>
  <si>
    <t xml:space="preserve">   Proceeds from issuance of financial liabilities</t>
  </si>
  <si>
    <t xml:space="preserve">   Cash paid for lease liabilities</t>
  </si>
  <si>
    <t xml:space="preserve">   Dividend paid to minority interest</t>
  </si>
  <si>
    <t xml:space="preserve">   Decrease in share capital of minority shareholders in subsidiaries</t>
  </si>
  <si>
    <t xml:space="preserve">      designated at fair value through profit or loss</t>
  </si>
  <si>
    <t xml:space="preserve">   and equipment purchased</t>
  </si>
  <si>
    <t xml:space="preserve">   measured at fair value through other comprehensive income</t>
  </si>
  <si>
    <t xml:space="preserve">   capital of the subsidiaries</t>
  </si>
  <si>
    <t>Significant non-cash transactions for the three-month periods ended 31 March 2022 and 2021 are as follows:</t>
  </si>
  <si>
    <t>Cash and cash equivalents as at 31 March</t>
  </si>
  <si>
    <t xml:space="preserve">   Gain on equity instruments designated at fair value through</t>
  </si>
  <si>
    <t xml:space="preserve">   Amortisation of premium on investments in securities</t>
  </si>
  <si>
    <t xml:space="preserve">   Reversal on impairment on investments in subsidiaries</t>
  </si>
  <si>
    <t xml:space="preserve">   Loss (reversal) on diminution in value of properties foreclosed</t>
  </si>
  <si>
    <t xml:space="preserve">   Gain on disposal of investment in securities</t>
  </si>
  <si>
    <t>Net decrease in cash and cash equivalents</t>
  </si>
  <si>
    <t>Increase in fair value reserves on investments in equity instruments</t>
  </si>
  <si>
    <t>Increase in receivables from trading securities</t>
  </si>
  <si>
    <t>(Mr. Philip Chen Chong Tan)</t>
  </si>
  <si>
    <t>President</t>
  </si>
  <si>
    <t>retained earnings -</t>
  </si>
  <si>
    <t xml:space="preserve">                                                                                                                               Separate                                                                                                                     Unit : Thousand 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</si>
</sst>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87" formatCode="_-* #,##0.00_-;\-* #,##0.00_-;_-* &quot;-&quot;??_-;_-@_-"/>
    <numFmt numFmtId="188" formatCode="\t&quot;฿&quot;#,##0.00_);[Red]\(\t&quot;฿&quot;#,##0.00\)"/>
    <numFmt numFmtId="189" formatCode="#,##0;\(#,##0\)"/>
    <numFmt numFmtId="190" formatCode="#,###;\(#,##0\)"/>
    <numFmt numFmtId="191" formatCode="#,##0;\(#,##0\);&quot;-&quot;;@"/>
    <numFmt numFmtId="192" formatCode="#,##0.00;\(#,##0.00\);&quot;-&quot;;@"/>
    <numFmt numFmtId="193" formatCode="_(* #,##0_);_(* \(#,##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  <xf numFmtId="187" fontId="1" fillId="0" borderId="0" applyFont="0" applyFill="0" applyBorder="0" applyAlignment="0" applyProtection="0"/>
  </cellStyleXfs>
  <cellXfs count="252">
    <xf numFmtId="0" fontId="0" fillId="0" borderId="0" xfId="0"/>
    <xf numFmtId="0" fontId="7" fillId="0" borderId="0" xfId="21" applyFont="1" applyFill="1" applyAlignment="1">
      <alignment vertical="center"/>
    </xf>
    <xf numFmtId="0" fontId="7" fillId="0" borderId="0" xfId="21" applyFont="1" applyFill="1" applyAlignment="1">
      <alignment horizontal="left" vertical="center"/>
    </xf>
    <xf numFmtId="0" fontId="7" fillId="0" borderId="0" xfId="21" applyFont="1" applyFill="1" applyAlignment="1">
      <alignment horizontal="center" vertical="center"/>
    </xf>
    <xf numFmtId="191" fontId="7" fillId="0" borderId="0" xfId="21" applyNumberFormat="1" applyFont="1" applyFill="1" applyAlignment="1">
      <alignment horizontal="right" vertical="center"/>
    </xf>
    <xf numFmtId="191" fontId="7" fillId="0" borderId="0" xfId="21" applyNumberFormat="1" applyFont="1" applyFill="1" applyAlignment="1">
      <alignment vertical="center"/>
    </xf>
    <xf numFmtId="191" fontId="8" fillId="0" borderId="0" xfId="1" quotePrefix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8" fillId="0" borderId="0" xfId="2" applyNumberFormat="1" applyFont="1" applyFill="1" applyBorder="1" applyAlignment="1">
      <alignment horizontal="right" vertical="center"/>
    </xf>
    <xf numFmtId="0" fontId="7" fillId="0" borderId="0" xfId="2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vertical="center" wrapText="1"/>
    </xf>
    <xf numFmtId="191" fontId="7" fillId="0" borderId="1" xfId="1" applyNumberFormat="1" applyFont="1" applyFill="1" applyBorder="1" applyAlignment="1">
      <alignment vertical="center" wrapText="1"/>
    </xf>
    <xf numFmtId="191" fontId="7" fillId="0" borderId="2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right" vertical="center"/>
    </xf>
    <xf numFmtId="191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8" fillId="0" borderId="0" xfId="1" applyNumberFormat="1" applyFont="1" applyFill="1" applyAlignment="1">
      <alignment horizontal="center"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191" fontId="7" fillId="0" borderId="0" xfId="1" applyNumberFormat="1" applyFont="1" applyFill="1" applyAlignment="1">
      <alignment vertical="center"/>
    </xf>
    <xf numFmtId="191" fontId="7" fillId="0" borderId="0" xfId="1" quotePrefix="1" applyNumberFormat="1" applyFont="1" applyFill="1" applyBorder="1" applyAlignment="1">
      <alignment vertical="center"/>
    </xf>
    <xf numFmtId="191" fontId="7" fillId="0" borderId="2" xfId="1" quotePrefix="1" applyNumberFormat="1" applyFont="1" applyFill="1" applyBorder="1" applyAlignment="1">
      <alignment vertical="center"/>
    </xf>
    <xf numFmtId="191" fontId="7" fillId="0" borderId="0" xfId="1" applyNumberFormat="1" applyFont="1" applyFill="1" applyAlignment="1">
      <alignment vertical="center" wrapText="1"/>
    </xf>
    <xf numFmtId="191" fontId="8" fillId="0" borderId="0" xfId="2" quotePrefix="1" applyNumberFormat="1" applyFont="1" applyFill="1" applyBorder="1" applyAlignment="1">
      <alignment horizontal="right" vertical="center"/>
    </xf>
    <xf numFmtId="191" fontId="8" fillId="0" borderId="0" xfId="2" applyNumberFormat="1" applyFont="1" applyFill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193" fontId="7" fillId="0" borderId="0" xfId="1" applyNumberFormat="1" applyFont="1" applyFill="1" applyBorder="1" applyAlignment="1">
      <alignment vertical="center"/>
    </xf>
    <xf numFmtId="0" fontId="8" fillId="0" borderId="0" xfId="21" applyFont="1" applyFill="1" applyBorder="1" applyAlignment="1">
      <alignment horizontal="left" vertical="center"/>
    </xf>
    <xf numFmtId="191" fontId="8" fillId="0" borderId="0" xfId="21" applyNumberFormat="1" applyFont="1" applyFill="1" applyBorder="1" applyAlignment="1">
      <alignment horizontal="left" vertical="center"/>
    </xf>
    <xf numFmtId="0" fontId="7" fillId="0" borderId="0" xfId="21" applyFont="1" applyFill="1" applyAlignment="1">
      <alignment horizontal="left" vertical="center" wrapText="1"/>
    </xf>
    <xf numFmtId="0" fontId="7" fillId="0" borderId="0" xfId="21" applyFont="1" applyFill="1" applyAlignment="1">
      <alignment horizontal="center" vertical="center" wrapText="1"/>
    </xf>
    <xf numFmtId="0" fontId="8" fillId="0" borderId="0" xfId="19" applyFont="1" applyFill="1" applyBorder="1" applyAlignment="1">
      <alignment horizontal="center" vertical="center"/>
    </xf>
    <xf numFmtId="191" fontId="8" fillId="0" borderId="0" xfId="21" applyNumberFormat="1" applyFont="1" applyFill="1" applyBorder="1" applyAlignment="1">
      <alignment horizontal="right" vertical="center" wrapText="1"/>
    </xf>
    <xf numFmtId="0" fontId="8" fillId="0" borderId="1" xfId="21" applyFont="1" applyFill="1" applyBorder="1" applyAlignment="1">
      <alignment horizontal="center" vertical="center" wrapText="1"/>
    </xf>
    <xf numFmtId="191" fontId="8" fillId="0" borderId="1" xfId="2" applyNumberFormat="1" applyFont="1" applyFill="1" applyBorder="1" applyAlignment="1">
      <alignment horizontal="right" vertical="center"/>
    </xf>
    <xf numFmtId="0" fontId="8" fillId="0" borderId="0" xfId="19" applyFont="1" applyFill="1" applyBorder="1" applyAlignment="1">
      <alignment horizontal="left" vertical="center"/>
    </xf>
    <xf numFmtId="0" fontId="7" fillId="0" borderId="0" xfId="19" applyFont="1" applyFill="1" applyBorder="1" applyAlignment="1">
      <alignment horizontal="center" vertical="center"/>
    </xf>
    <xf numFmtId="0" fontId="7" fillId="0" borderId="0" xfId="19" applyFont="1" applyFill="1" applyBorder="1" applyAlignment="1">
      <alignment vertical="center"/>
    </xf>
    <xf numFmtId="191" fontId="7" fillId="0" borderId="0" xfId="19" applyNumberFormat="1" applyFont="1" applyFill="1" applyBorder="1" applyAlignment="1">
      <alignment vertical="center"/>
    </xf>
    <xf numFmtId="191" fontId="7" fillId="0" borderId="0" xfId="5" applyNumberFormat="1" applyFont="1" applyFill="1" applyBorder="1" applyAlignment="1">
      <alignment vertical="center"/>
    </xf>
    <xf numFmtId="0" fontId="7" fillId="0" borderId="0" xfId="19" applyFont="1" applyFill="1" applyAlignment="1">
      <alignment vertical="center"/>
    </xf>
    <xf numFmtId="0" fontId="7" fillId="0" borderId="0" xfId="21" applyFont="1" applyFill="1" applyBorder="1" applyAlignment="1">
      <alignment horizontal="center" vertical="center"/>
    </xf>
    <xf numFmtId="49" fontId="7" fillId="0" borderId="0" xfId="19" applyNumberFormat="1" applyFont="1" applyFill="1" applyBorder="1" applyAlignment="1">
      <alignment horizontal="center" vertical="center"/>
    </xf>
    <xf numFmtId="0" fontId="8" fillId="0" borderId="0" xfId="19" applyFont="1" applyFill="1" applyBorder="1" applyAlignment="1">
      <alignment vertical="center"/>
    </xf>
    <xf numFmtId="191" fontId="7" fillId="0" borderId="0" xfId="19" applyNumberFormat="1" applyFont="1" applyFill="1" applyBorder="1" applyAlignment="1">
      <alignment horizontal="right" vertical="center"/>
    </xf>
    <xf numFmtId="0" fontId="7" fillId="0" borderId="1" xfId="19" quotePrefix="1" applyFont="1" applyFill="1" applyBorder="1" applyAlignment="1">
      <alignment horizontal="left" vertical="center"/>
    </xf>
    <xf numFmtId="0" fontId="7" fillId="0" borderId="1" xfId="19" applyFont="1" applyFill="1" applyBorder="1" applyAlignment="1">
      <alignment horizontal="center" vertical="center"/>
    </xf>
    <xf numFmtId="0" fontId="7" fillId="0" borderId="1" xfId="19" applyFont="1" applyFill="1" applyBorder="1" applyAlignment="1">
      <alignment vertical="center"/>
    </xf>
    <xf numFmtId="191" fontId="7" fillId="0" borderId="1" xfId="19" applyNumberFormat="1" applyFont="1" applyFill="1" applyBorder="1" applyAlignment="1">
      <alignment horizontal="right" vertical="center"/>
    </xf>
    <xf numFmtId="191" fontId="7" fillId="0" borderId="0" xfId="8" applyNumberFormat="1" applyFont="1" applyFill="1" applyBorder="1" applyAlignment="1">
      <alignment vertical="center"/>
    </xf>
    <xf numFmtId="191" fontId="7" fillId="0" borderId="0" xfId="8" applyNumberFormat="1" applyFont="1" applyFill="1" applyBorder="1" applyAlignment="1">
      <alignment horizontal="right" vertical="center"/>
    </xf>
    <xf numFmtId="0" fontId="7" fillId="0" borderId="0" xfId="19" quotePrefix="1" applyFont="1" applyFill="1" applyBorder="1" applyAlignment="1">
      <alignment horizontal="center" vertical="center"/>
    </xf>
    <xf numFmtId="49" fontId="7" fillId="0" borderId="0" xfId="17" applyNumberFormat="1" applyFont="1" applyFill="1" applyBorder="1" applyAlignment="1">
      <alignment horizontal="center" vertical="center"/>
    </xf>
    <xf numFmtId="0" fontId="7" fillId="0" borderId="0" xfId="19" quotePrefix="1" applyFont="1" applyFill="1" applyAlignment="1">
      <alignment horizontal="left" vertical="center"/>
    </xf>
    <xf numFmtId="0" fontId="7" fillId="0" borderId="0" xfId="19" applyFont="1" applyFill="1" applyAlignment="1">
      <alignment horizontal="left" vertical="center"/>
    </xf>
    <xf numFmtId="1" fontId="7" fillId="0" borderId="0" xfId="19" applyNumberFormat="1" applyFont="1" applyFill="1" applyBorder="1" applyAlignment="1">
      <alignment horizontal="center" vertical="center"/>
    </xf>
    <xf numFmtId="191" fontId="7" fillId="0" borderId="0" xfId="5" applyNumberFormat="1" applyFont="1" applyFill="1" applyBorder="1" applyAlignment="1">
      <alignment horizontal="right" vertical="center"/>
    </xf>
    <xf numFmtId="2" fontId="7" fillId="0" borderId="0" xfId="19" applyNumberFormat="1" applyFont="1" applyFill="1" applyBorder="1" applyAlignment="1">
      <alignment horizontal="center" vertical="center"/>
    </xf>
    <xf numFmtId="0" fontId="7" fillId="0" borderId="0" xfId="16" applyFont="1" applyFill="1" applyAlignment="1">
      <alignment vertical="center"/>
    </xf>
    <xf numFmtId="0" fontId="7" fillId="0" borderId="0" xfId="16" applyFont="1" applyFill="1" applyAlignment="1">
      <alignment horizontal="left" vertical="center"/>
    </xf>
    <xf numFmtId="191" fontId="7" fillId="0" borderId="0" xfId="5" applyNumberFormat="1" applyFont="1" applyFill="1" applyBorder="1" applyAlignment="1">
      <alignment horizontal="center" vertical="center"/>
    </xf>
    <xf numFmtId="0" fontId="8" fillId="0" borderId="0" xfId="19" applyFont="1" applyFill="1" applyAlignment="1">
      <alignment vertical="center"/>
    </xf>
    <xf numFmtId="191" fontId="7" fillId="2" borderId="0" xfId="19" applyNumberFormat="1" applyFont="1" applyFill="1" applyBorder="1" applyAlignment="1">
      <alignment vertical="center"/>
    </xf>
    <xf numFmtId="191" fontId="7" fillId="2" borderId="0" xfId="5" applyNumberFormat="1" applyFont="1" applyFill="1" applyBorder="1" applyAlignment="1">
      <alignment vertical="center"/>
    </xf>
    <xf numFmtId="191" fontId="7" fillId="2" borderId="0" xfId="5" quotePrefix="1" applyNumberFormat="1" applyFont="1" applyFill="1" applyBorder="1" applyAlignment="1">
      <alignment horizontal="right" vertical="center" wrapText="1"/>
    </xf>
    <xf numFmtId="191" fontId="7" fillId="2" borderId="1" xfId="5" applyNumberFormat="1" applyFont="1" applyFill="1" applyBorder="1" applyAlignment="1">
      <alignment vertical="center"/>
    </xf>
    <xf numFmtId="191" fontId="7" fillId="2" borderId="2" xfId="5" applyNumberFormat="1" applyFont="1" applyFill="1" applyBorder="1" applyAlignment="1">
      <alignment vertical="center"/>
    </xf>
    <xf numFmtId="191" fontId="7" fillId="2" borderId="0" xfId="8" applyNumberFormat="1" applyFont="1" applyFill="1" applyBorder="1" applyAlignment="1">
      <alignment horizontal="right" vertical="center"/>
    </xf>
    <xf numFmtId="191" fontId="7" fillId="2" borderId="0" xfId="5" applyNumberFormat="1" applyFont="1" applyFill="1" applyBorder="1" applyAlignment="1">
      <alignment horizontal="right" vertical="center"/>
    </xf>
    <xf numFmtId="191" fontId="7" fillId="2" borderId="1" xfId="5" applyNumberFormat="1" applyFont="1" applyFill="1" applyBorder="1" applyAlignment="1">
      <alignment horizontal="right" vertical="center"/>
    </xf>
    <xf numFmtId="191" fontId="7" fillId="2" borderId="2" xfId="5" applyNumberFormat="1" applyFont="1" applyFill="1" applyBorder="1" applyAlignment="1">
      <alignment horizontal="right" vertical="center"/>
    </xf>
    <xf numFmtId="191" fontId="7" fillId="2" borderId="3" xfId="5" applyNumberFormat="1" applyFont="1" applyFill="1" applyBorder="1" applyAlignment="1">
      <alignment horizontal="right" vertical="center"/>
    </xf>
    <xf numFmtId="191" fontId="7" fillId="2" borderId="0" xfId="8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horizontal="right" vertical="center"/>
    </xf>
    <xf numFmtId="191" fontId="8" fillId="2" borderId="0" xfId="1" applyNumberFormat="1" applyFont="1" applyFill="1" applyBorder="1" applyAlignment="1">
      <alignment horizontal="right" vertical="center"/>
    </xf>
    <xf numFmtId="191" fontId="7" fillId="2" borderId="0" xfId="1" applyNumberFormat="1" applyFont="1" applyFill="1" applyBorder="1" applyAlignment="1">
      <alignment vertical="center"/>
    </xf>
    <xf numFmtId="191" fontId="7" fillId="2" borderId="1" xfId="1" applyNumberFormat="1" applyFont="1" applyFill="1" applyBorder="1" applyAlignment="1">
      <alignment vertical="center"/>
    </xf>
    <xf numFmtId="191" fontId="7" fillId="2" borderId="2" xfId="1" applyNumberFormat="1" applyFont="1" applyFill="1" applyBorder="1" applyAlignment="1">
      <alignment vertical="center"/>
    </xf>
    <xf numFmtId="191" fontId="7" fillId="2" borderId="0" xfId="1" applyNumberFormat="1" applyFont="1" applyFill="1" applyBorder="1" applyAlignment="1">
      <alignment vertical="center" wrapText="1"/>
    </xf>
    <xf numFmtId="192" fontId="7" fillId="2" borderId="0" xfId="1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vertical="center" wrapText="1"/>
    </xf>
    <xf numFmtId="191" fontId="7" fillId="2" borderId="0" xfId="1" applyNumberFormat="1" applyFont="1" applyFill="1" applyAlignment="1">
      <alignment vertical="center"/>
    </xf>
    <xf numFmtId="191" fontId="7" fillId="2" borderId="2" xfId="1" quotePrefix="1" applyNumberFormat="1" applyFont="1" applyFill="1" applyBorder="1" applyAlignment="1">
      <alignment vertical="center"/>
    </xf>
    <xf numFmtId="0" fontId="8" fillId="0" borderId="0" xfId="16" applyFont="1" applyAlignment="1">
      <alignment horizontal="left" vertical="center"/>
    </xf>
    <xf numFmtId="0" fontId="7" fillId="0" borderId="0" xfId="16" applyFont="1" applyAlignment="1">
      <alignment vertical="center"/>
    </xf>
    <xf numFmtId="191" fontId="8" fillId="0" borderId="0" xfId="16" applyNumberFormat="1" applyFont="1" applyAlignment="1">
      <alignment horizontal="left" vertical="center"/>
    </xf>
    <xf numFmtId="0" fontId="7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89" fontId="7" fillId="0" borderId="0" xfId="21" applyNumberFormat="1" applyFont="1" applyAlignment="1">
      <alignment horizontal="right" vertical="center"/>
    </xf>
    <xf numFmtId="191" fontId="7" fillId="0" borderId="0" xfId="21" applyNumberFormat="1" applyFont="1" applyAlignment="1">
      <alignment vertical="center"/>
    </xf>
    <xf numFmtId="191" fontId="7" fillId="0" borderId="0" xfId="21" applyNumberFormat="1" applyFont="1" applyAlignment="1">
      <alignment horizontal="right" vertical="center"/>
    </xf>
    <xf numFmtId="0" fontId="7" fillId="0" borderId="0" xfId="21" applyFont="1" applyAlignment="1">
      <alignment vertical="center"/>
    </xf>
    <xf numFmtId="0" fontId="8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91" fontId="8" fillId="2" borderId="0" xfId="16" applyNumberFormat="1" applyFont="1" applyFill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applyNumberFormat="1" applyFont="1" applyAlignment="1">
      <alignment vertical="center"/>
    </xf>
    <xf numFmtId="0" fontId="7" fillId="0" borderId="0" xfId="16" applyFont="1" applyAlignment="1">
      <alignment horizontal="left" vertical="center"/>
    </xf>
    <xf numFmtId="37" fontId="7" fillId="0" borderId="0" xfId="16" applyNumberFormat="1" applyFont="1" applyAlignment="1">
      <alignment horizontal="right" vertical="center"/>
    </xf>
    <xf numFmtId="0" fontId="7" fillId="0" borderId="0" xfId="19" applyFont="1" applyAlignment="1">
      <alignment vertical="center"/>
    </xf>
    <xf numFmtId="191" fontId="7" fillId="0" borderId="0" xfId="4" applyNumberFormat="1" applyFont="1" applyFill="1" applyBorder="1" applyAlignment="1">
      <alignment horizontal="right" vertical="center"/>
    </xf>
    <xf numFmtId="191" fontId="7" fillId="0" borderId="0" xfId="16" applyNumberFormat="1" applyFont="1" applyAlignment="1">
      <alignment horizontal="right" vertical="center"/>
    </xf>
    <xf numFmtId="0" fontId="8" fillId="0" borderId="0" xfId="16" applyFont="1" applyAlignment="1">
      <alignment horizontal="center" vertical="center"/>
    </xf>
    <xf numFmtId="191" fontId="7" fillId="2" borderId="0" xfId="16" applyNumberFormat="1" applyFont="1" applyFill="1" applyAlignment="1">
      <alignment vertical="center"/>
    </xf>
    <xf numFmtId="191" fontId="7" fillId="0" borderId="0" xfId="16" applyNumberFormat="1" applyFont="1" applyAlignment="1">
      <alignment horizontal="center" vertical="center"/>
    </xf>
    <xf numFmtId="191" fontId="8" fillId="0" borderId="0" xfId="4" quotePrefix="1" applyNumberFormat="1" applyFont="1" applyFill="1" applyBorder="1" applyAlignment="1">
      <alignment horizontal="right"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191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vertical="center" wrapText="1"/>
    </xf>
    <xf numFmtId="0" fontId="7" fillId="0" borderId="0" xfId="16" applyFont="1" applyAlignment="1">
      <alignment horizontal="left" vertical="center" wrapText="1"/>
    </xf>
    <xf numFmtId="0" fontId="7" fillId="0" borderId="1" xfId="16" applyFont="1" applyBorder="1" applyAlignment="1">
      <alignment vertical="center"/>
    </xf>
    <xf numFmtId="191" fontId="7" fillId="0" borderId="1" xfId="16" applyNumberFormat="1" applyFont="1" applyBorder="1" applyAlignment="1">
      <alignment horizontal="right" vertical="center"/>
    </xf>
    <xf numFmtId="191" fontId="7" fillId="0" borderId="1" xfId="16" applyNumberFormat="1" applyFont="1" applyBorder="1" applyAlignment="1">
      <alignment vertical="center"/>
    </xf>
    <xf numFmtId="38" fontId="7" fillId="0" borderId="0" xfId="19" applyNumberFormat="1" applyFont="1" applyAlignment="1">
      <alignment vertical="center"/>
    </xf>
    <xf numFmtId="191" fontId="7" fillId="0" borderId="0" xfId="4" applyNumberFormat="1" applyFont="1" applyFill="1" applyBorder="1" applyAlignment="1">
      <alignment horizontal="center" vertical="center"/>
    </xf>
    <xf numFmtId="0" fontId="8" fillId="0" borderId="0" xfId="13" applyFont="1" applyAlignment="1">
      <alignment vertical="center"/>
    </xf>
    <xf numFmtId="191" fontId="8" fillId="0" borderId="0" xfId="16" applyNumberFormat="1" applyFont="1" applyAlignment="1">
      <alignment horizontal="right" vertical="center"/>
    </xf>
    <xf numFmtId="191" fontId="8" fillId="0" borderId="0" xfId="16" applyNumberFormat="1" applyFont="1" applyAlignment="1">
      <alignment vertical="center"/>
    </xf>
    <xf numFmtId="191" fontId="8" fillId="0" borderId="1" xfId="16" applyNumberFormat="1" applyFont="1" applyBorder="1" applyAlignment="1">
      <alignment horizontal="right" vertical="center"/>
    </xf>
    <xf numFmtId="0" fontId="8" fillId="0" borderId="1" xfId="16" applyFont="1" applyBorder="1" applyAlignment="1">
      <alignment horizontal="center" vertical="center"/>
    </xf>
    <xf numFmtId="191" fontId="8" fillId="0" borderId="1" xfId="16" applyNumberFormat="1" applyFont="1" applyBorder="1" applyAlignment="1">
      <alignment vertical="center"/>
    </xf>
    <xf numFmtId="0" fontId="8" fillId="0" borderId="0" xfId="16" quotePrefix="1" applyFont="1" applyAlignment="1">
      <alignment horizontal="left" vertical="center"/>
    </xf>
    <xf numFmtId="191" fontId="8" fillId="0" borderId="0" xfId="16" quotePrefix="1" applyNumberFormat="1" applyFont="1" applyAlignment="1">
      <alignment horizontal="left" vertical="center"/>
    </xf>
    <xf numFmtId="190" fontId="8" fillId="0" borderId="0" xfId="16" quotePrefix="1" applyNumberFormat="1" applyFont="1" applyAlignment="1">
      <alignment horizontal="left" vertical="center"/>
    </xf>
    <xf numFmtId="191" fontId="8" fillId="0" borderId="3" xfId="16" applyNumberFormat="1" applyFont="1" applyBorder="1" applyAlignment="1">
      <alignment vertical="center"/>
    </xf>
    <xf numFmtId="191" fontId="8" fillId="0" borderId="0" xfId="16" applyNumberFormat="1" applyFont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8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191" fontId="7" fillId="0" borderId="0" xfId="4" applyNumberFormat="1" applyFont="1" applyFill="1" applyBorder="1" applyAlignment="1">
      <alignment vertical="center"/>
    </xf>
    <xf numFmtId="191" fontId="7" fillId="0" borderId="0" xfId="19" quotePrefix="1" applyNumberFormat="1" applyFont="1" applyAlignment="1">
      <alignment vertical="center"/>
    </xf>
    <xf numFmtId="191" fontId="7" fillId="0" borderId="0" xfId="19" applyNumberFormat="1" applyFont="1" applyAlignment="1">
      <alignment horizontal="right" vertical="center" wrapText="1"/>
    </xf>
    <xf numFmtId="191" fontId="7" fillId="0" borderId="0" xfId="19" applyNumberFormat="1" applyFont="1" applyAlignment="1">
      <alignment horizontal="right" vertical="center"/>
    </xf>
    <xf numFmtId="191" fontId="7" fillId="0" borderId="0" xfId="16" applyNumberFormat="1" applyFont="1" applyAlignment="1">
      <alignment horizontal="left" vertical="center"/>
    </xf>
    <xf numFmtId="191" fontId="7" fillId="0" borderId="3" xfId="16" applyNumberFormat="1" applyFont="1" applyBorder="1" applyAlignment="1">
      <alignment vertical="center"/>
    </xf>
    <xf numFmtId="0" fontId="8" fillId="0" borderId="0" xfId="16" applyFont="1" applyAlignment="1">
      <alignment vertical="center" wrapText="1"/>
    </xf>
    <xf numFmtId="190" fontId="7" fillId="0" borderId="0" xfId="16" applyNumberFormat="1" applyFont="1" applyAlignment="1">
      <alignment vertical="center"/>
    </xf>
    <xf numFmtId="191" fontId="8" fillId="0" borderId="0" xfId="16" applyNumberFormat="1" applyFont="1" applyFill="1" applyAlignment="1">
      <alignment horizontal="right" vertical="center"/>
    </xf>
    <xf numFmtId="0" fontId="7" fillId="0" borderId="0" xfId="16" applyFont="1" applyAlignment="1">
      <alignment horizontal="center" vertical="center"/>
    </xf>
    <xf numFmtId="0" fontId="9" fillId="0" borderId="0" xfId="16" applyFont="1" applyAlignment="1">
      <alignment vertical="center"/>
    </xf>
    <xf numFmtId="0" fontId="9" fillId="0" borderId="0" xfId="16" applyFont="1" applyAlignment="1">
      <alignment horizontal="left" vertical="center"/>
    </xf>
    <xf numFmtId="0" fontId="7" fillId="0" borderId="0" xfId="16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191" fontId="7" fillId="0" borderId="0" xfId="16" quotePrefix="1" applyNumberFormat="1" applyFont="1" applyAlignment="1">
      <alignment vertical="center"/>
    </xf>
    <xf numFmtId="0" fontId="7" fillId="0" borderId="0" xfId="13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19" applyFont="1" applyFill="1" applyBorder="1" applyAlignment="1">
      <alignment horizontal="center" vertical="center"/>
    </xf>
    <xf numFmtId="0" fontId="7" fillId="0" borderId="0" xfId="19" applyFont="1" applyFill="1" applyBorder="1" applyAlignment="1">
      <alignment horizontal="center" vertical="center"/>
    </xf>
    <xf numFmtId="0" fontId="8" fillId="0" borderId="0" xfId="16" applyFont="1" applyFill="1" applyAlignment="1">
      <alignment horizontal="left" vertical="center" wrapText="1"/>
    </xf>
    <xf numFmtId="0" fontId="8" fillId="0" borderId="0" xfId="16" applyFont="1" applyFill="1" applyAlignment="1">
      <alignment horizontal="center" vertical="center" wrapText="1"/>
    </xf>
    <xf numFmtId="0" fontId="7" fillId="0" borderId="0" xfId="16" applyFont="1" applyFill="1" applyAlignment="1">
      <alignment horizontal="left" vertical="center" wrapText="1"/>
    </xf>
    <xf numFmtId="0" fontId="7" fillId="0" borderId="0" xfId="16" applyFont="1" applyFill="1" applyAlignment="1">
      <alignment horizontal="center" vertical="center" wrapText="1"/>
    </xf>
    <xf numFmtId="191" fontId="8" fillId="0" borderId="0" xfId="16" applyNumberFormat="1" applyFont="1" applyFill="1" applyAlignment="1">
      <alignment vertical="center"/>
    </xf>
    <xf numFmtId="191" fontId="7" fillId="0" borderId="0" xfId="16" applyNumberFormat="1" applyFont="1" applyFill="1" applyAlignment="1">
      <alignment vertical="center"/>
    </xf>
    <xf numFmtId="0" fontId="8" fillId="0" borderId="0" xfId="16" applyFont="1" applyFill="1" applyAlignment="1">
      <alignment vertical="center" wrapText="1"/>
    </xf>
    <xf numFmtId="0" fontId="8" fillId="0" borderId="0" xfId="16" applyFont="1" applyFill="1" applyAlignment="1">
      <alignment vertical="center"/>
    </xf>
    <xf numFmtId="191" fontId="7" fillId="2" borderId="2" xfId="1" applyNumberFormat="1" applyFont="1" applyFill="1" applyBorder="1" applyAlignment="1">
      <alignment vertical="center" wrapText="1"/>
    </xf>
    <xf numFmtId="191" fontId="7" fillId="0" borderId="0" xfId="16" applyNumberFormat="1" applyFont="1" applyFill="1" applyAlignment="1">
      <alignment horizontal="right" vertical="center"/>
    </xf>
    <xf numFmtId="191" fontId="7" fillId="0" borderId="1" xfId="16" applyNumberFormat="1" applyFont="1" applyFill="1" applyBorder="1" applyAlignment="1">
      <alignment horizontal="right" vertical="center"/>
    </xf>
    <xf numFmtId="191" fontId="8" fillId="0" borderId="1" xfId="16" applyNumberFormat="1" applyFont="1" applyFill="1" applyBorder="1" applyAlignment="1">
      <alignment horizontal="right" vertical="center"/>
    </xf>
    <xf numFmtId="191" fontId="7" fillId="0" borderId="0" xfId="16" applyNumberFormat="1" applyFont="1" applyFill="1" applyAlignment="1">
      <alignment horizontal="center" vertical="center"/>
    </xf>
    <xf numFmtId="0" fontId="8" fillId="0" borderId="0" xfId="19" applyFont="1" applyFill="1" applyBorder="1" applyAlignment="1">
      <alignment horizontal="center" vertical="center"/>
    </xf>
    <xf numFmtId="0" fontId="7" fillId="0" borderId="0" xfId="21" applyFont="1" applyFill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8" fillId="0" borderId="0" xfId="16" applyFont="1" applyAlignment="1">
      <alignment horizontal="left" vertical="center"/>
    </xf>
    <xf numFmtId="0" fontId="8" fillId="0" borderId="0" xfId="16" applyFont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193" fontId="10" fillId="0" borderId="0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191" fontId="7" fillId="2" borderId="1" xfId="5" quotePrefix="1" applyNumberFormat="1" applyFont="1" applyFill="1" applyBorder="1" applyAlignment="1">
      <alignment vertical="center" wrapText="1"/>
    </xf>
    <xf numFmtId="191" fontId="11" fillId="0" borderId="0" xfId="1" applyNumberFormat="1" applyFont="1" applyFill="1" applyBorder="1" applyAlignment="1">
      <alignment horizontal="right" vertical="center"/>
    </xf>
    <xf numFmtId="191" fontId="12" fillId="0" borderId="0" xfId="21" applyNumberFormat="1" applyFont="1" applyFill="1" applyBorder="1" applyAlignment="1">
      <alignment horizontal="left" vertical="center"/>
    </xf>
    <xf numFmtId="191" fontId="9" fillId="0" borderId="0" xfId="21" applyNumberFormat="1" applyFont="1" applyFill="1" applyAlignment="1">
      <alignment horizontal="right" vertical="center"/>
    </xf>
    <xf numFmtId="191" fontId="12" fillId="0" borderId="0" xfId="21" applyNumberFormat="1" applyFont="1" applyFill="1" applyBorder="1" applyAlignment="1">
      <alignment horizontal="right" vertical="center" wrapText="1"/>
    </xf>
    <xf numFmtId="191" fontId="12" fillId="0" borderId="0" xfId="1" quotePrefix="1" applyNumberFormat="1" applyFont="1" applyFill="1" applyAlignment="1">
      <alignment horizontal="right" vertical="center"/>
    </xf>
    <xf numFmtId="191" fontId="12" fillId="0" borderId="0" xfId="2" quotePrefix="1" applyNumberFormat="1" applyFont="1" applyFill="1" applyBorder="1" applyAlignment="1">
      <alignment horizontal="right" vertical="center"/>
    </xf>
    <xf numFmtId="191" fontId="12" fillId="0" borderId="1" xfId="2" applyNumberFormat="1" applyFont="1" applyFill="1" applyBorder="1" applyAlignment="1">
      <alignment horizontal="right" vertical="center"/>
    </xf>
    <xf numFmtId="191" fontId="9" fillId="0" borderId="0" xfId="19" applyNumberFormat="1" applyFont="1" applyFill="1" applyBorder="1" applyAlignment="1">
      <alignment vertical="center"/>
    </xf>
    <xf numFmtId="191" fontId="9" fillId="0" borderId="0" xfId="5" applyNumberFormat="1" applyFont="1" applyFill="1" applyBorder="1" applyAlignment="1">
      <alignment vertical="center"/>
    </xf>
    <xf numFmtId="191" fontId="9" fillId="0" borderId="0" xfId="5" quotePrefix="1" applyNumberFormat="1" applyFont="1" applyFill="1" applyBorder="1" applyAlignment="1">
      <alignment horizontal="right" vertical="center" wrapText="1"/>
    </xf>
    <xf numFmtId="191" fontId="9" fillId="0" borderId="1" xfId="5" applyNumberFormat="1" applyFont="1" applyFill="1" applyBorder="1" applyAlignment="1">
      <alignment vertical="center"/>
    </xf>
    <xf numFmtId="191" fontId="9" fillId="0" borderId="2" xfId="5" applyNumberFormat="1" applyFont="1" applyFill="1" applyBorder="1" applyAlignment="1">
      <alignment vertical="center"/>
    </xf>
    <xf numFmtId="191" fontId="9" fillId="0" borderId="0" xfId="19" applyNumberFormat="1" applyFont="1" applyFill="1" applyBorder="1" applyAlignment="1">
      <alignment horizontal="right" vertical="center"/>
    </xf>
    <xf numFmtId="191" fontId="9" fillId="0" borderId="1" xfId="19" applyNumberFormat="1" applyFont="1" applyFill="1" applyBorder="1" applyAlignment="1">
      <alignment horizontal="right" vertical="center"/>
    </xf>
    <xf numFmtId="191" fontId="9" fillId="0" borderId="0" xfId="8" applyNumberFormat="1" applyFont="1" applyFill="1" applyBorder="1" applyAlignment="1">
      <alignment vertical="center"/>
    </xf>
    <xf numFmtId="191" fontId="9" fillId="0" borderId="0" xfId="23" applyNumberFormat="1" applyFont="1" applyFill="1" applyBorder="1" applyAlignment="1">
      <alignment horizontal="right" vertical="center"/>
    </xf>
    <xf numFmtId="191" fontId="9" fillId="0" borderId="1" xfId="23" applyNumberFormat="1" applyFont="1" applyFill="1" applyBorder="1" applyAlignment="1">
      <alignment horizontal="right" vertical="center"/>
    </xf>
    <xf numFmtId="191" fontId="9" fillId="0" borderId="0" xfId="5" applyNumberFormat="1" applyFont="1" applyFill="1" applyBorder="1" applyAlignment="1">
      <alignment horizontal="right" vertical="center"/>
    </xf>
    <xf numFmtId="191" fontId="9" fillId="0" borderId="1" xfId="5" applyNumberFormat="1" applyFont="1" applyFill="1" applyBorder="1" applyAlignment="1">
      <alignment horizontal="right" vertical="center"/>
    </xf>
    <xf numFmtId="191" fontId="9" fillId="0" borderId="0" xfId="8" applyNumberFormat="1" applyFont="1" applyFill="1" applyBorder="1" applyAlignment="1">
      <alignment horizontal="right" vertical="center"/>
    </xf>
    <xf numFmtId="191" fontId="9" fillId="0" borderId="2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9" fillId="0" borderId="1" xfId="1" applyNumberFormat="1" applyFont="1" applyFill="1" applyBorder="1" applyAlignment="1">
      <alignment horizontal="right" vertical="center"/>
    </xf>
    <xf numFmtId="191" fontId="9" fillId="0" borderId="3" xfId="5" applyNumberFormat="1" applyFont="1" applyFill="1" applyBorder="1" applyAlignment="1">
      <alignment horizontal="right" vertical="center"/>
    </xf>
    <xf numFmtId="191" fontId="9" fillId="0" borderId="2" xfId="5" applyNumberFormat="1" applyFont="1" applyFill="1" applyBorder="1" applyAlignment="1">
      <alignment horizontal="right" vertical="center"/>
    </xf>
    <xf numFmtId="191" fontId="9" fillId="0" borderId="0" xfId="5" quotePrefix="1" applyNumberFormat="1" applyFont="1" applyFill="1" applyBorder="1" applyAlignment="1">
      <alignment vertical="center" wrapText="1"/>
    </xf>
    <xf numFmtId="191" fontId="9" fillId="0" borderId="1" xfId="5" quotePrefix="1" applyNumberFormat="1" applyFont="1" applyFill="1" applyBorder="1" applyAlignment="1">
      <alignment vertical="center" wrapText="1"/>
    </xf>
    <xf numFmtId="191" fontId="9" fillId="0" borderId="0" xfId="23" applyNumberFormat="1" applyFont="1" applyFill="1" applyBorder="1" applyAlignment="1">
      <alignment horizontal="right" vertical="center" wrapText="1"/>
    </xf>
    <xf numFmtId="191" fontId="9" fillId="0" borderId="1" xfId="1" applyNumberFormat="1" applyFont="1" applyFill="1" applyBorder="1" applyAlignment="1">
      <alignment horizontal="right" vertical="center" wrapText="1"/>
    </xf>
    <xf numFmtId="191" fontId="8" fillId="0" borderId="0" xfId="16" applyNumberFormat="1" applyFont="1" applyBorder="1" applyAlignment="1">
      <alignment vertical="center"/>
    </xf>
    <xf numFmtId="191" fontId="7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191" fontId="8" fillId="0" borderId="1" xfId="21" applyNumberFormat="1" applyFont="1" applyBorder="1" applyAlignment="1">
      <alignment vertical="center" wrapText="1"/>
    </xf>
    <xf numFmtId="191" fontId="8" fillId="0" borderId="0" xfId="21" applyNumberFormat="1" applyFont="1" applyBorder="1" applyAlignment="1">
      <alignment vertical="center" wrapText="1"/>
    </xf>
    <xf numFmtId="0" fontId="8" fillId="0" borderId="0" xfId="16" applyFont="1" applyAlignment="1">
      <alignment horizontal="left" vertical="center"/>
    </xf>
    <xf numFmtId="0" fontId="7" fillId="0" borderId="0" xfId="16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0" fontId="8" fillId="0" borderId="0" xfId="21" applyFont="1" applyFill="1" applyAlignment="1">
      <alignment horizontal="left" vertical="center"/>
    </xf>
    <xf numFmtId="0" fontId="8" fillId="0" borderId="1" xfId="21" applyFont="1" applyFill="1" applyBorder="1" applyAlignment="1">
      <alignment horizontal="left" vertical="center"/>
    </xf>
    <xf numFmtId="191" fontId="8" fillId="0" borderId="1" xfId="21" applyNumberFormat="1" applyFont="1" applyFill="1" applyBorder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191" fontId="7" fillId="0" borderId="0" xfId="19" applyNumberFormat="1" applyFont="1" applyAlignment="1">
      <alignment horizontal="center" vertical="center"/>
    </xf>
    <xf numFmtId="0" fontId="7" fillId="0" borderId="1" xfId="17" quotePrefix="1" applyFont="1" applyFill="1" applyBorder="1" applyAlignment="1">
      <alignment horizontal="left" vertical="center"/>
    </xf>
    <xf numFmtId="191" fontId="8" fillId="0" borderId="0" xfId="19" applyNumberFormat="1" applyFont="1" applyAlignment="1">
      <alignment horizontal="center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191" fontId="8" fillId="0" borderId="1" xfId="21" applyNumberFormat="1" applyFont="1" applyBorder="1" applyAlignment="1">
      <alignment horizontal="center" vertical="center" wrapText="1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center" vertical="center"/>
    </xf>
    <xf numFmtId="191" fontId="8" fillId="0" borderId="1" xfId="16" applyNumberFormat="1" applyFont="1" applyBorder="1" applyAlignment="1">
      <alignment horizontal="center" vertical="center"/>
    </xf>
    <xf numFmtId="191" fontId="8" fillId="0" borderId="0" xfId="16" applyNumberFormat="1" applyFont="1" applyBorder="1" applyAlignment="1">
      <alignment horizontal="center" vertical="center"/>
    </xf>
    <xf numFmtId="0" fontId="7" fillId="0" borderId="1" xfId="16" applyFont="1" applyBorder="1" applyAlignment="1">
      <alignment horizontal="left" vertical="center"/>
    </xf>
    <xf numFmtId="190" fontId="8" fillId="0" borderId="0" xfId="16" applyNumberFormat="1" applyFont="1" applyAlignment="1">
      <alignment horizontal="left" vertical="center"/>
    </xf>
    <xf numFmtId="0" fontId="8" fillId="0" borderId="1" xfId="16" quotePrefix="1" applyFont="1" applyBorder="1" applyAlignment="1">
      <alignment horizontal="left" vertical="center"/>
    </xf>
    <xf numFmtId="190" fontId="8" fillId="0" borderId="1" xfId="16" quotePrefix="1" applyNumberFormat="1" applyFont="1" applyBorder="1" applyAlignment="1">
      <alignment horizontal="left" vertical="center"/>
    </xf>
    <xf numFmtId="191" fontId="8" fillId="0" borderId="1" xfId="16" applyNumberFormat="1" applyFont="1" applyBorder="1" applyAlignment="1">
      <alignment horizontal="right" vertical="center"/>
    </xf>
    <xf numFmtId="191" fontId="8" fillId="0" borderId="4" xfId="16" applyNumberFormat="1" applyFont="1" applyBorder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191" fontId="8" fillId="0" borderId="1" xfId="16" applyNumberFormat="1" applyFont="1" applyBorder="1" applyAlignment="1">
      <alignment horizontal="left" vertical="center"/>
    </xf>
    <xf numFmtId="0" fontId="7" fillId="0" borderId="0" xfId="13" applyFont="1" applyAlignment="1">
      <alignment horizontal="left" vertical="center" wrapText="1"/>
    </xf>
    <xf numFmtId="191" fontId="8" fillId="0" borderId="1" xfId="16" applyNumberFormat="1" applyFont="1" applyBorder="1" applyAlignment="1">
      <alignment horizontal="center" vertical="center" wrapText="1"/>
    </xf>
    <xf numFmtId="0" fontId="7" fillId="0" borderId="0" xfId="16" applyFont="1" applyAlignment="1">
      <alignment horizontal="left" vertical="center"/>
    </xf>
  </cellXfs>
  <cellStyles count="2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23" xr:uid="{784F9A8E-18EE-4B84-90C6-E67BB163E9E9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6" xfId="10" xr:uid="{00000000-0005-0000-0000-000009000000}"/>
    <cellStyle name="Comma 6 2" xfId="11" xr:uid="{00000000-0005-0000-0000-00000A000000}"/>
    <cellStyle name="Normal" xfId="0" builtinId="0"/>
    <cellStyle name="Normal 19" xfId="12" xr:uid="{00000000-0005-0000-0000-00000C000000}"/>
    <cellStyle name="Normal 19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3" xfId="18" xr:uid="{00000000-0005-0000-0000-000012000000}"/>
    <cellStyle name="Normal 3 2" xfId="19" xr:uid="{00000000-0005-0000-0000-000013000000}"/>
    <cellStyle name="Normal 4" xfId="20" xr:uid="{00000000-0005-0000-0000-000014000000}"/>
    <cellStyle name="Normal_031220060121E02" xfId="21" xr:uid="{00000000-0005-0000-0000-000015000000}"/>
    <cellStyle name="ปกติ_FIS Q1_04 ( SIM )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5"/>
  <sheetViews>
    <sheetView tabSelected="1" zoomScaleNormal="100" zoomScaleSheetLayoutView="100" workbookViewId="0">
      <selection sqref="A1:J1"/>
    </sheetView>
  </sheetViews>
  <sheetFormatPr defaultColWidth="9.09765625" defaultRowHeight="11.5" x14ac:dyDescent="0.75"/>
  <cols>
    <col min="1" max="1" width="53.5" style="2" customWidth="1"/>
    <col min="2" max="2" width="6" style="3" customWidth="1"/>
    <col min="3" max="3" width="0.8984375" style="1" customWidth="1"/>
    <col min="4" max="4" width="14.3984375" style="4" customWidth="1"/>
    <col min="5" max="5" width="0.8984375" style="5" customWidth="1"/>
    <col min="6" max="6" width="14.3984375" style="185" customWidth="1"/>
    <col min="7" max="7" width="0.8984375" style="4" customWidth="1"/>
    <col min="8" max="8" width="14.3984375" style="4" customWidth="1"/>
    <col min="9" max="9" width="0.8984375" style="5" customWidth="1"/>
    <col min="10" max="10" width="14.3984375" style="185" customWidth="1"/>
    <col min="11" max="16384" width="9.09765625" style="1"/>
  </cols>
  <sheetData>
    <row r="1" spans="1:12" ht="16.25" customHeight="1" x14ac:dyDescent="0.75">
      <c r="A1" s="224" t="s">
        <v>151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2" ht="16.25" customHeight="1" x14ac:dyDescent="0.75">
      <c r="A2" s="224" t="s">
        <v>80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2" ht="16.25" customHeight="1" x14ac:dyDescent="0.75">
      <c r="A3" s="225" t="s">
        <v>165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2" ht="16.25" customHeight="1" x14ac:dyDescent="0.75">
      <c r="A4" s="33"/>
      <c r="B4" s="33"/>
      <c r="C4" s="33"/>
      <c r="D4" s="34"/>
      <c r="E4" s="34"/>
      <c r="F4" s="184"/>
      <c r="G4" s="34"/>
      <c r="H4" s="34"/>
      <c r="I4" s="34"/>
      <c r="J4" s="184"/>
    </row>
    <row r="5" spans="1:12" ht="16.25" customHeight="1" x14ac:dyDescent="0.75"/>
    <row r="6" spans="1:12" ht="16.25" customHeight="1" x14ac:dyDescent="0.75">
      <c r="A6" s="35"/>
      <c r="B6" s="36"/>
      <c r="C6" s="36"/>
      <c r="D6" s="226" t="s">
        <v>0</v>
      </c>
      <c r="E6" s="226"/>
      <c r="F6" s="226"/>
      <c r="H6" s="226" t="s">
        <v>110</v>
      </c>
      <c r="I6" s="226"/>
      <c r="J6" s="226"/>
    </row>
    <row r="7" spans="1:12" s="37" customFormat="1" ht="16.25" customHeight="1" x14ac:dyDescent="0.75">
      <c r="D7" s="38" t="s">
        <v>93</v>
      </c>
      <c r="E7" s="38"/>
      <c r="F7" s="186" t="s">
        <v>94</v>
      </c>
      <c r="G7" s="4"/>
      <c r="H7" s="38" t="s">
        <v>93</v>
      </c>
      <c r="I7" s="38"/>
      <c r="J7" s="186" t="s">
        <v>94</v>
      </c>
    </row>
    <row r="8" spans="1:12" s="37" customFormat="1" ht="16.25" customHeight="1" x14ac:dyDescent="0.75">
      <c r="D8" s="6" t="s">
        <v>166</v>
      </c>
      <c r="E8" s="7"/>
      <c r="F8" s="187" t="s">
        <v>76</v>
      </c>
      <c r="G8" s="8"/>
      <c r="H8" s="6" t="s">
        <v>166</v>
      </c>
      <c r="I8" s="7"/>
      <c r="J8" s="187" t="s">
        <v>76</v>
      </c>
    </row>
    <row r="9" spans="1:12" s="37" customFormat="1" ht="16.25" customHeight="1" x14ac:dyDescent="0.75">
      <c r="D9" s="29" t="s">
        <v>164</v>
      </c>
      <c r="E9" s="30"/>
      <c r="F9" s="188" t="s">
        <v>150</v>
      </c>
      <c r="G9" s="9"/>
      <c r="H9" s="29" t="s">
        <v>164</v>
      </c>
      <c r="I9" s="30"/>
      <c r="J9" s="188" t="s">
        <v>150</v>
      </c>
    </row>
    <row r="10" spans="1:12" s="37" customFormat="1" ht="16.25" customHeight="1" x14ac:dyDescent="0.75">
      <c r="B10" s="39" t="s">
        <v>1</v>
      </c>
      <c r="D10" s="40" t="s">
        <v>86</v>
      </c>
      <c r="E10" s="30"/>
      <c r="F10" s="189" t="s">
        <v>86</v>
      </c>
      <c r="G10" s="9"/>
      <c r="H10" s="40" t="s">
        <v>86</v>
      </c>
      <c r="I10" s="30"/>
      <c r="J10" s="189" t="s">
        <v>86</v>
      </c>
    </row>
    <row r="11" spans="1:12" ht="16.399999999999999" customHeight="1" x14ac:dyDescent="0.75">
      <c r="A11" s="41" t="s">
        <v>89</v>
      </c>
      <c r="B11" s="42"/>
      <c r="C11" s="43"/>
      <c r="D11" s="68"/>
      <c r="E11" s="44"/>
      <c r="F11" s="190"/>
      <c r="G11" s="44"/>
      <c r="H11" s="68"/>
      <c r="I11" s="44"/>
      <c r="J11" s="190"/>
    </row>
    <row r="12" spans="1:12" ht="16.25" customHeight="1" x14ac:dyDescent="0.75">
      <c r="A12" s="41"/>
      <c r="B12" s="42"/>
      <c r="C12" s="43"/>
      <c r="D12" s="68"/>
      <c r="E12" s="44"/>
      <c r="F12" s="190"/>
      <c r="G12" s="44"/>
      <c r="H12" s="68"/>
      <c r="I12" s="44"/>
      <c r="J12" s="190"/>
    </row>
    <row r="13" spans="1:12" ht="16.25" customHeight="1" x14ac:dyDescent="0.75">
      <c r="A13" s="43" t="s">
        <v>24</v>
      </c>
      <c r="B13" s="42"/>
      <c r="C13" s="43"/>
      <c r="D13" s="69">
        <v>1122563</v>
      </c>
      <c r="E13" s="45"/>
      <c r="F13" s="191">
        <v>1242065</v>
      </c>
      <c r="G13" s="45"/>
      <c r="H13" s="69">
        <v>1082850</v>
      </c>
      <c r="I13" s="45"/>
      <c r="J13" s="191">
        <v>1241867</v>
      </c>
      <c r="L13" s="5"/>
    </row>
    <row r="14" spans="1:12" ht="16.25" customHeight="1" x14ac:dyDescent="0.75">
      <c r="A14" s="46" t="s">
        <v>70</v>
      </c>
      <c r="B14" s="42"/>
      <c r="C14" s="43"/>
      <c r="D14" s="69">
        <v>60260979</v>
      </c>
      <c r="E14" s="45"/>
      <c r="F14" s="191">
        <v>55238234</v>
      </c>
      <c r="G14" s="45"/>
      <c r="H14" s="69">
        <v>61035576</v>
      </c>
      <c r="I14" s="45"/>
      <c r="J14" s="191">
        <v>60737760</v>
      </c>
      <c r="L14" s="5"/>
    </row>
    <row r="15" spans="1:12" ht="16.25" customHeight="1" x14ac:dyDescent="0.75">
      <c r="A15" s="46" t="s">
        <v>131</v>
      </c>
      <c r="B15" s="42"/>
      <c r="C15" s="43"/>
      <c r="D15" s="69"/>
      <c r="E15" s="45"/>
      <c r="H15" s="69"/>
      <c r="L15" s="5"/>
    </row>
    <row r="16" spans="1:12" ht="16.25" customHeight="1" x14ac:dyDescent="0.75">
      <c r="A16" s="46" t="s">
        <v>172</v>
      </c>
      <c r="B16" s="42">
        <v>8</v>
      </c>
      <c r="C16" s="43"/>
      <c r="D16" s="69">
        <v>21214049</v>
      </c>
      <c r="E16" s="45"/>
      <c r="F16" s="191">
        <v>22364824</v>
      </c>
      <c r="G16" s="45"/>
      <c r="H16" s="69">
        <v>7449388</v>
      </c>
      <c r="I16" s="45"/>
      <c r="J16" s="191">
        <v>7369286</v>
      </c>
      <c r="L16" s="5"/>
    </row>
    <row r="17" spans="1:12" ht="16.25" customHeight="1" x14ac:dyDescent="0.75">
      <c r="A17" s="46" t="s">
        <v>51</v>
      </c>
      <c r="B17" s="42"/>
      <c r="C17" s="43"/>
      <c r="D17" s="69">
        <v>5764893</v>
      </c>
      <c r="E17" s="45"/>
      <c r="F17" s="191">
        <v>7481509</v>
      </c>
      <c r="G17" s="45"/>
      <c r="H17" s="69">
        <v>5667931</v>
      </c>
      <c r="I17" s="45"/>
      <c r="J17" s="191">
        <v>7433220</v>
      </c>
      <c r="L17" s="5"/>
    </row>
    <row r="18" spans="1:12" ht="16.25" customHeight="1" x14ac:dyDescent="0.75">
      <c r="A18" s="46" t="s">
        <v>130</v>
      </c>
      <c r="B18" s="42">
        <v>9</v>
      </c>
      <c r="C18" s="43"/>
      <c r="D18" s="69">
        <v>17469114</v>
      </c>
      <c r="E18" s="45"/>
      <c r="F18" s="191">
        <v>16840213</v>
      </c>
      <c r="G18" s="45"/>
      <c r="H18" s="69">
        <v>15874875</v>
      </c>
      <c r="I18" s="45"/>
      <c r="J18" s="191">
        <v>15116585</v>
      </c>
      <c r="L18" s="5"/>
    </row>
    <row r="19" spans="1:12" ht="16.25" customHeight="1" x14ac:dyDescent="0.75">
      <c r="A19" s="46" t="s">
        <v>25</v>
      </c>
      <c r="B19" s="42">
        <v>10</v>
      </c>
      <c r="C19" s="43"/>
      <c r="D19" s="70">
        <v>0</v>
      </c>
      <c r="E19" s="45"/>
      <c r="F19" s="191">
        <v>0</v>
      </c>
      <c r="G19" s="45"/>
      <c r="H19" s="69">
        <v>9760661</v>
      </c>
      <c r="I19" s="45"/>
      <c r="J19" s="191">
        <v>10203805</v>
      </c>
      <c r="L19" s="5"/>
    </row>
    <row r="20" spans="1:12" ht="16.25" customHeight="1" x14ac:dyDescent="0.75">
      <c r="A20" s="46" t="s">
        <v>26</v>
      </c>
      <c r="B20" s="47"/>
      <c r="C20" s="43"/>
      <c r="D20" s="69">
        <v>21436</v>
      </c>
      <c r="E20" s="45"/>
      <c r="F20" s="192">
        <v>21502</v>
      </c>
      <c r="G20" s="45"/>
      <c r="H20" s="69">
        <v>0</v>
      </c>
      <c r="I20" s="45"/>
      <c r="J20" s="191">
        <v>0</v>
      </c>
      <c r="L20" s="5"/>
    </row>
    <row r="21" spans="1:12" ht="16.25" customHeight="1" x14ac:dyDescent="0.75">
      <c r="A21" s="46" t="s">
        <v>74</v>
      </c>
      <c r="B21" s="42">
        <v>11</v>
      </c>
      <c r="C21" s="43"/>
      <c r="D21" s="69">
        <v>319178567</v>
      </c>
      <c r="E21" s="45"/>
      <c r="F21" s="191">
        <v>299147566</v>
      </c>
      <c r="G21" s="45"/>
      <c r="H21" s="69">
        <v>320961091</v>
      </c>
      <c r="I21" s="45"/>
      <c r="J21" s="208">
        <v>300966592</v>
      </c>
      <c r="L21" s="5"/>
    </row>
    <row r="22" spans="1:12" ht="16.25" customHeight="1" x14ac:dyDescent="0.75">
      <c r="A22" s="43" t="s">
        <v>3</v>
      </c>
      <c r="C22" s="43"/>
      <c r="D22" s="69">
        <v>3832498</v>
      </c>
      <c r="E22" s="45"/>
      <c r="F22" s="191">
        <v>3981941</v>
      </c>
      <c r="G22" s="45"/>
      <c r="H22" s="69">
        <v>5004917</v>
      </c>
      <c r="I22" s="45"/>
      <c r="J22" s="191">
        <v>4722159</v>
      </c>
      <c r="L22" s="5"/>
    </row>
    <row r="23" spans="1:12" ht="16.25" customHeight="1" x14ac:dyDescent="0.75">
      <c r="A23" s="43" t="s">
        <v>50</v>
      </c>
      <c r="B23" s="42"/>
      <c r="C23" s="43"/>
      <c r="D23" s="69">
        <v>3548021</v>
      </c>
      <c r="E23" s="45"/>
      <c r="F23" s="191">
        <v>3500887</v>
      </c>
      <c r="G23" s="45"/>
      <c r="H23" s="69">
        <v>760392</v>
      </c>
      <c r="I23" s="45"/>
      <c r="J23" s="191">
        <v>709940</v>
      </c>
      <c r="L23" s="5"/>
    </row>
    <row r="24" spans="1:12" ht="16.25" customHeight="1" x14ac:dyDescent="0.75">
      <c r="A24" s="43" t="s">
        <v>132</v>
      </c>
      <c r="B24" s="42"/>
      <c r="C24" s="43"/>
      <c r="D24" s="69">
        <v>324020</v>
      </c>
      <c r="E24" s="45"/>
      <c r="F24" s="191">
        <v>321019</v>
      </c>
      <c r="G24" s="45"/>
      <c r="H24" s="69">
        <v>1004599</v>
      </c>
      <c r="I24" s="45"/>
      <c r="J24" s="191">
        <v>932842</v>
      </c>
      <c r="L24" s="5"/>
    </row>
    <row r="25" spans="1:12" ht="16.25" customHeight="1" x14ac:dyDescent="0.75">
      <c r="A25" s="43" t="s">
        <v>68</v>
      </c>
      <c r="B25" s="42"/>
      <c r="C25" s="43"/>
      <c r="D25" s="69">
        <v>1218427</v>
      </c>
      <c r="E25" s="45"/>
      <c r="F25" s="191">
        <v>1211574</v>
      </c>
      <c r="G25" s="45"/>
      <c r="H25" s="69">
        <v>1134974</v>
      </c>
      <c r="I25" s="45"/>
      <c r="J25" s="191">
        <v>1125139</v>
      </c>
      <c r="L25" s="5"/>
    </row>
    <row r="26" spans="1:12" ht="16.25" customHeight="1" x14ac:dyDescent="0.75">
      <c r="A26" s="43" t="s">
        <v>69</v>
      </c>
      <c r="B26" s="42"/>
      <c r="C26" s="43"/>
      <c r="D26" s="69">
        <v>3066035</v>
      </c>
      <c r="E26" s="45"/>
      <c r="F26" s="191">
        <v>3066035</v>
      </c>
      <c r="G26" s="45"/>
      <c r="H26" s="69">
        <v>0</v>
      </c>
      <c r="I26" s="45"/>
      <c r="J26" s="191">
        <v>0</v>
      </c>
      <c r="L26" s="5"/>
    </row>
    <row r="27" spans="1:12" ht="16.25" customHeight="1" x14ac:dyDescent="0.75">
      <c r="A27" s="43" t="s">
        <v>55</v>
      </c>
      <c r="B27" s="42"/>
      <c r="C27" s="43"/>
      <c r="D27" s="69">
        <v>1858580</v>
      </c>
      <c r="E27" s="45"/>
      <c r="F27" s="191">
        <v>1743966</v>
      </c>
      <c r="G27" s="45"/>
      <c r="H27" s="69">
        <v>1681585</v>
      </c>
      <c r="I27" s="45"/>
      <c r="J27" s="208">
        <v>1591719</v>
      </c>
      <c r="L27" s="5"/>
    </row>
    <row r="28" spans="1:12" ht="16.25" customHeight="1" x14ac:dyDescent="0.75">
      <c r="A28" s="43" t="s">
        <v>129</v>
      </c>
      <c r="B28" s="42"/>
      <c r="C28" s="43"/>
      <c r="D28" s="69"/>
      <c r="E28" s="45"/>
      <c r="H28" s="69"/>
      <c r="L28" s="5"/>
    </row>
    <row r="29" spans="1:12" ht="16.25" customHeight="1" x14ac:dyDescent="0.75">
      <c r="A29" s="1" t="s">
        <v>173</v>
      </c>
      <c r="B29" s="42"/>
      <c r="C29" s="43"/>
      <c r="D29" s="69">
        <v>948396</v>
      </c>
      <c r="E29" s="45"/>
      <c r="F29" s="191">
        <v>979499</v>
      </c>
      <c r="G29" s="45"/>
      <c r="H29" s="69">
        <v>0</v>
      </c>
      <c r="I29" s="45"/>
      <c r="J29" s="191">
        <v>0</v>
      </c>
      <c r="L29" s="5"/>
    </row>
    <row r="30" spans="1:12" ht="16.25" customHeight="1" x14ac:dyDescent="0.75">
      <c r="A30" s="43" t="s">
        <v>23</v>
      </c>
      <c r="B30" s="42"/>
      <c r="C30" s="43"/>
      <c r="D30" s="69">
        <v>13763447</v>
      </c>
      <c r="E30" s="45"/>
      <c r="F30" s="191">
        <v>10996362</v>
      </c>
      <c r="G30" s="45"/>
      <c r="H30" s="69">
        <v>0</v>
      </c>
      <c r="I30" s="45"/>
      <c r="J30" s="191">
        <v>0</v>
      </c>
      <c r="L30" s="5"/>
    </row>
    <row r="31" spans="1:12" ht="16.25" customHeight="1" x14ac:dyDescent="0.75">
      <c r="A31" s="43" t="s">
        <v>4</v>
      </c>
      <c r="B31" s="48" t="s">
        <v>154</v>
      </c>
      <c r="C31" s="43"/>
      <c r="D31" s="71">
        <v>8796748</v>
      </c>
      <c r="E31" s="45"/>
      <c r="F31" s="193">
        <v>7986005</v>
      </c>
      <c r="G31" s="45"/>
      <c r="H31" s="182">
        <v>7674149</v>
      </c>
      <c r="I31" s="45"/>
      <c r="J31" s="209">
        <v>6754453</v>
      </c>
      <c r="L31" s="5"/>
    </row>
    <row r="32" spans="1:12" ht="16.25" customHeight="1" x14ac:dyDescent="0.75">
      <c r="A32" s="43"/>
      <c r="B32" s="48"/>
      <c r="C32" s="43"/>
      <c r="D32" s="69"/>
      <c r="E32" s="45"/>
      <c r="F32" s="191"/>
      <c r="G32" s="45"/>
      <c r="H32" s="69"/>
      <c r="I32" s="45"/>
      <c r="J32" s="191"/>
      <c r="L32" s="5"/>
    </row>
    <row r="33" spans="1:12" ht="16.25" customHeight="1" thickBot="1" x14ac:dyDescent="0.8">
      <c r="A33" s="49" t="s">
        <v>5</v>
      </c>
      <c r="B33" s="42"/>
      <c r="C33" s="43"/>
      <c r="D33" s="72">
        <f>SUM(D13:D31)</f>
        <v>462387773</v>
      </c>
      <c r="E33" s="45"/>
      <c r="F33" s="194">
        <f>SUM(F13:F31)</f>
        <v>436123201</v>
      </c>
      <c r="G33" s="45"/>
      <c r="H33" s="72">
        <f>SUM(H13:H31)</f>
        <v>439092988</v>
      </c>
      <c r="I33" s="45"/>
      <c r="J33" s="194">
        <f>SUM(J13:J31)</f>
        <v>418905367</v>
      </c>
      <c r="L33" s="5"/>
    </row>
    <row r="34" spans="1:12" ht="16.5" customHeight="1" thickTop="1" x14ac:dyDescent="0.75">
      <c r="A34" s="41"/>
      <c r="B34" s="42"/>
      <c r="C34" s="43"/>
      <c r="D34" s="50"/>
      <c r="E34" s="50"/>
      <c r="F34" s="195"/>
      <c r="G34" s="50"/>
      <c r="H34" s="50"/>
      <c r="I34" s="50"/>
      <c r="J34" s="195"/>
      <c r="L34" s="5"/>
    </row>
    <row r="35" spans="1:12" ht="16.5" customHeight="1" x14ac:dyDescent="0.75">
      <c r="A35" s="41"/>
      <c r="B35" s="42"/>
      <c r="C35" s="43"/>
      <c r="D35" s="50"/>
      <c r="E35" s="50"/>
      <c r="F35" s="195"/>
      <c r="G35" s="50"/>
      <c r="H35" s="50"/>
      <c r="I35" s="50"/>
      <c r="J35" s="195"/>
      <c r="L35" s="5"/>
    </row>
    <row r="36" spans="1:12" ht="16.5" customHeight="1" x14ac:dyDescent="0.75">
      <c r="A36" s="41"/>
      <c r="B36" s="42"/>
      <c r="C36" s="43"/>
      <c r="D36" s="50"/>
      <c r="E36" s="50"/>
      <c r="F36" s="195"/>
      <c r="G36" s="50"/>
      <c r="H36" s="50"/>
      <c r="I36" s="50"/>
      <c r="J36" s="195"/>
      <c r="L36" s="5"/>
    </row>
    <row r="37" spans="1:12" ht="16.5" customHeight="1" x14ac:dyDescent="0.75">
      <c r="A37" s="41"/>
      <c r="B37" s="42"/>
      <c r="C37" s="43"/>
      <c r="D37" s="50"/>
      <c r="E37" s="50"/>
      <c r="F37" s="195"/>
      <c r="G37" s="50"/>
      <c r="H37" s="50"/>
      <c r="I37" s="50"/>
      <c r="J37" s="195"/>
      <c r="L37" s="5"/>
    </row>
    <row r="38" spans="1:12" ht="16.5" customHeight="1" x14ac:dyDescent="0.75">
      <c r="A38" s="41"/>
      <c r="B38" s="42"/>
      <c r="C38" s="43"/>
      <c r="D38" s="50"/>
      <c r="E38" s="50"/>
      <c r="F38" s="195"/>
      <c r="G38" s="50"/>
      <c r="H38" s="50"/>
      <c r="I38" s="50"/>
      <c r="J38" s="195"/>
      <c r="L38" s="5"/>
    </row>
    <row r="39" spans="1:12" ht="16.5" customHeight="1" x14ac:dyDescent="0.75">
      <c r="A39" s="41"/>
      <c r="B39" s="42"/>
      <c r="C39" s="43"/>
      <c r="D39" s="50"/>
      <c r="E39" s="50"/>
      <c r="F39" s="195"/>
      <c r="G39" s="50"/>
      <c r="H39" s="50"/>
      <c r="I39" s="50"/>
      <c r="J39" s="195"/>
      <c r="L39" s="5"/>
    </row>
    <row r="40" spans="1:12" ht="16.5" customHeight="1" x14ac:dyDescent="0.75">
      <c r="A40" s="41"/>
      <c r="B40" s="42"/>
      <c r="C40" s="43"/>
      <c r="D40" s="50"/>
      <c r="E40" s="50"/>
      <c r="F40" s="195"/>
      <c r="G40" s="50"/>
      <c r="H40" s="50"/>
      <c r="I40" s="50"/>
      <c r="J40" s="195"/>
      <c r="L40" s="5"/>
    </row>
    <row r="41" spans="1:12" ht="18" customHeight="1" x14ac:dyDescent="0.75">
      <c r="A41" s="41"/>
      <c r="B41" s="42"/>
      <c r="C41" s="43"/>
      <c r="D41" s="50"/>
      <c r="E41" s="50"/>
      <c r="F41" s="195"/>
      <c r="G41" s="50"/>
      <c r="H41" s="50"/>
      <c r="I41" s="50"/>
      <c r="J41" s="195"/>
      <c r="L41" s="5"/>
    </row>
    <row r="42" spans="1:12" ht="16.5" customHeight="1" x14ac:dyDescent="0.75">
      <c r="A42" s="41"/>
      <c r="B42" s="42"/>
      <c r="C42" s="43"/>
      <c r="D42" s="50"/>
      <c r="E42" s="50"/>
      <c r="F42" s="195"/>
      <c r="G42" s="50"/>
      <c r="H42" s="50"/>
      <c r="I42" s="50"/>
      <c r="J42" s="195"/>
      <c r="L42" s="5"/>
    </row>
    <row r="43" spans="1:12" ht="16.5" customHeight="1" x14ac:dyDescent="0.75">
      <c r="A43" s="41"/>
      <c r="B43" s="42"/>
      <c r="C43" s="43"/>
      <c r="D43" s="50"/>
      <c r="E43" s="50"/>
      <c r="F43" s="195"/>
      <c r="G43" s="50"/>
      <c r="H43" s="50"/>
      <c r="I43" s="50"/>
      <c r="J43" s="195"/>
      <c r="L43" s="5"/>
    </row>
    <row r="44" spans="1:12" ht="16.5" customHeight="1" x14ac:dyDescent="0.75">
      <c r="A44" s="41"/>
      <c r="B44" s="157"/>
      <c r="C44" s="43"/>
      <c r="D44" s="50"/>
      <c r="E44" s="50"/>
      <c r="F44" s="195"/>
      <c r="G44" s="50"/>
      <c r="H44" s="50"/>
      <c r="I44" s="50"/>
      <c r="J44" s="195"/>
      <c r="L44" s="5"/>
    </row>
    <row r="45" spans="1:12" ht="16.5" customHeight="1" x14ac:dyDescent="0.75">
      <c r="A45" s="41"/>
      <c r="B45" s="157"/>
      <c r="C45" s="43"/>
      <c r="D45" s="50"/>
      <c r="E45" s="50"/>
      <c r="F45" s="195"/>
      <c r="G45" s="50"/>
      <c r="H45" s="50"/>
      <c r="I45" s="50"/>
      <c r="J45" s="195"/>
      <c r="L45" s="5"/>
    </row>
    <row r="46" spans="1:12" ht="16.5" customHeight="1" x14ac:dyDescent="0.75">
      <c r="A46" s="41"/>
      <c r="B46" s="157"/>
      <c r="C46" s="43"/>
      <c r="D46" s="50"/>
      <c r="E46" s="50"/>
      <c r="F46" s="195"/>
      <c r="G46" s="50"/>
      <c r="H46" s="50"/>
      <c r="I46" s="50"/>
      <c r="J46" s="195"/>
      <c r="L46" s="5"/>
    </row>
    <row r="47" spans="1:12" ht="16.5" customHeight="1" x14ac:dyDescent="0.75">
      <c r="A47" s="41"/>
      <c r="B47" s="157"/>
      <c r="C47" s="43"/>
      <c r="D47" s="50"/>
      <c r="E47" s="50"/>
      <c r="F47" s="195"/>
      <c r="G47" s="50"/>
      <c r="H47" s="50"/>
      <c r="I47" s="50"/>
      <c r="J47" s="195"/>
      <c r="L47" s="5"/>
    </row>
    <row r="48" spans="1:12" ht="16.5" customHeight="1" x14ac:dyDescent="0.75">
      <c r="A48" s="41"/>
      <c r="B48" s="157"/>
      <c r="C48" s="43"/>
      <c r="D48" s="50"/>
      <c r="E48" s="50"/>
      <c r="F48" s="195"/>
      <c r="G48" s="50"/>
      <c r="H48" s="50"/>
      <c r="I48" s="50"/>
      <c r="J48" s="195"/>
      <c r="L48" s="5"/>
    </row>
    <row r="49" spans="1:12" ht="16.5" customHeight="1" x14ac:dyDescent="0.75">
      <c r="A49" s="41"/>
      <c r="B49" s="157"/>
      <c r="C49" s="43"/>
      <c r="D49" s="50"/>
      <c r="E49" s="50"/>
      <c r="F49" s="195"/>
      <c r="G49" s="50"/>
      <c r="H49" s="50"/>
      <c r="I49" s="50"/>
      <c r="J49" s="195"/>
      <c r="L49" s="5"/>
    </row>
    <row r="50" spans="1:12" ht="16.5" customHeight="1" x14ac:dyDescent="0.75">
      <c r="A50" s="41"/>
      <c r="B50" s="42"/>
      <c r="C50" s="43"/>
      <c r="D50" s="50"/>
      <c r="E50" s="50"/>
      <c r="F50" s="195"/>
      <c r="G50" s="50"/>
      <c r="H50" s="50"/>
      <c r="I50" s="50"/>
      <c r="J50" s="195"/>
      <c r="L50" s="5"/>
    </row>
    <row r="51" spans="1:12" ht="16.25" customHeight="1" x14ac:dyDescent="0.75">
      <c r="A51" s="41"/>
      <c r="B51" s="42"/>
      <c r="C51" s="43"/>
      <c r="D51" s="50"/>
      <c r="E51" s="50"/>
      <c r="F51" s="195"/>
      <c r="G51" s="50"/>
      <c r="H51" s="50"/>
      <c r="I51" s="50"/>
      <c r="J51" s="195"/>
      <c r="L51" s="5"/>
    </row>
    <row r="52" spans="1:12" ht="22.25" customHeight="1" x14ac:dyDescent="0.75">
      <c r="A52" s="41"/>
      <c r="B52" s="42"/>
      <c r="C52" s="43"/>
      <c r="D52" s="50"/>
      <c r="E52" s="50"/>
      <c r="F52" s="195"/>
      <c r="G52" s="50"/>
      <c r="H52" s="50"/>
      <c r="I52" s="50"/>
      <c r="J52" s="195"/>
      <c r="L52" s="5"/>
    </row>
    <row r="53" spans="1:12" ht="17.25" customHeight="1" x14ac:dyDescent="0.75">
      <c r="A53" s="41"/>
      <c r="B53" s="42"/>
      <c r="C53" s="43"/>
      <c r="D53" s="50"/>
      <c r="E53" s="50"/>
      <c r="F53" s="195"/>
      <c r="G53" s="50"/>
      <c r="H53" s="50"/>
      <c r="I53" s="50"/>
      <c r="J53" s="195"/>
      <c r="L53" s="5"/>
    </row>
    <row r="54" spans="1:12" ht="22.25" customHeight="1" x14ac:dyDescent="0.75">
      <c r="A54" s="51" t="s">
        <v>81</v>
      </c>
      <c r="B54" s="52"/>
      <c r="C54" s="53"/>
      <c r="D54" s="54"/>
      <c r="E54" s="54"/>
      <c r="F54" s="196"/>
      <c r="G54" s="54"/>
      <c r="H54" s="54"/>
      <c r="I54" s="54"/>
      <c r="J54" s="196"/>
      <c r="L54" s="5"/>
    </row>
    <row r="55" spans="1:12" ht="16.25" customHeight="1" x14ac:dyDescent="0.75">
      <c r="A55" s="224" t="s">
        <v>152</v>
      </c>
      <c r="B55" s="224"/>
      <c r="C55" s="224"/>
      <c r="D55" s="224"/>
      <c r="E55" s="224"/>
      <c r="F55" s="224"/>
      <c r="G55" s="224"/>
      <c r="H55" s="224"/>
      <c r="I55" s="224"/>
      <c r="J55" s="224"/>
      <c r="L55" s="5"/>
    </row>
    <row r="56" spans="1:12" ht="16.25" customHeight="1" x14ac:dyDescent="0.75">
      <c r="A56" s="224" t="s">
        <v>146</v>
      </c>
      <c r="B56" s="224"/>
      <c r="C56" s="224"/>
      <c r="D56" s="224"/>
      <c r="E56" s="224"/>
      <c r="F56" s="224"/>
      <c r="G56" s="224"/>
      <c r="H56" s="224"/>
      <c r="I56" s="224"/>
      <c r="J56" s="224"/>
      <c r="L56" s="5"/>
    </row>
    <row r="57" spans="1:12" ht="16.25" customHeight="1" x14ac:dyDescent="0.75">
      <c r="A57" s="225" t="str">
        <f>+A3</f>
        <v>As at 31 March 2022</v>
      </c>
      <c r="B57" s="225"/>
      <c r="C57" s="225"/>
      <c r="D57" s="225"/>
      <c r="E57" s="225"/>
      <c r="F57" s="225"/>
      <c r="G57" s="225"/>
      <c r="H57" s="225"/>
      <c r="I57" s="225"/>
      <c r="J57" s="225"/>
      <c r="L57" s="5"/>
    </row>
    <row r="58" spans="1:12" ht="16.25" customHeight="1" x14ac:dyDescent="0.75">
      <c r="A58" s="33"/>
      <c r="B58" s="33"/>
      <c r="C58" s="33"/>
      <c r="D58" s="34"/>
      <c r="E58" s="34"/>
      <c r="F58" s="184"/>
      <c r="G58" s="34"/>
      <c r="H58" s="34"/>
      <c r="I58" s="34"/>
      <c r="J58" s="184"/>
      <c r="L58" s="5"/>
    </row>
    <row r="59" spans="1:12" ht="16.25" customHeight="1" x14ac:dyDescent="0.75">
      <c r="L59" s="5"/>
    </row>
    <row r="60" spans="1:12" ht="16.25" customHeight="1" x14ac:dyDescent="0.75">
      <c r="A60" s="35"/>
      <c r="B60" s="36"/>
      <c r="C60" s="36"/>
      <c r="D60" s="226" t="s">
        <v>0</v>
      </c>
      <c r="E60" s="226"/>
      <c r="F60" s="226"/>
      <c r="H60" s="226" t="s">
        <v>110</v>
      </c>
      <c r="I60" s="226"/>
      <c r="J60" s="226"/>
    </row>
    <row r="61" spans="1:12" s="37" customFormat="1" ht="16.25" customHeight="1" x14ac:dyDescent="0.75">
      <c r="D61" s="38" t="s">
        <v>93</v>
      </c>
      <c r="E61" s="38"/>
      <c r="F61" s="186" t="s">
        <v>94</v>
      </c>
      <c r="G61" s="4"/>
      <c r="H61" s="38" t="s">
        <v>93</v>
      </c>
      <c r="I61" s="38"/>
      <c r="J61" s="186" t="s">
        <v>94</v>
      </c>
    </row>
    <row r="62" spans="1:12" s="37" customFormat="1" ht="16.25" customHeight="1" x14ac:dyDescent="0.75">
      <c r="D62" s="6" t="s">
        <v>166</v>
      </c>
      <c r="E62" s="7"/>
      <c r="F62" s="187" t="s">
        <v>76</v>
      </c>
      <c r="G62" s="8"/>
      <c r="H62" s="6" t="s">
        <v>166</v>
      </c>
      <c r="I62" s="7"/>
      <c r="J62" s="187" t="s">
        <v>76</v>
      </c>
    </row>
    <row r="63" spans="1:12" s="37" customFormat="1" ht="16.25" customHeight="1" x14ac:dyDescent="0.75">
      <c r="D63" s="29" t="s">
        <v>164</v>
      </c>
      <c r="E63" s="30"/>
      <c r="F63" s="188" t="s">
        <v>150</v>
      </c>
      <c r="G63" s="9"/>
      <c r="H63" s="29" t="s">
        <v>164</v>
      </c>
      <c r="I63" s="30"/>
      <c r="J63" s="188" t="s">
        <v>150</v>
      </c>
    </row>
    <row r="64" spans="1:12" s="37" customFormat="1" ht="16.25" customHeight="1" x14ac:dyDescent="0.75">
      <c r="B64" s="39" t="s">
        <v>148</v>
      </c>
      <c r="D64" s="40" t="s">
        <v>86</v>
      </c>
      <c r="E64" s="30"/>
      <c r="F64" s="189" t="s">
        <v>86</v>
      </c>
      <c r="G64" s="9"/>
      <c r="H64" s="40" t="s">
        <v>86</v>
      </c>
      <c r="I64" s="30"/>
      <c r="J64" s="189" t="s">
        <v>86</v>
      </c>
    </row>
    <row r="65" spans="1:12" ht="14.75" customHeight="1" x14ac:dyDescent="0.75">
      <c r="A65" s="41" t="s">
        <v>90</v>
      </c>
      <c r="B65" s="42"/>
      <c r="C65" s="43"/>
      <c r="D65" s="78"/>
      <c r="E65" s="55"/>
      <c r="F65" s="197"/>
      <c r="G65" s="55"/>
      <c r="H65" s="73"/>
      <c r="I65" s="56"/>
      <c r="J65" s="202"/>
      <c r="L65" s="5"/>
    </row>
    <row r="66" spans="1:12" ht="12" customHeight="1" x14ac:dyDescent="0.75">
      <c r="B66" s="42"/>
      <c r="C66" s="43"/>
      <c r="D66" s="78"/>
      <c r="E66" s="55"/>
      <c r="F66" s="197"/>
      <c r="G66" s="55"/>
      <c r="H66" s="73"/>
      <c r="I66" s="56"/>
      <c r="J66" s="202"/>
      <c r="L66" s="5"/>
    </row>
    <row r="67" spans="1:12" ht="14.75" customHeight="1" x14ac:dyDescent="0.75">
      <c r="A67" s="41" t="s">
        <v>91</v>
      </c>
      <c r="B67" s="42"/>
      <c r="C67" s="43"/>
      <c r="D67" s="78"/>
      <c r="E67" s="55"/>
      <c r="F67" s="197"/>
      <c r="G67" s="55"/>
      <c r="H67" s="73"/>
      <c r="I67" s="56"/>
      <c r="J67" s="202"/>
      <c r="L67" s="5"/>
    </row>
    <row r="68" spans="1:12" ht="12" customHeight="1" x14ac:dyDescent="0.75">
      <c r="A68" s="41"/>
      <c r="B68" s="42"/>
      <c r="C68" s="43"/>
      <c r="D68" s="78"/>
      <c r="E68" s="55"/>
      <c r="F68" s="197"/>
      <c r="G68" s="55"/>
      <c r="H68" s="73"/>
      <c r="I68" s="56"/>
      <c r="J68" s="202"/>
      <c r="L68" s="5"/>
    </row>
    <row r="69" spans="1:12" ht="14.75" customHeight="1" x14ac:dyDescent="0.75">
      <c r="A69" s="43" t="s">
        <v>20</v>
      </c>
      <c r="B69" s="42"/>
      <c r="C69" s="43"/>
      <c r="D69" s="69">
        <v>299458751</v>
      </c>
      <c r="E69" s="45"/>
      <c r="F69" s="198">
        <v>288381946</v>
      </c>
      <c r="G69" s="180"/>
      <c r="H69" s="69">
        <v>300049783</v>
      </c>
      <c r="I69" s="180"/>
      <c r="J69" s="198">
        <v>288903970</v>
      </c>
      <c r="L69" s="5"/>
    </row>
    <row r="70" spans="1:12" ht="14.75" customHeight="1" x14ac:dyDescent="0.75">
      <c r="A70" s="43" t="s">
        <v>27</v>
      </c>
      <c r="B70" s="42"/>
      <c r="C70" s="43"/>
      <c r="D70" s="69">
        <v>21368471</v>
      </c>
      <c r="E70" s="45"/>
      <c r="F70" s="198">
        <v>16664329</v>
      </c>
      <c r="G70" s="180"/>
      <c r="H70" s="69">
        <v>21421213</v>
      </c>
      <c r="I70" s="180"/>
      <c r="J70" s="198">
        <v>16667768</v>
      </c>
      <c r="L70" s="5"/>
    </row>
    <row r="71" spans="1:12" ht="14.75" customHeight="1" x14ac:dyDescent="0.75">
      <c r="A71" s="43" t="s">
        <v>22</v>
      </c>
      <c r="B71" s="42"/>
      <c r="C71" s="43"/>
      <c r="D71" s="69">
        <v>1002228</v>
      </c>
      <c r="E71" s="45"/>
      <c r="F71" s="198">
        <v>668531</v>
      </c>
      <c r="G71" s="180"/>
      <c r="H71" s="69">
        <v>1002228</v>
      </c>
      <c r="I71" s="180"/>
      <c r="J71" s="198">
        <v>668531</v>
      </c>
      <c r="L71" s="5"/>
    </row>
    <row r="72" spans="1:12" ht="14.75" customHeight="1" x14ac:dyDescent="0.75">
      <c r="A72" s="43" t="s">
        <v>133</v>
      </c>
      <c r="B72" s="42"/>
      <c r="C72" s="43"/>
      <c r="D72" s="69"/>
      <c r="E72" s="45"/>
      <c r="H72" s="69"/>
      <c r="L72" s="5"/>
    </row>
    <row r="73" spans="1:12" ht="14.75" customHeight="1" x14ac:dyDescent="0.75">
      <c r="A73" s="43" t="s">
        <v>172</v>
      </c>
      <c r="B73" s="42"/>
      <c r="C73" s="43"/>
      <c r="D73" s="69">
        <v>2672481</v>
      </c>
      <c r="E73" s="45"/>
      <c r="F73" s="198">
        <v>1699750</v>
      </c>
      <c r="G73" s="180"/>
      <c r="H73" s="69">
        <v>0</v>
      </c>
      <c r="I73" s="180"/>
      <c r="J73" s="198">
        <v>0</v>
      </c>
      <c r="L73" s="5"/>
    </row>
    <row r="74" spans="1:12" ht="14.75" customHeight="1" x14ac:dyDescent="0.75">
      <c r="A74" s="43" t="s">
        <v>28</v>
      </c>
      <c r="B74" s="57"/>
      <c r="C74" s="43"/>
      <c r="D74" s="69">
        <v>6948067</v>
      </c>
      <c r="E74" s="45"/>
      <c r="F74" s="198">
        <v>9036326</v>
      </c>
      <c r="G74" s="180"/>
      <c r="H74" s="69">
        <v>6556994</v>
      </c>
      <c r="I74" s="180"/>
      <c r="J74" s="198">
        <v>8163197</v>
      </c>
      <c r="L74" s="5"/>
    </row>
    <row r="75" spans="1:12" ht="14.75" customHeight="1" x14ac:dyDescent="0.75">
      <c r="A75" s="46" t="s">
        <v>29</v>
      </c>
      <c r="B75" s="58"/>
      <c r="C75" s="43"/>
      <c r="D75" s="69">
        <v>50100517</v>
      </c>
      <c r="E75" s="45"/>
      <c r="F75" s="198">
        <v>43804907</v>
      </c>
      <c r="G75" s="180"/>
      <c r="H75" s="69">
        <v>46612005</v>
      </c>
      <c r="I75" s="180"/>
      <c r="J75" s="198">
        <v>43750833</v>
      </c>
      <c r="L75" s="5"/>
    </row>
    <row r="76" spans="1:12" ht="14.75" customHeight="1" x14ac:dyDescent="0.75">
      <c r="A76" s="46" t="s">
        <v>134</v>
      </c>
      <c r="B76" s="58"/>
      <c r="C76" s="43"/>
      <c r="D76" s="69">
        <v>241956</v>
      </c>
      <c r="E76" s="45"/>
      <c r="F76" s="198">
        <v>240002</v>
      </c>
      <c r="G76" s="180"/>
      <c r="H76" s="69">
        <v>920612</v>
      </c>
      <c r="I76" s="180"/>
      <c r="J76" s="198">
        <v>848579</v>
      </c>
      <c r="L76" s="5"/>
    </row>
    <row r="77" spans="1:12" ht="14.75" customHeight="1" x14ac:dyDescent="0.75">
      <c r="A77" s="59" t="s">
        <v>30</v>
      </c>
      <c r="B77" s="58"/>
      <c r="C77" s="43"/>
      <c r="D77" s="69">
        <v>1139687</v>
      </c>
      <c r="E77" s="45"/>
      <c r="F77" s="198">
        <v>1098744</v>
      </c>
      <c r="G77" s="180"/>
      <c r="H77" s="69">
        <v>824961</v>
      </c>
      <c r="I77" s="180"/>
      <c r="J77" s="198">
        <v>787534</v>
      </c>
      <c r="L77" s="5"/>
    </row>
    <row r="78" spans="1:12" ht="14.9" customHeight="1" x14ac:dyDescent="0.75">
      <c r="A78" s="60" t="s">
        <v>64</v>
      </c>
      <c r="B78" s="61"/>
      <c r="C78" s="43"/>
      <c r="D78" s="69">
        <v>9261</v>
      </c>
      <c r="E78" s="45"/>
      <c r="F78" s="198">
        <v>10111</v>
      </c>
      <c r="G78" s="180"/>
      <c r="H78" s="69">
        <v>0</v>
      </c>
      <c r="I78" s="180"/>
      <c r="J78" s="210">
        <v>0</v>
      </c>
      <c r="L78" s="5"/>
    </row>
    <row r="79" spans="1:12" ht="14.75" customHeight="1" x14ac:dyDescent="0.75">
      <c r="A79" s="43" t="s">
        <v>109</v>
      </c>
      <c r="B79" s="58"/>
      <c r="C79" s="43"/>
      <c r="D79" s="69">
        <v>3794800</v>
      </c>
      <c r="E79" s="45"/>
      <c r="F79" s="198">
        <v>1661003</v>
      </c>
      <c r="G79" s="180"/>
      <c r="H79" s="69">
        <v>0</v>
      </c>
      <c r="I79" s="180"/>
      <c r="J79" s="210">
        <v>0</v>
      </c>
      <c r="L79" s="5"/>
    </row>
    <row r="80" spans="1:12" ht="14.75" customHeight="1" x14ac:dyDescent="0.75">
      <c r="A80" s="43" t="s">
        <v>21</v>
      </c>
      <c r="B80" s="58"/>
      <c r="C80" s="43"/>
      <c r="D80" s="69">
        <v>9243069</v>
      </c>
      <c r="E80" s="45"/>
      <c r="F80" s="198">
        <v>8898093</v>
      </c>
      <c r="G80" s="180"/>
      <c r="H80" s="69">
        <v>0</v>
      </c>
      <c r="I80" s="180"/>
      <c r="J80" s="210">
        <v>0</v>
      </c>
      <c r="L80" s="5"/>
    </row>
    <row r="81" spans="1:12" ht="14.75" customHeight="1" x14ac:dyDescent="0.75">
      <c r="A81" s="59" t="s">
        <v>31</v>
      </c>
      <c r="B81" s="58"/>
      <c r="C81" s="43"/>
      <c r="D81" s="69">
        <v>677399</v>
      </c>
      <c r="E81" s="45"/>
      <c r="F81" s="198">
        <v>346922</v>
      </c>
      <c r="G81" s="180"/>
      <c r="H81" s="69">
        <v>677462</v>
      </c>
      <c r="I81" s="180"/>
      <c r="J81" s="198">
        <v>346922</v>
      </c>
      <c r="L81" s="5"/>
    </row>
    <row r="82" spans="1:12" ht="14.75" customHeight="1" x14ac:dyDescent="0.75">
      <c r="A82" s="59" t="s">
        <v>32</v>
      </c>
      <c r="B82" s="58"/>
      <c r="C82" s="43"/>
      <c r="D82" s="69">
        <v>7555188</v>
      </c>
      <c r="E82" s="45"/>
      <c r="F82" s="198">
        <v>6250144</v>
      </c>
      <c r="G82" s="180"/>
      <c r="H82" s="69">
        <v>7388440</v>
      </c>
      <c r="I82" s="180"/>
      <c r="J82" s="198">
        <v>6072565</v>
      </c>
      <c r="L82" s="5"/>
    </row>
    <row r="83" spans="1:12" ht="14.75" customHeight="1" x14ac:dyDescent="0.75">
      <c r="A83" s="59" t="s">
        <v>33</v>
      </c>
      <c r="B83" s="58"/>
      <c r="C83" s="43"/>
      <c r="D83" s="69">
        <v>1846420</v>
      </c>
      <c r="E83" s="45"/>
      <c r="F83" s="198">
        <v>1278686</v>
      </c>
      <c r="G83" s="180"/>
      <c r="H83" s="69">
        <v>1407220</v>
      </c>
      <c r="I83" s="180"/>
      <c r="J83" s="198">
        <v>964377</v>
      </c>
      <c r="L83" s="5"/>
    </row>
    <row r="84" spans="1:12" ht="14.75" customHeight="1" x14ac:dyDescent="0.75">
      <c r="A84" s="59" t="s">
        <v>6</v>
      </c>
      <c r="B84" s="58" t="s">
        <v>149</v>
      </c>
      <c r="C84" s="43"/>
      <c r="D84" s="71">
        <v>3234164</v>
      </c>
      <c r="E84" s="45"/>
      <c r="F84" s="199">
        <v>4921552</v>
      </c>
      <c r="G84" s="180"/>
      <c r="H84" s="71">
        <v>2832303</v>
      </c>
      <c r="I84" s="180"/>
      <c r="J84" s="199">
        <v>3776085</v>
      </c>
      <c r="L84" s="5"/>
    </row>
    <row r="85" spans="1:12" ht="12" customHeight="1" x14ac:dyDescent="0.75">
      <c r="A85" s="59"/>
      <c r="B85" s="42"/>
      <c r="C85" s="43"/>
      <c r="D85" s="74"/>
      <c r="E85" s="62"/>
      <c r="F85" s="200"/>
      <c r="G85" s="62"/>
      <c r="H85" s="74"/>
      <c r="I85" s="62"/>
      <c r="J85" s="200"/>
      <c r="L85" s="5"/>
    </row>
    <row r="86" spans="1:12" ht="14.75" customHeight="1" x14ac:dyDescent="0.75">
      <c r="A86" s="49" t="s">
        <v>7</v>
      </c>
      <c r="B86" s="63"/>
      <c r="C86" s="43"/>
      <c r="D86" s="75">
        <f>SUM(D69:D84)</f>
        <v>409292459</v>
      </c>
      <c r="E86" s="62"/>
      <c r="F86" s="201">
        <f>SUM(F69:F84)</f>
        <v>384961046</v>
      </c>
      <c r="G86" s="62"/>
      <c r="H86" s="75">
        <f>SUM(H69:H84)</f>
        <v>389693221</v>
      </c>
      <c r="I86" s="62"/>
      <c r="J86" s="201">
        <f>SUM(J69:J84)</f>
        <v>370950361</v>
      </c>
      <c r="L86" s="5"/>
    </row>
    <row r="87" spans="1:12" ht="14.75" customHeight="1" x14ac:dyDescent="0.75">
      <c r="A87" s="41"/>
      <c r="B87" s="42"/>
      <c r="C87" s="43"/>
      <c r="D87" s="78"/>
      <c r="E87" s="55"/>
      <c r="F87" s="197"/>
      <c r="G87" s="56"/>
      <c r="H87" s="73"/>
      <c r="I87" s="56"/>
      <c r="J87" s="202"/>
      <c r="L87" s="5"/>
    </row>
    <row r="88" spans="1:12" ht="14.75" customHeight="1" x14ac:dyDescent="0.75">
      <c r="A88" s="49" t="s">
        <v>92</v>
      </c>
      <c r="B88" s="63"/>
      <c r="C88" s="43"/>
      <c r="D88" s="73"/>
      <c r="E88" s="56"/>
      <c r="F88" s="202"/>
      <c r="G88" s="55"/>
      <c r="H88" s="73"/>
      <c r="I88" s="56"/>
      <c r="J88" s="202"/>
      <c r="L88" s="5"/>
    </row>
    <row r="89" spans="1:12" ht="12" customHeight="1" x14ac:dyDescent="0.75">
      <c r="A89" s="49"/>
      <c r="B89" s="63"/>
      <c r="C89" s="43"/>
      <c r="D89" s="73"/>
      <c r="E89" s="56"/>
      <c r="F89" s="202"/>
      <c r="G89" s="55"/>
      <c r="H89" s="73"/>
      <c r="I89" s="56"/>
      <c r="J89" s="202"/>
      <c r="L89" s="5"/>
    </row>
    <row r="90" spans="1:12" ht="14.75" customHeight="1" x14ac:dyDescent="0.75">
      <c r="A90" s="43" t="s">
        <v>8</v>
      </c>
      <c r="B90" s="42"/>
      <c r="C90" s="43"/>
      <c r="D90" s="78"/>
      <c r="E90" s="55"/>
      <c r="F90" s="197"/>
      <c r="G90" s="55"/>
      <c r="H90" s="73"/>
      <c r="I90" s="56"/>
      <c r="J90" s="202"/>
      <c r="L90" s="5"/>
    </row>
    <row r="91" spans="1:12" ht="14.75" customHeight="1" x14ac:dyDescent="0.75">
      <c r="A91" s="1" t="s">
        <v>174</v>
      </c>
      <c r="B91" s="63"/>
      <c r="C91" s="49"/>
      <c r="D91" s="68"/>
      <c r="E91" s="44"/>
      <c r="F91" s="190"/>
      <c r="G91" s="44"/>
      <c r="H91" s="68"/>
      <c r="I91" s="44"/>
      <c r="J91" s="190"/>
      <c r="L91" s="5"/>
    </row>
    <row r="92" spans="1:12" ht="14.75" customHeight="1" thickBot="1" x14ac:dyDescent="0.8">
      <c r="A92" s="1" t="s">
        <v>175</v>
      </c>
      <c r="B92" s="63"/>
      <c r="D92" s="76">
        <v>8467511</v>
      </c>
      <c r="E92" s="45"/>
      <c r="F92" s="203">
        <v>8467511</v>
      </c>
      <c r="G92" s="183"/>
      <c r="H92" s="76">
        <v>8467511</v>
      </c>
      <c r="I92" s="183"/>
      <c r="J92" s="203">
        <v>8467511</v>
      </c>
      <c r="L92" s="5"/>
    </row>
    <row r="93" spans="1:12" ht="14.75" customHeight="1" thickTop="1" x14ac:dyDescent="0.75">
      <c r="A93" s="1"/>
      <c r="B93" s="63"/>
      <c r="D93" s="74"/>
      <c r="E93" s="45"/>
      <c r="F93" s="200"/>
      <c r="G93" s="62"/>
      <c r="H93" s="74"/>
      <c r="I93" s="62"/>
      <c r="J93" s="200"/>
      <c r="L93" s="5"/>
    </row>
    <row r="94" spans="1:12" ht="14.75" customHeight="1" x14ac:dyDescent="0.75">
      <c r="A94" s="1" t="s">
        <v>176</v>
      </c>
      <c r="B94" s="37"/>
      <c r="C94" s="49"/>
      <c r="D94" s="74"/>
      <c r="E94" s="62"/>
      <c r="F94" s="200"/>
      <c r="G94" s="62"/>
      <c r="H94" s="74"/>
      <c r="I94" s="62"/>
      <c r="J94" s="200"/>
      <c r="L94" s="5"/>
    </row>
    <row r="95" spans="1:12" ht="14.75" customHeight="1" x14ac:dyDescent="0.75">
      <c r="A95" s="1" t="s">
        <v>175</v>
      </c>
      <c r="B95" s="37"/>
      <c r="C95" s="49"/>
      <c r="D95" s="74">
        <v>8467511</v>
      </c>
      <c r="E95" s="62"/>
      <c r="F95" s="204">
        <v>8467511</v>
      </c>
      <c r="G95" s="183"/>
      <c r="H95" s="74">
        <v>8467511</v>
      </c>
      <c r="I95" s="183"/>
      <c r="J95" s="204">
        <v>8467511</v>
      </c>
      <c r="L95" s="5"/>
    </row>
    <row r="96" spans="1:12" ht="14.75" customHeight="1" x14ac:dyDescent="0.75">
      <c r="A96" s="43" t="s">
        <v>52</v>
      </c>
      <c r="C96" s="49"/>
      <c r="D96" s="74">
        <v>9356233</v>
      </c>
      <c r="E96" s="62"/>
      <c r="F96" s="204">
        <v>9356233</v>
      </c>
      <c r="G96" s="183"/>
      <c r="H96" s="74">
        <v>9356233</v>
      </c>
      <c r="I96" s="183"/>
      <c r="J96" s="204">
        <v>9356233</v>
      </c>
      <c r="L96" s="5"/>
    </row>
    <row r="97" spans="1:16" ht="14.75" customHeight="1" x14ac:dyDescent="0.75">
      <c r="A97" s="43" t="s">
        <v>88</v>
      </c>
      <c r="B97" s="42"/>
      <c r="C97" s="49"/>
      <c r="D97" s="74">
        <v>-442406</v>
      </c>
      <c r="E97" s="62"/>
      <c r="F97" s="204">
        <v>-285547</v>
      </c>
      <c r="G97" s="183"/>
      <c r="H97" s="74">
        <v>51289</v>
      </c>
      <c r="I97" s="183"/>
      <c r="J97" s="204">
        <v>157482</v>
      </c>
      <c r="L97" s="5"/>
    </row>
    <row r="98" spans="1:16" ht="14.75" customHeight="1" x14ac:dyDescent="0.75">
      <c r="A98" s="43" t="s">
        <v>9</v>
      </c>
      <c r="B98" s="42"/>
      <c r="C98" s="49"/>
      <c r="D98" s="74"/>
      <c r="E98" s="62"/>
      <c r="F98" s="204"/>
      <c r="G98" s="183"/>
      <c r="H98" s="74"/>
      <c r="I98" s="183"/>
      <c r="J98" s="204"/>
      <c r="L98" s="5"/>
    </row>
    <row r="99" spans="1:16" ht="14.75" customHeight="1" x14ac:dyDescent="0.75">
      <c r="A99" s="1" t="s">
        <v>177</v>
      </c>
      <c r="C99" s="49"/>
      <c r="D99" s="74"/>
      <c r="E99" s="62"/>
      <c r="F99" s="204"/>
      <c r="G99" s="183"/>
      <c r="H99" s="74"/>
      <c r="I99" s="183"/>
      <c r="J99" s="204"/>
      <c r="L99" s="5"/>
    </row>
    <row r="100" spans="1:16" ht="14.75" customHeight="1" x14ac:dyDescent="0.75">
      <c r="A100" s="1" t="s">
        <v>179</v>
      </c>
      <c r="B100" s="42"/>
      <c r="C100" s="49"/>
      <c r="D100" s="74">
        <v>852337</v>
      </c>
      <c r="E100" s="62"/>
      <c r="F100" s="204">
        <v>852337</v>
      </c>
      <c r="G100" s="183"/>
      <c r="H100" s="74">
        <v>852337</v>
      </c>
      <c r="I100" s="183"/>
      <c r="J100" s="204">
        <v>852337</v>
      </c>
      <c r="L100" s="5"/>
    </row>
    <row r="101" spans="1:16" ht="14.75" customHeight="1" x14ac:dyDescent="0.75">
      <c r="A101" s="1" t="s">
        <v>178</v>
      </c>
      <c r="B101" s="37"/>
      <c r="C101" s="49"/>
      <c r="D101" s="75">
        <v>34766388</v>
      </c>
      <c r="E101" s="62"/>
      <c r="F101" s="205">
        <v>32655567</v>
      </c>
      <c r="G101" s="183"/>
      <c r="H101" s="75">
        <v>30672397</v>
      </c>
      <c r="I101" s="183"/>
      <c r="J101" s="205">
        <v>29121443</v>
      </c>
      <c r="L101" s="5"/>
    </row>
    <row r="102" spans="1:16" ht="12" customHeight="1" x14ac:dyDescent="0.75">
      <c r="A102" s="1"/>
      <c r="B102" s="37"/>
      <c r="C102" s="49"/>
      <c r="D102" s="74"/>
      <c r="E102" s="62"/>
      <c r="F102" s="200"/>
      <c r="G102" s="62"/>
      <c r="H102" s="74"/>
      <c r="I102" s="62"/>
      <c r="J102" s="200"/>
      <c r="L102" s="5"/>
    </row>
    <row r="103" spans="1:16" s="10" customFormat="1" ht="14.75" customHeight="1" x14ac:dyDescent="0.75">
      <c r="A103" s="64" t="s">
        <v>34</v>
      </c>
      <c r="B103" s="37"/>
      <c r="C103" s="49"/>
      <c r="D103" s="74">
        <f>SUM(D95:D101)</f>
        <v>53000063</v>
      </c>
      <c r="E103" s="62"/>
      <c r="F103" s="200">
        <f>SUM(F95:F101)</f>
        <v>51046101</v>
      </c>
      <c r="G103" s="62"/>
      <c r="H103" s="74">
        <f>SUM(H95:H101)</f>
        <v>49399767</v>
      </c>
      <c r="I103" s="62"/>
      <c r="J103" s="200">
        <f>SUM(J95:J101)</f>
        <v>47955006</v>
      </c>
      <c r="L103" s="5"/>
      <c r="M103" s="1"/>
      <c r="N103" s="1"/>
      <c r="O103" s="1"/>
      <c r="P103" s="1"/>
    </row>
    <row r="104" spans="1:16" s="10" customFormat="1" ht="14.75" customHeight="1" x14ac:dyDescent="0.75">
      <c r="A104" s="46" t="s">
        <v>75</v>
      </c>
      <c r="B104" s="37"/>
      <c r="C104" s="49"/>
      <c r="D104" s="74">
        <v>95251</v>
      </c>
      <c r="E104" s="62"/>
      <c r="F104" s="205">
        <v>116054</v>
      </c>
      <c r="G104" s="181"/>
      <c r="H104" s="74">
        <v>0</v>
      </c>
      <c r="I104" s="181"/>
      <c r="J104" s="211">
        <v>0</v>
      </c>
      <c r="L104" s="5"/>
      <c r="M104" s="1"/>
      <c r="N104" s="1"/>
      <c r="O104" s="1"/>
      <c r="P104" s="1"/>
    </row>
    <row r="105" spans="1:16" s="10" customFormat="1" ht="12" customHeight="1" x14ac:dyDescent="0.75">
      <c r="A105" s="46"/>
      <c r="B105" s="37"/>
      <c r="C105" s="49"/>
      <c r="D105" s="77"/>
      <c r="E105" s="62"/>
      <c r="F105" s="206"/>
      <c r="G105" s="62"/>
      <c r="H105" s="77"/>
      <c r="I105" s="66"/>
      <c r="J105" s="206"/>
      <c r="L105" s="5"/>
      <c r="M105" s="1"/>
      <c r="N105" s="1"/>
      <c r="O105" s="1"/>
      <c r="P105" s="1"/>
    </row>
    <row r="106" spans="1:16" s="10" customFormat="1" ht="14.75" customHeight="1" x14ac:dyDescent="0.75">
      <c r="A106" s="67" t="s">
        <v>35</v>
      </c>
      <c r="B106" s="37"/>
      <c r="C106" s="49"/>
      <c r="D106" s="75">
        <f>SUM(D103:D104)</f>
        <v>53095314</v>
      </c>
      <c r="E106" s="62"/>
      <c r="F106" s="201">
        <f>SUM(F103:F104)</f>
        <v>51162155</v>
      </c>
      <c r="G106" s="62"/>
      <c r="H106" s="75">
        <f>SUM(H103:H104)</f>
        <v>49399767</v>
      </c>
      <c r="I106" s="62"/>
      <c r="J106" s="201">
        <f>SUM(J103:J104)</f>
        <v>47955006</v>
      </c>
      <c r="L106" s="5"/>
      <c r="M106" s="1"/>
      <c r="N106" s="1"/>
      <c r="O106" s="1"/>
      <c r="P106" s="1"/>
    </row>
    <row r="107" spans="1:16" s="10" customFormat="1" ht="12" customHeight="1" x14ac:dyDescent="0.75">
      <c r="A107" s="67"/>
      <c r="B107" s="37"/>
      <c r="C107" s="49"/>
      <c r="D107" s="74"/>
      <c r="E107" s="62"/>
      <c r="F107" s="200"/>
      <c r="G107" s="62"/>
      <c r="H107" s="74"/>
      <c r="I107" s="62"/>
      <c r="J107" s="200"/>
      <c r="L107" s="5"/>
      <c r="M107" s="1"/>
      <c r="N107" s="1"/>
      <c r="O107" s="1"/>
      <c r="P107" s="1"/>
    </row>
    <row r="108" spans="1:16" s="10" customFormat="1" ht="14.75" customHeight="1" thickBot="1" x14ac:dyDescent="0.8">
      <c r="A108" s="67" t="s">
        <v>36</v>
      </c>
      <c r="B108" s="37"/>
      <c r="C108" s="49"/>
      <c r="D108" s="76">
        <f>D86+D106</f>
        <v>462387773</v>
      </c>
      <c r="E108" s="62"/>
      <c r="F108" s="207">
        <f>F86+F106</f>
        <v>436123201</v>
      </c>
      <c r="G108" s="62"/>
      <c r="H108" s="76">
        <f>H86+H106</f>
        <v>439092988</v>
      </c>
      <c r="I108" s="62"/>
      <c r="J108" s="207">
        <f>J86+J106</f>
        <v>418905367</v>
      </c>
      <c r="L108" s="5"/>
      <c r="M108" s="1"/>
      <c r="N108" s="1"/>
      <c r="O108" s="1"/>
      <c r="P108" s="1"/>
    </row>
    <row r="109" spans="1:16" s="10" customFormat="1" ht="19.75" customHeight="1" thickTop="1" x14ac:dyDescent="0.75">
      <c r="A109" s="67"/>
      <c r="B109" s="37"/>
      <c r="C109" s="49"/>
      <c r="D109" s="62"/>
      <c r="E109" s="62"/>
      <c r="F109" s="200"/>
      <c r="G109" s="62"/>
      <c r="H109" s="62"/>
      <c r="I109" s="62"/>
      <c r="J109" s="200"/>
      <c r="L109" s="5"/>
      <c r="M109" s="1"/>
      <c r="N109" s="1"/>
      <c r="O109" s="1"/>
      <c r="P109" s="1"/>
    </row>
    <row r="110" spans="1:16" s="10" customFormat="1" ht="7.75" customHeight="1" x14ac:dyDescent="0.75">
      <c r="A110" s="67"/>
      <c r="B110" s="171"/>
      <c r="C110" s="49"/>
      <c r="D110" s="62"/>
      <c r="E110" s="62"/>
      <c r="F110" s="200"/>
      <c r="G110" s="62"/>
      <c r="H110" s="62"/>
      <c r="I110" s="62"/>
      <c r="J110" s="200"/>
      <c r="L110" s="5"/>
      <c r="M110" s="1"/>
      <c r="N110" s="1"/>
      <c r="O110" s="1"/>
      <c r="P110" s="1"/>
    </row>
    <row r="111" spans="1:16" ht="16.25" customHeight="1" x14ac:dyDescent="0.75">
      <c r="A111" s="223" t="s">
        <v>78</v>
      </c>
      <c r="B111" s="49"/>
      <c r="C111" s="43"/>
      <c r="D111" s="50"/>
      <c r="E111" s="50"/>
      <c r="F111" s="230" t="s">
        <v>78</v>
      </c>
      <c r="G111" s="230"/>
      <c r="H111" s="230"/>
      <c r="I111" s="230"/>
      <c r="J111" s="230"/>
    </row>
    <row r="112" spans="1:16" ht="15.65" customHeight="1" x14ac:dyDescent="0.75">
      <c r="A112" s="94" t="s">
        <v>114</v>
      </c>
      <c r="B112" s="1"/>
      <c r="C112" s="43"/>
      <c r="D112" s="50"/>
      <c r="E112" s="50"/>
      <c r="F112" s="227" t="s">
        <v>264</v>
      </c>
      <c r="G112" s="227"/>
      <c r="H112" s="227"/>
      <c r="I112" s="227"/>
      <c r="J112" s="227"/>
    </row>
    <row r="113" spans="1:16" ht="15.75" customHeight="1" x14ac:dyDescent="0.75">
      <c r="A113" s="222" t="s">
        <v>124</v>
      </c>
      <c r="B113" s="37"/>
      <c r="C113" s="43"/>
      <c r="D113" s="50"/>
      <c r="E113" s="50"/>
      <c r="F113" s="228" t="s">
        <v>265</v>
      </c>
      <c r="G113" s="228"/>
      <c r="H113" s="228"/>
      <c r="I113" s="228"/>
      <c r="J113" s="228"/>
    </row>
    <row r="114" spans="1:16" s="10" customFormat="1" ht="9" customHeight="1" x14ac:dyDescent="0.75">
      <c r="A114" s="67"/>
      <c r="B114" s="156"/>
      <c r="C114" s="49"/>
      <c r="D114" s="62"/>
      <c r="E114" s="62"/>
      <c r="F114" s="200"/>
      <c r="G114" s="62"/>
      <c r="H114" s="62"/>
      <c r="I114" s="62"/>
      <c r="J114" s="200"/>
      <c r="L114" s="5"/>
      <c r="M114" s="1"/>
      <c r="N114" s="1"/>
      <c r="O114" s="1"/>
      <c r="P114" s="1"/>
    </row>
    <row r="115" spans="1:16" ht="22.25" customHeight="1" x14ac:dyDescent="0.75">
      <c r="A115" s="229" t="str">
        <f>+A54</f>
        <v>The condensed notes are an integral part of this interim financial information.</v>
      </c>
      <c r="B115" s="229"/>
      <c r="C115" s="229"/>
      <c r="D115" s="229"/>
      <c r="E115" s="229"/>
      <c r="F115" s="229"/>
      <c r="G115" s="229"/>
      <c r="H115" s="229"/>
      <c r="I115" s="229"/>
      <c r="J115" s="229"/>
    </row>
    <row r="116" spans="1:16" ht="22.25" customHeight="1" x14ac:dyDescent="0.75">
      <c r="B116" s="172"/>
    </row>
    <row r="117" spans="1:16" ht="14.25" customHeight="1" x14ac:dyDescent="0.75">
      <c r="A117" s="43"/>
      <c r="B117" s="43"/>
      <c r="C117" s="43"/>
      <c r="D117" s="50"/>
      <c r="E117" s="50"/>
      <c r="F117" s="44"/>
      <c r="G117" s="44"/>
      <c r="H117" s="44"/>
      <c r="I117" s="44"/>
      <c r="J117" s="44"/>
    </row>
    <row r="118" spans="1:16" ht="20.149999999999999" customHeight="1" x14ac:dyDescent="0.75">
      <c r="A118" s="43"/>
      <c r="B118" s="43"/>
      <c r="C118" s="43"/>
      <c r="D118" s="50"/>
      <c r="E118" s="50"/>
      <c r="F118" s="44"/>
      <c r="G118" s="44"/>
      <c r="H118" s="44"/>
      <c r="I118" s="44"/>
      <c r="J118" s="44"/>
    </row>
    <row r="125" spans="1:16" x14ac:dyDescent="0.75">
      <c r="E125" s="4"/>
      <c r="I125" s="4"/>
    </row>
  </sheetData>
  <mergeCells count="14">
    <mergeCell ref="F112:J112"/>
    <mergeCell ref="F113:J113"/>
    <mergeCell ref="A115:J115"/>
    <mergeCell ref="A55:J55"/>
    <mergeCell ref="A56:J56"/>
    <mergeCell ref="A57:J57"/>
    <mergeCell ref="F111:J111"/>
    <mergeCell ref="D60:F60"/>
    <mergeCell ref="H60:J60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1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7" man="1"/>
  </rowBreaks>
  <ignoredErrors>
    <ignoredError sqref="B84 B31 D63:J63 G9 E9 D9 F9 H9: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16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4.09765625" style="91" customWidth="1"/>
    <col min="2" max="2" width="6.09765625" style="100" customWidth="1"/>
    <col min="3" max="3" width="1" style="91" customWidth="1"/>
    <col min="4" max="4" width="12" style="105" customWidth="1"/>
    <col min="5" max="5" width="1" style="105" customWidth="1"/>
    <col min="6" max="6" width="12" style="105" customWidth="1"/>
    <col min="7" max="7" width="1" style="105" customWidth="1"/>
    <col min="8" max="8" width="12" style="105" customWidth="1"/>
    <col min="9" max="9" width="1" style="105" customWidth="1"/>
    <col min="10" max="10" width="12" style="105" customWidth="1"/>
    <col min="11" max="16384" width="9.09765625" style="91"/>
  </cols>
  <sheetData>
    <row r="1" spans="1:16" ht="16.25" customHeight="1" x14ac:dyDescent="0.75">
      <c r="A1" s="232" t="s">
        <v>151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6" ht="16.25" customHeight="1" x14ac:dyDescent="0.75">
      <c r="A2" s="232" t="s">
        <v>102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6" ht="16.25" customHeight="1" x14ac:dyDescent="0.75">
      <c r="A3" s="233" t="s">
        <v>163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6" ht="16.25" customHeight="1" x14ac:dyDescent="0.75">
      <c r="A4" s="90"/>
      <c r="B4" s="90"/>
      <c r="C4" s="90"/>
      <c r="D4" s="92"/>
      <c r="E4" s="92"/>
      <c r="F4" s="92"/>
      <c r="G4" s="92"/>
      <c r="H4" s="92"/>
      <c r="I4" s="92"/>
      <c r="J4" s="92"/>
    </row>
    <row r="5" spans="1:16" s="98" customFormat="1" ht="16.25" customHeight="1" x14ac:dyDescent="0.75">
      <c r="A5" s="93"/>
      <c r="B5" s="94"/>
      <c r="C5" s="95"/>
      <c r="D5" s="96"/>
      <c r="E5" s="97"/>
      <c r="F5" s="96"/>
      <c r="G5" s="97"/>
      <c r="H5" s="96"/>
      <c r="I5" s="97"/>
      <c r="J5" s="96"/>
    </row>
    <row r="6" spans="1:16" s="99" customFormat="1" ht="16.25" customHeight="1" x14ac:dyDescent="0.75">
      <c r="B6" s="100"/>
      <c r="C6" s="91"/>
      <c r="D6" s="234" t="s">
        <v>0</v>
      </c>
      <c r="E6" s="234"/>
      <c r="F6" s="234"/>
      <c r="G6" s="97"/>
      <c r="H6" s="234" t="s">
        <v>110</v>
      </c>
      <c r="I6" s="234"/>
      <c r="J6" s="234"/>
    </row>
    <row r="7" spans="1:16" s="99" customFormat="1" ht="16.25" customHeight="1" x14ac:dyDescent="0.75">
      <c r="B7" s="100"/>
      <c r="C7" s="91"/>
      <c r="D7" s="114" t="s">
        <v>164</v>
      </c>
      <c r="E7" s="115"/>
      <c r="F7" s="114" t="s">
        <v>150</v>
      </c>
      <c r="G7" s="116"/>
      <c r="H7" s="114" t="s">
        <v>164</v>
      </c>
      <c r="I7" s="115"/>
      <c r="J7" s="114" t="s">
        <v>150</v>
      </c>
    </row>
    <row r="8" spans="1:16" s="99" customFormat="1" ht="16.25" customHeight="1" x14ac:dyDescent="0.75">
      <c r="B8" s="100"/>
      <c r="C8" s="91"/>
      <c r="D8" s="6" t="s">
        <v>87</v>
      </c>
      <c r="E8" s="11"/>
      <c r="F8" s="6" t="s">
        <v>87</v>
      </c>
      <c r="G8" s="11"/>
      <c r="H8" s="6" t="s">
        <v>87</v>
      </c>
      <c r="I8" s="11"/>
      <c r="J8" s="6" t="s">
        <v>87</v>
      </c>
    </row>
    <row r="9" spans="1:16" s="99" customFormat="1" ht="16.25" customHeight="1" x14ac:dyDescent="0.75">
      <c r="B9" s="129" t="s">
        <v>1</v>
      </c>
      <c r="C9" s="101"/>
      <c r="D9" s="20" t="s">
        <v>2</v>
      </c>
      <c r="E9" s="7"/>
      <c r="F9" s="20" t="s">
        <v>2</v>
      </c>
      <c r="G9" s="13"/>
      <c r="H9" s="20" t="s">
        <v>2</v>
      </c>
      <c r="I9" s="7"/>
      <c r="J9" s="20" t="s">
        <v>2</v>
      </c>
    </row>
    <row r="10" spans="1:16" s="102" customFormat="1" ht="16.25" customHeight="1" x14ac:dyDescent="0.75">
      <c r="B10" s="100"/>
      <c r="C10" s="101"/>
      <c r="D10" s="103"/>
      <c r="E10" s="104"/>
      <c r="F10" s="104"/>
      <c r="G10" s="104"/>
      <c r="H10" s="103"/>
      <c r="I10" s="104"/>
      <c r="J10" s="104"/>
    </row>
    <row r="11" spans="1:16" ht="16.25" customHeight="1" x14ac:dyDescent="0.75">
      <c r="A11" s="91" t="s">
        <v>44</v>
      </c>
      <c r="B11" s="100">
        <v>17</v>
      </c>
      <c r="D11" s="79">
        <v>5270467</v>
      </c>
      <c r="E11" s="11"/>
      <c r="F11" s="11">
        <v>4815111</v>
      </c>
      <c r="G11" s="11"/>
      <c r="H11" s="79">
        <v>5240321</v>
      </c>
      <c r="I11" s="11"/>
      <c r="J11" s="11">
        <v>4682327</v>
      </c>
      <c r="M11" s="105"/>
      <c r="P11" s="105"/>
    </row>
    <row r="12" spans="1:16" ht="16.25" customHeight="1" x14ac:dyDescent="0.75">
      <c r="A12" s="91" t="s">
        <v>11</v>
      </c>
      <c r="B12" s="100">
        <v>18</v>
      </c>
      <c r="D12" s="80">
        <v>966519</v>
      </c>
      <c r="E12" s="11"/>
      <c r="F12" s="12">
        <v>984755</v>
      </c>
      <c r="G12" s="11"/>
      <c r="H12" s="80">
        <v>974934</v>
      </c>
      <c r="I12" s="11"/>
      <c r="J12" s="12">
        <v>1003059</v>
      </c>
      <c r="M12" s="105"/>
      <c r="P12" s="105"/>
    </row>
    <row r="13" spans="1:16" ht="16.25" customHeight="1" x14ac:dyDescent="0.75">
      <c r="D13" s="79"/>
      <c r="E13" s="11"/>
      <c r="F13" s="11"/>
      <c r="G13" s="11"/>
      <c r="H13" s="79"/>
      <c r="I13" s="11"/>
      <c r="J13" s="11"/>
      <c r="M13" s="105"/>
      <c r="P13" s="105"/>
    </row>
    <row r="14" spans="1:16" ht="16.25" customHeight="1" x14ac:dyDescent="0.75">
      <c r="A14" s="99" t="s">
        <v>56</v>
      </c>
      <c r="D14" s="80">
        <f>D11-D12</f>
        <v>4303948</v>
      </c>
      <c r="E14" s="11"/>
      <c r="F14" s="12">
        <f>F11-F12</f>
        <v>3830356</v>
      </c>
      <c r="G14" s="11"/>
      <c r="H14" s="80">
        <f>H11-H12</f>
        <v>4265387</v>
      </c>
      <c r="I14" s="11"/>
      <c r="J14" s="12">
        <f>J11-J12</f>
        <v>3679268</v>
      </c>
      <c r="M14" s="105"/>
      <c r="P14" s="105"/>
    </row>
    <row r="15" spans="1:16" ht="16.25" customHeight="1" x14ac:dyDescent="0.75">
      <c r="A15" s="99"/>
      <c r="D15" s="79"/>
      <c r="E15" s="11"/>
      <c r="F15" s="11"/>
      <c r="G15" s="11"/>
      <c r="H15" s="79"/>
      <c r="I15" s="11"/>
      <c r="J15" s="11"/>
      <c r="M15" s="105"/>
      <c r="P15" s="105"/>
    </row>
    <row r="16" spans="1:16" ht="16.25" customHeight="1" x14ac:dyDescent="0.75">
      <c r="A16" s="91" t="s">
        <v>45</v>
      </c>
      <c r="B16" s="100">
        <v>19</v>
      </c>
      <c r="D16" s="79">
        <v>1850536</v>
      </c>
      <c r="E16" s="11"/>
      <c r="F16" s="11">
        <v>1636231</v>
      </c>
      <c r="G16" s="11"/>
      <c r="H16" s="79">
        <v>811186</v>
      </c>
      <c r="I16" s="11"/>
      <c r="J16" s="11">
        <v>592580</v>
      </c>
      <c r="M16" s="105"/>
      <c r="P16" s="105"/>
    </row>
    <row r="17" spans="1:16" ht="16.25" customHeight="1" x14ac:dyDescent="0.75">
      <c r="A17" s="91" t="s">
        <v>59</v>
      </c>
      <c r="B17" s="100">
        <v>19</v>
      </c>
      <c r="D17" s="80">
        <v>296833</v>
      </c>
      <c r="E17" s="11"/>
      <c r="F17" s="12">
        <v>202102</v>
      </c>
      <c r="G17" s="11"/>
      <c r="H17" s="80">
        <v>67886</v>
      </c>
      <c r="I17" s="11"/>
      <c r="J17" s="12">
        <v>46916</v>
      </c>
      <c r="M17" s="105"/>
      <c r="P17" s="105"/>
    </row>
    <row r="18" spans="1:16" ht="16.25" customHeight="1" x14ac:dyDescent="0.75">
      <c r="D18" s="79"/>
      <c r="E18" s="11"/>
      <c r="F18" s="11"/>
      <c r="G18" s="11"/>
      <c r="H18" s="79"/>
      <c r="I18" s="11"/>
      <c r="J18" s="11"/>
      <c r="M18" s="105"/>
      <c r="P18" s="105"/>
    </row>
    <row r="19" spans="1:16" ht="16.25" customHeight="1" x14ac:dyDescent="0.75">
      <c r="A19" s="99" t="s">
        <v>57</v>
      </c>
      <c r="D19" s="80">
        <f>D16-D17</f>
        <v>1553703</v>
      </c>
      <c r="E19" s="11"/>
      <c r="F19" s="12">
        <f>F16-F17</f>
        <v>1434129</v>
      </c>
      <c r="G19" s="11"/>
      <c r="H19" s="80">
        <f>H16-H17</f>
        <v>743300</v>
      </c>
      <c r="I19" s="11"/>
      <c r="J19" s="12">
        <f>J16-J17</f>
        <v>545664</v>
      </c>
      <c r="M19" s="105"/>
      <c r="P19" s="105"/>
    </row>
    <row r="20" spans="1:16" ht="16.25" customHeight="1" x14ac:dyDescent="0.75">
      <c r="C20" s="99"/>
      <c r="D20" s="79"/>
      <c r="E20" s="13"/>
      <c r="F20" s="11"/>
      <c r="G20" s="11"/>
      <c r="H20" s="79"/>
      <c r="I20" s="11"/>
      <c r="J20" s="11"/>
      <c r="M20" s="105"/>
      <c r="P20" s="105"/>
    </row>
    <row r="21" spans="1:16" ht="16.25" customHeight="1" x14ac:dyDescent="0.75">
      <c r="A21" s="91" t="s">
        <v>195</v>
      </c>
      <c r="C21" s="99"/>
      <c r="D21" s="79"/>
      <c r="E21" s="13"/>
      <c r="F21" s="11"/>
      <c r="G21" s="11"/>
      <c r="H21" s="79"/>
      <c r="I21" s="11"/>
      <c r="J21" s="11"/>
      <c r="M21" s="105"/>
      <c r="P21" s="105"/>
    </row>
    <row r="22" spans="1:16" ht="16.25" customHeight="1" x14ac:dyDescent="0.75">
      <c r="A22" s="91" t="s">
        <v>180</v>
      </c>
      <c r="B22" s="100">
        <v>20</v>
      </c>
      <c r="C22" s="99"/>
      <c r="D22" s="79">
        <v>362147</v>
      </c>
      <c r="E22" s="13"/>
      <c r="F22" s="110">
        <v>170457</v>
      </c>
      <c r="G22" s="11"/>
      <c r="H22" s="79">
        <v>186882</v>
      </c>
      <c r="I22" s="11"/>
      <c r="J22" s="11">
        <v>85689</v>
      </c>
      <c r="M22" s="105"/>
      <c r="P22" s="105"/>
    </row>
    <row r="23" spans="1:16" ht="16.25" customHeight="1" x14ac:dyDescent="0.75">
      <c r="A23" s="91" t="s">
        <v>122</v>
      </c>
      <c r="B23" s="100">
        <v>21</v>
      </c>
      <c r="D23" s="79">
        <v>-14278</v>
      </c>
      <c r="E23" s="11"/>
      <c r="F23" s="11">
        <v>-6051</v>
      </c>
      <c r="G23" s="11"/>
      <c r="H23" s="79">
        <v>-12751</v>
      </c>
      <c r="I23" s="11"/>
      <c r="J23" s="11">
        <v>70151</v>
      </c>
      <c r="M23" s="105"/>
      <c r="P23" s="105"/>
    </row>
    <row r="24" spans="1:16" ht="16.25" customHeight="1" x14ac:dyDescent="0.75">
      <c r="A24" s="64" t="s">
        <v>43</v>
      </c>
      <c r="D24" s="79">
        <v>199535</v>
      </c>
      <c r="E24" s="11"/>
      <c r="F24" s="11">
        <v>121918</v>
      </c>
      <c r="G24" s="11"/>
      <c r="H24" s="79">
        <v>53773</v>
      </c>
      <c r="I24" s="11"/>
      <c r="J24" s="11">
        <v>13300</v>
      </c>
      <c r="M24" s="105"/>
      <c r="P24" s="105"/>
    </row>
    <row r="25" spans="1:16" ht="16.25" customHeight="1" x14ac:dyDescent="0.75">
      <c r="A25" s="91" t="s">
        <v>46</v>
      </c>
      <c r="D25" s="80">
        <v>36330</v>
      </c>
      <c r="E25" s="11"/>
      <c r="F25" s="12">
        <v>64243</v>
      </c>
      <c r="G25" s="11"/>
      <c r="H25" s="80">
        <v>48289</v>
      </c>
      <c r="I25" s="11"/>
      <c r="J25" s="12">
        <v>39915</v>
      </c>
      <c r="M25" s="105"/>
      <c r="P25" s="105"/>
    </row>
    <row r="26" spans="1:16" ht="16.25" customHeight="1" x14ac:dyDescent="0.75">
      <c r="D26" s="79"/>
      <c r="E26" s="11"/>
      <c r="F26" s="11"/>
      <c r="G26" s="11"/>
      <c r="H26" s="79"/>
      <c r="I26" s="11"/>
      <c r="J26" s="11"/>
      <c r="M26" s="105"/>
      <c r="P26" s="105"/>
    </row>
    <row r="27" spans="1:16" ht="16.25" customHeight="1" x14ac:dyDescent="0.75">
      <c r="A27" s="99" t="s">
        <v>47</v>
      </c>
      <c r="D27" s="80">
        <f>D14+D19+SUM(D22:D25)</f>
        <v>6441385</v>
      </c>
      <c r="E27" s="11"/>
      <c r="F27" s="12">
        <f>F14+F19+SUM(F22:F25)</f>
        <v>5615052</v>
      </c>
      <c r="G27" s="11"/>
      <c r="H27" s="80">
        <f>H14+H19+SUM(H22:H25)</f>
        <v>5284880</v>
      </c>
      <c r="I27" s="11"/>
      <c r="J27" s="12">
        <f>J14+J19+SUM(J22:J25)</f>
        <v>4433987</v>
      </c>
      <c r="M27" s="105"/>
      <c r="P27" s="105"/>
    </row>
    <row r="28" spans="1:16" ht="16.25" customHeight="1" x14ac:dyDescent="0.75">
      <c r="A28" s="106"/>
      <c r="D28" s="79"/>
      <c r="E28" s="11"/>
      <c r="F28" s="11"/>
      <c r="G28" s="11"/>
      <c r="H28" s="79"/>
      <c r="I28" s="11"/>
      <c r="J28" s="11"/>
      <c r="M28" s="105"/>
      <c r="P28" s="105"/>
    </row>
    <row r="29" spans="1:16" ht="16.25" customHeight="1" x14ac:dyDescent="0.75">
      <c r="A29" s="99" t="s">
        <v>37</v>
      </c>
      <c r="D29" s="79"/>
      <c r="E29" s="11"/>
      <c r="F29" s="11"/>
      <c r="G29" s="11"/>
      <c r="H29" s="79"/>
      <c r="I29" s="11"/>
      <c r="J29" s="11"/>
      <c r="M29" s="105"/>
      <c r="P29" s="105"/>
    </row>
    <row r="30" spans="1:16" ht="16.25" customHeight="1" x14ac:dyDescent="0.75">
      <c r="A30" s="91" t="s">
        <v>181</v>
      </c>
      <c r="C30" s="107">
        <v>0</v>
      </c>
      <c r="D30" s="79">
        <v>1657930</v>
      </c>
      <c r="E30" s="11"/>
      <c r="F30" s="11">
        <v>1459714</v>
      </c>
      <c r="G30" s="11"/>
      <c r="H30" s="79">
        <v>1211330</v>
      </c>
      <c r="I30" s="11"/>
      <c r="J30" s="11">
        <v>1052216</v>
      </c>
      <c r="M30" s="105"/>
      <c r="P30" s="105"/>
    </row>
    <row r="31" spans="1:16" ht="16.25" customHeight="1" x14ac:dyDescent="0.75">
      <c r="A31" s="91" t="s">
        <v>182</v>
      </c>
      <c r="C31" s="108"/>
      <c r="D31" s="79">
        <v>13366</v>
      </c>
      <c r="E31" s="11"/>
      <c r="F31" s="11">
        <v>11245</v>
      </c>
      <c r="G31" s="11"/>
      <c r="H31" s="79">
        <v>9575</v>
      </c>
      <c r="I31" s="11"/>
      <c r="J31" s="11">
        <v>9769</v>
      </c>
      <c r="M31" s="105"/>
      <c r="P31" s="105"/>
    </row>
    <row r="32" spans="1:16" ht="16.25" customHeight="1" x14ac:dyDescent="0.75">
      <c r="A32" s="91" t="s">
        <v>183</v>
      </c>
      <c r="C32" s="108"/>
      <c r="D32" s="79">
        <v>252205</v>
      </c>
      <c r="E32" s="11"/>
      <c r="F32" s="11">
        <v>243875</v>
      </c>
      <c r="G32" s="11"/>
      <c r="H32" s="79">
        <v>221828</v>
      </c>
      <c r="I32" s="11"/>
      <c r="J32" s="11">
        <v>220789</v>
      </c>
      <c r="M32" s="105"/>
      <c r="P32" s="105"/>
    </row>
    <row r="33" spans="1:16" ht="16.25" customHeight="1" x14ac:dyDescent="0.75">
      <c r="A33" s="91" t="s">
        <v>184</v>
      </c>
      <c r="C33" s="108"/>
      <c r="D33" s="79">
        <v>112278</v>
      </c>
      <c r="E33" s="11"/>
      <c r="F33" s="11">
        <v>113315</v>
      </c>
      <c r="G33" s="11"/>
      <c r="H33" s="79">
        <v>109920</v>
      </c>
      <c r="I33" s="11"/>
      <c r="J33" s="11">
        <v>108497</v>
      </c>
      <c r="M33" s="105"/>
      <c r="P33" s="105"/>
    </row>
    <row r="34" spans="1:16" ht="16.25" customHeight="1" x14ac:dyDescent="0.75">
      <c r="A34" s="91" t="s">
        <v>196</v>
      </c>
      <c r="D34" s="79">
        <v>57429</v>
      </c>
      <c r="E34" s="11"/>
      <c r="F34" s="11">
        <v>-34304</v>
      </c>
      <c r="G34" s="11"/>
      <c r="H34" s="79">
        <v>58464</v>
      </c>
      <c r="I34" s="11"/>
      <c r="J34" s="11">
        <v>11085</v>
      </c>
      <c r="M34" s="105"/>
      <c r="P34" s="105"/>
    </row>
    <row r="35" spans="1:16" ht="16.25" customHeight="1" x14ac:dyDescent="0.75">
      <c r="A35" s="91" t="s">
        <v>185</v>
      </c>
      <c r="D35" s="79">
        <v>250589</v>
      </c>
      <c r="E35" s="11"/>
      <c r="F35" s="11">
        <v>394930</v>
      </c>
      <c r="G35" s="11"/>
      <c r="H35" s="79">
        <v>253541</v>
      </c>
      <c r="I35" s="11"/>
      <c r="J35" s="11">
        <v>501071</v>
      </c>
      <c r="M35" s="105"/>
      <c r="P35" s="105"/>
    </row>
    <row r="36" spans="1:16" ht="16.25" customHeight="1" x14ac:dyDescent="0.75">
      <c r="A36" s="91" t="s">
        <v>186</v>
      </c>
      <c r="D36" s="80">
        <v>449329</v>
      </c>
      <c r="E36" s="11"/>
      <c r="F36" s="12">
        <v>394454</v>
      </c>
      <c r="G36" s="11"/>
      <c r="H36" s="80">
        <v>403371</v>
      </c>
      <c r="I36" s="11"/>
      <c r="J36" s="12">
        <v>336517</v>
      </c>
      <c r="M36" s="105"/>
      <c r="P36" s="105"/>
    </row>
    <row r="37" spans="1:16" ht="16.25" customHeight="1" x14ac:dyDescent="0.75">
      <c r="D37" s="79"/>
      <c r="E37" s="11"/>
      <c r="F37" s="11"/>
      <c r="G37" s="11"/>
      <c r="H37" s="79"/>
      <c r="I37" s="11"/>
      <c r="J37" s="11"/>
      <c r="M37" s="105"/>
      <c r="P37" s="105"/>
    </row>
    <row r="38" spans="1:16" ht="16.25" customHeight="1" x14ac:dyDescent="0.75">
      <c r="A38" s="99" t="s">
        <v>38</v>
      </c>
      <c r="D38" s="80">
        <f>SUM(D30:D36)</f>
        <v>2793126</v>
      </c>
      <c r="E38" s="11"/>
      <c r="F38" s="12">
        <f>SUM(F30:F36)</f>
        <v>2583229</v>
      </c>
      <c r="G38" s="11"/>
      <c r="H38" s="80">
        <f>SUM(H30:H36)</f>
        <v>2268029</v>
      </c>
      <c r="I38" s="11"/>
      <c r="J38" s="12">
        <f>SUM(J30:J36)</f>
        <v>2239944</v>
      </c>
      <c r="M38" s="105"/>
      <c r="P38" s="105"/>
    </row>
    <row r="39" spans="1:16" ht="16.25" customHeight="1" x14ac:dyDescent="0.75">
      <c r="A39" s="99"/>
      <c r="D39" s="79"/>
      <c r="E39" s="11"/>
      <c r="F39" s="11"/>
      <c r="G39" s="11"/>
      <c r="H39" s="79"/>
      <c r="I39" s="11"/>
      <c r="J39" s="11"/>
      <c r="M39" s="105"/>
      <c r="P39" s="105"/>
    </row>
    <row r="40" spans="1:16" ht="16.25" customHeight="1" x14ac:dyDescent="0.75">
      <c r="A40" s="91" t="s">
        <v>135</v>
      </c>
      <c r="B40" s="100">
        <v>22</v>
      </c>
      <c r="D40" s="80">
        <v>1065878</v>
      </c>
      <c r="E40" s="11"/>
      <c r="F40" s="12">
        <v>1234308</v>
      </c>
      <c r="G40" s="11"/>
      <c r="H40" s="80">
        <v>1065879</v>
      </c>
      <c r="I40" s="11"/>
      <c r="J40" s="12">
        <v>1233777</v>
      </c>
      <c r="M40" s="105"/>
      <c r="P40" s="105"/>
    </row>
    <row r="41" spans="1:16" ht="16.25" customHeight="1" x14ac:dyDescent="0.75">
      <c r="D41" s="79"/>
      <c r="E41" s="11"/>
      <c r="F41" s="11"/>
      <c r="G41" s="11"/>
      <c r="H41" s="79"/>
      <c r="I41" s="11"/>
      <c r="J41" s="11"/>
      <c r="M41" s="105"/>
      <c r="P41" s="105"/>
    </row>
    <row r="42" spans="1:16" ht="16.25" customHeight="1" x14ac:dyDescent="0.75">
      <c r="A42" s="99" t="s">
        <v>60</v>
      </c>
      <c r="D42" s="79">
        <f>D27-D38-D40</f>
        <v>2582381</v>
      </c>
      <c r="E42" s="11"/>
      <c r="F42" s="11">
        <f>F27-F38-F40</f>
        <v>1797515</v>
      </c>
      <c r="G42" s="11"/>
      <c r="H42" s="79">
        <f>H27-H38-H40</f>
        <v>1950972</v>
      </c>
      <c r="I42" s="11"/>
      <c r="J42" s="11">
        <f>J27-J38-J40</f>
        <v>960266</v>
      </c>
      <c r="M42" s="105"/>
      <c r="P42" s="105"/>
    </row>
    <row r="43" spans="1:16" ht="16.25" customHeight="1" x14ac:dyDescent="0.75">
      <c r="A43" s="91" t="s">
        <v>95</v>
      </c>
      <c r="B43" s="100">
        <v>23</v>
      </c>
      <c r="C43" s="107" t="e">
        <v>#REF!</v>
      </c>
      <c r="D43" s="80">
        <v>520707</v>
      </c>
      <c r="E43" s="11"/>
      <c r="F43" s="12">
        <v>305228</v>
      </c>
      <c r="G43" s="11"/>
      <c r="H43" s="80">
        <v>400018</v>
      </c>
      <c r="I43" s="11"/>
      <c r="J43" s="12">
        <v>184596</v>
      </c>
      <c r="M43" s="105"/>
      <c r="P43" s="105"/>
    </row>
    <row r="44" spans="1:16" ht="16.25" customHeight="1" x14ac:dyDescent="0.75">
      <c r="C44" s="107"/>
      <c r="D44" s="79"/>
      <c r="E44" s="11"/>
      <c r="F44" s="11"/>
      <c r="G44" s="11"/>
      <c r="H44" s="79"/>
      <c r="I44" s="11"/>
      <c r="J44" s="11"/>
      <c r="M44" s="105"/>
      <c r="P44" s="105"/>
    </row>
    <row r="45" spans="1:16" ht="16.25" customHeight="1" x14ac:dyDescent="0.75">
      <c r="A45" s="99" t="s">
        <v>49</v>
      </c>
      <c r="D45" s="80">
        <f>D42-D43</f>
        <v>2061674</v>
      </c>
      <c r="E45" s="11"/>
      <c r="F45" s="12">
        <f>F42-F43</f>
        <v>1492287</v>
      </c>
      <c r="G45" s="11"/>
      <c r="H45" s="80">
        <f>H42-H43</f>
        <v>1550954</v>
      </c>
      <c r="I45" s="11"/>
      <c r="J45" s="12">
        <f>J42-J43</f>
        <v>775670</v>
      </c>
      <c r="M45" s="105"/>
      <c r="P45" s="105"/>
    </row>
    <row r="46" spans="1:16" ht="16.25" customHeight="1" x14ac:dyDescent="0.75">
      <c r="D46" s="109"/>
      <c r="E46" s="110"/>
      <c r="F46" s="109"/>
      <c r="G46" s="110"/>
      <c r="H46" s="109"/>
      <c r="I46" s="110"/>
      <c r="J46" s="109"/>
      <c r="M46" s="105"/>
      <c r="P46" s="105"/>
    </row>
    <row r="47" spans="1:16" ht="16.25" customHeight="1" x14ac:dyDescent="0.75">
      <c r="D47" s="109"/>
      <c r="E47" s="110"/>
      <c r="F47" s="109"/>
      <c r="G47" s="110"/>
      <c r="H47" s="109"/>
      <c r="I47" s="110"/>
      <c r="J47" s="109"/>
      <c r="M47" s="105"/>
      <c r="P47" s="105"/>
    </row>
    <row r="48" spans="1:16" ht="16.25" customHeight="1" x14ac:dyDescent="0.75">
      <c r="D48" s="109"/>
      <c r="E48" s="110"/>
      <c r="F48" s="109"/>
      <c r="G48" s="110"/>
      <c r="H48" s="109"/>
      <c r="I48" s="110"/>
      <c r="J48" s="109"/>
      <c r="M48" s="105"/>
      <c r="P48" s="105"/>
    </row>
    <row r="49" spans="1:16" ht="16.25" customHeight="1" x14ac:dyDescent="0.75">
      <c r="D49" s="109"/>
      <c r="E49" s="110"/>
      <c r="F49" s="109"/>
      <c r="G49" s="110"/>
      <c r="H49" s="109"/>
      <c r="I49" s="110"/>
      <c r="J49" s="109"/>
      <c r="M49" s="105"/>
      <c r="P49" s="105"/>
    </row>
    <row r="50" spans="1:16" ht="16.25" customHeight="1" x14ac:dyDescent="0.75">
      <c r="B50" s="148"/>
      <c r="D50" s="109"/>
      <c r="E50" s="110"/>
      <c r="F50" s="109"/>
      <c r="G50" s="110"/>
      <c r="H50" s="109"/>
      <c r="I50" s="110"/>
      <c r="J50" s="109"/>
      <c r="M50" s="105"/>
      <c r="P50" s="105"/>
    </row>
    <row r="51" spans="1:16" ht="12.65" customHeight="1" x14ac:dyDescent="0.75">
      <c r="B51" s="148"/>
      <c r="D51" s="109"/>
      <c r="E51" s="110"/>
      <c r="F51" s="109"/>
      <c r="G51" s="110"/>
      <c r="H51" s="109"/>
      <c r="I51" s="110"/>
      <c r="J51" s="109"/>
      <c r="M51" s="105"/>
      <c r="P51" s="105"/>
    </row>
    <row r="52" spans="1:16" ht="16.75" customHeight="1" x14ac:dyDescent="0.75">
      <c r="B52" s="218"/>
      <c r="D52" s="109"/>
      <c r="E52" s="110"/>
      <c r="F52" s="109"/>
      <c r="G52" s="110"/>
      <c r="H52" s="109"/>
      <c r="I52" s="110"/>
      <c r="J52" s="109"/>
      <c r="M52" s="105"/>
      <c r="P52" s="105"/>
    </row>
    <row r="53" spans="1:16" ht="16.25" customHeight="1" x14ac:dyDescent="0.75">
      <c r="D53" s="109"/>
      <c r="E53" s="110"/>
      <c r="F53" s="109"/>
      <c r="G53" s="110"/>
      <c r="H53" s="109"/>
      <c r="I53" s="110"/>
      <c r="J53" s="109"/>
      <c r="M53" s="105"/>
      <c r="P53" s="105"/>
    </row>
    <row r="54" spans="1:16" ht="16.25" customHeight="1" x14ac:dyDescent="0.75">
      <c r="D54" s="109"/>
      <c r="E54" s="110"/>
      <c r="F54" s="109"/>
      <c r="G54" s="110"/>
      <c r="H54" s="109"/>
      <c r="I54" s="110"/>
      <c r="J54" s="109"/>
      <c r="M54" s="105"/>
      <c r="P54" s="105"/>
    </row>
    <row r="55" spans="1:16" ht="10.5" customHeight="1" x14ac:dyDescent="0.75">
      <c r="D55" s="109"/>
      <c r="E55" s="110"/>
      <c r="F55" s="109"/>
      <c r="G55" s="110"/>
      <c r="H55" s="109"/>
      <c r="I55" s="110"/>
      <c r="J55" s="109"/>
      <c r="M55" s="105"/>
      <c r="P55" s="105"/>
    </row>
    <row r="56" spans="1:16" ht="22.25" customHeight="1" x14ac:dyDescent="0.75">
      <c r="A56" s="231" t="s">
        <v>81</v>
      </c>
      <c r="B56" s="231"/>
      <c r="C56" s="231"/>
      <c r="D56" s="231"/>
      <c r="E56" s="231"/>
      <c r="F56" s="231"/>
      <c r="G56" s="231"/>
      <c r="H56" s="231"/>
      <c r="I56" s="231"/>
      <c r="J56" s="231"/>
      <c r="M56" s="105"/>
      <c r="P56" s="105"/>
    </row>
    <row r="57" spans="1:16" ht="16.25" customHeight="1" x14ac:dyDescent="0.75">
      <c r="A57" s="232" t="str">
        <f>A1</f>
        <v xml:space="preserve">Kiatnakin Phatra Bank Public Company Limited and Subsidiaries </v>
      </c>
      <c r="B57" s="232"/>
      <c r="C57" s="232"/>
      <c r="D57" s="232"/>
      <c r="E57" s="232"/>
      <c r="F57" s="232"/>
      <c r="G57" s="232"/>
      <c r="H57" s="232"/>
      <c r="I57" s="232"/>
      <c r="J57" s="232"/>
      <c r="M57" s="105"/>
      <c r="P57" s="105"/>
    </row>
    <row r="58" spans="1:16" ht="16.25" customHeight="1" x14ac:dyDescent="0.75">
      <c r="A58" s="232" t="s">
        <v>103</v>
      </c>
      <c r="B58" s="232"/>
      <c r="C58" s="232"/>
      <c r="D58" s="232"/>
      <c r="E58" s="232"/>
      <c r="F58" s="232"/>
      <c r="G58" s="232"/>
      <c r="H58" s="232"/>
      <c r="I58" s="232"/>
      <c r="J58" s="232"/>
      <c r="M58" s="105"/>
      <c r="P58" s="105"/>
    </row>
    <row r="59" spans="1:16" ht="16.25" customHeight="1" x14ac:dyDescent="0.75">
      <c r="A59" s="233" t="str">
        <f>+A3</f>
        <v>For the three-month period ended 31 March 2022</v>
      </c>
      <c r="B59" s="233"/>
      <c r="C59" s="233"/>
      <c r="D59" s="233"/>
      <c r="E59" s="233"/>
      <c r="F59" s="233"/>
      <c r="G59" s="233"/>
      <c r="H59" s="233"/>
      <c r="I59" s="233"/>
      <c r="J59" s="233"/>
      <c r="M59" s="105"/>
      <c r="P59" s="105"/>
    </row>
    <row r="60" spans="1:16" ht="16.25" customHeight="1" x14ac:dyDescent="0.75">
      <c r="A60" s="93"/>
      <c r="B60" s="94"/>
      <c r="C60" s="95"/>
      <c r="D60" s="96"/>
      <c r="E60" s="97"/>
      <c r="F60" s="96"/>
      <c r="G60" s="97"/>
      <c r="H60" s="96"/>
      <c r="I60" s="97"/>
      <c r="J60" s="96"/>
      <c r="M60" s="105"/>
      <c r="P60" s="105"/>
    </row>
    <row r="61" spans="1:16" ht="16.25" customHeight="1" x14ac:dyDescent="0.75">
      <c r="A61" s="93"/>
      <c r="B61" s="94"/>
      <c r="C61" s="95"/>
      <c r="D61" s="96"/>
      <c r="E61" s="97"/>
      <c r="F61" s="96"/>
      <c r="G61" s="97"/>
      <c r="H61" s="96"/>
      <c r="I61" s="97"/>
      <c r="J61" s="96"/>
      <c r="M61" s="105"/>
      <c r="P61" s="105"/>
    </row>
    <row r="62" spans="1:16" s="98" customFormat="1" ht="16.25" customHeight="1" x14ac:dyDescent="0.75">
      <c r="A62" s="99"/>
      <c r="B62" s="100"/>
      <c r="C62" s="91"/>
      <c r="D62" s="234" t="s">
        <v>0</v>
      </c>
      <c r="E62" s="234"/>
      <c r="F62" s="234"/>
      <c r="G62" s="97"/>
      <c r="H62" s="234" t="s">
        <v>110</v>
      </c>
      <c r="I62" s="234"/>
      <c r="J62" s="234"/>
      <c r="M62" s="105"/>
      <c r="P62" s="105"/>
    </row>
    <row r="63" spans="1:16" s="99" customFormat="1" ht="16.25" customHeight="1" x14ac:dyDescent="0.75">
      <c r="B63" s="100"/>
      <c r="C63" s="91"/>
      <c r="D63" s="114" t="s">
        <v>164</v>
      </c>
      <c r="E63" s="115"/>
      <c r="F63" s="114" t="s">
        <v>150</v>
      </c>
      <c r="G63" s="116"/>
      <c r="H63" s="114" t="s">
        <v>164</v>
      </c>
      <c r="I63" s="115"/>
      <c r="J63" s="114" t="s">
        <v>150</v>
      </c>
      <c r="M63" s="105"/>
      <c r="P63" s="105"/>
    </row>
    <row r="64" spans="1:16" s="99" customFormat="1" ht="16.25" customHeight="1" x14ac:dyDescent="0.75">
      <c r="B64" s="100"/>
      <c r="C64" s="91"/>
      <c r="D64" s="6" t="s">
        <v>87</v>
      </c>
      <c r="E64" s="11"/>
      <c r="F64" s="6" t="s">
        <v>87</v>
      </c>
      <c r="G64" s="11"/>
      <c r="H64" s="6" t="s">
        <v>87</v>
      </c>
      <c r="I64" s="11"/>
      <c r="J64" s="6" t="s">
        <v>87</v>
      </c>
      <c r="M64" s="105"/>
      <c r="P64" s="105"/>
    </row>
    <row r="65" spans="1:16" s="99" customFormat="1" ht="16.25" customHeight="1" x14ac:dyDescent="0.75">
      <c r="A65" s="102"/>
      <c r="B65" s="151"/>
      <c r="C65" s="101"/>
      <c r="D65" s="20" t="s">
        <v>2</v>
      </c>
      <c r="E65" s="7"/>
      <c r="F65" s="20" t="s">
        <v>2</v>
      </c>
      <c r="G65" s="13"/>
      <c r="H65" s="20" t="s">
        <v>2</v>
      </c>
      <c r="I65" s="7"/>
      <c r="J65" s="20" t="s">
        <v>2</v>
      </c>
      <c r="M65" s="105"/>
      <c r="P65" s="105"/>
    </row>
    <row r="66" spans="1:16" s="99" customFormat="1" ht="12" customHeight="1" x14ac:dyDescent="0.75">
      <c r="A66" s="102"/>
      <c r="B66" s="111"/>
      <c r="C66" s="101"/>
      <c r="D66" s="81"/>
      <c r="E66" s="7"/>
      <c r="F66" s="13"/>
      <c r="G66" s="13"/>
      <c r="H66" s="81"/>
      <c r="I66" s="7"/>
      <c r="J66" s="13"/>
      <c r="M66" s="105"/>
      <c r="P66" s="105"/>
    </row>
    <row r="67" spans="1:16" s="102" customFormat="1" ht="16.25" customHeight="1" x14ac:dyDescent="0.75">
      <c r="A67" s="99" t="s">
        <v>99</v>
      </c>
      <c r="B67" s="100"/>
      <c r="C67" s="91"/>
      <c r="D67" s="82"/>
      <c r="E67" s="14"/>
      <c r="F67" s="14"/>
      <c r="G67" s="14"/>
      <c r="H67" s="82"/>
      <c r="I67" s="14"/>
      <c r="J67" s="14"/>
      <c r="M67" s="105"/>
      <c r="P67" s="105"/>
    </row>
    <row r="68" spans="1:16" s="102" customFormat="1" ht="16.25" customHeight="1" x14ac:dyDescent="0.75">
      <c r="A68" s="91" t="s">
        <v>83</v>
      </c>
      <c r="B68" s="100"/>
      <c r="C68" s="91"/>
      <c r="D68" s="82"/>
      <c r="E68" s="14"/>
      <c r="F68" s="14"/>
      <c r="G68" s="14"/>
      <c r="H68" s="82"/>
      <c r="I68" s="14"/>
      <c r="J68" s="14"/>
      <c r="M68" s="105"/>
      <c r="P68" s="105"/>
    </row>
    <row r="69" spans="1:16" s="102" customFormat="1" ht="16.25" customHeight="1" x14ac:dyDescent="0.75">
      <c r="A69" s="91" t="s">
        <v>187</v>
      </c>
      <c r="B69" s="100"/>
      <c r="C69" s="91"/>
      <c r="D69" s="82"/>
      <c r="E69" s="14"/>
      <c r="F69" s="14"/>
      <c r="G69" s="14"/>
      <c r="H69" s="82"/>
      <c r="I69" s="14"/>
      <c r="J69" s="14"/>
      <c r="M69" s="105"/>
      <c r="P69" s="105"/>
    </row>
    <row r="70" spans="1:16" s="102" customFormat="1" ht="16.25" customHeight="1" x14ac:dyDescent="0.75">
      <c r="A70" s="91" t="s">
        <v>188</v>
      </c>
      <c r="B70" s="100"/>
      <c r="C70" s="91"/>
      <c r="D70" s="82">
        <v>-132746</v>
      </c>
      <c r="E70" s="14"/>
      <c r="F70" s="14">
        <v>-221803</v>
      </c>
      <c r="G70" s="14"/>
      <c r="H70" s="82">
        <v>-132746</v>
      </c>
      <c r="I70" s="14"/>
      <c r="J70" s="14">
        <v>-221803</v>
      </c>
      <c r="M70" s="105"/>
      <c r="P70" s="105"/>
    </row>
    <row r="71" spans="1:16" ht="16.25" customHeight="1" x14ac:dyDescent="0.75">
      <c r="A71" s="91" t="s">
        <v>189</v>
      </c>
      <c r="B71" s="91"/>
      <c r="D71" s="112"/>
      <c r="E71" s="91"/>
      <c r="G71" s="91"/>
      <c r="H71" s="112"/>
      <c r="I71" s="91"/>
      <c r="M71" s="105"/>
      <c r="P71" s="105"/>
    </row>
    <row r="72" spans="1:16" ht="16.25" customHeight="1" x14ac:dyDescent="0.75">
      <c r="A72" s="91" t="s">
        <v>190</v>
      </c>
      <c r="D72" s="83">
        <v>26549</v>
      </c>
      <c r="E72" s="14"/>
      <c r="F72" s="15">
        <v>44360</v>
      </c>
      <c r="G72" s="14"/>
      <c r="H72" s="83">
        <v>26549</v>
      </c>
      <c r="I72" s="14"/>
      <c r="J72" s="15">
        <v>44360</v>
      </c>
      <c r="M72" s="105"/>
      <c r="P72" s="105"/>
    </row>
    <row r="73" spans="1:16" ht="12" customHeight="1" x14ac:dyDescent="0.75">
      <c r="D73" s="82"/>
      <c r="E73" s="14"/>
      <c r="F73" s="14"/>
      <c r="G73" s="14"/>
      <c r="H73" s="82"/>
      <c r="I73" s="14"/>
      <c r="J73" s="14"/>
      <c r="M73" s="105"/>
      <c r="P73" s="105"/>
    </row>
    <row r="74" spans="1:16" ht="16.25" customHeight="1" x14ac:dyDescent="0.75">
      <c r="A74" s="106" t="s">
        <v>97</v>
      </c>
      <c r="D74" s="83">
        <f>SUM(D69:D72)</f>
        <v>-106197</v>
      </c>
      <c r="E74" s="14"/>
      <c r="F74" s="15">
        <f>SUM(F69:F72)</f>
        <v>-177443</v>
      </c>
      <c r="G74" s="14"/>
      <c r="H74" s="83">
        <f>SUM(H69:H72)</f>
        <v>-106197</v>
      </c>
      <c r="I74" s="14"/>
      <c r="J74" s="15">
        <f>SUM(J69:J72)</f>
        <v>-177443</v>
      </c>
      <c r="M74" s="105"/>
      <c r="P74" s="105"/>
    </row>
    <row r="75" spans="1:16" ht="16.25" customHeight="1" x14ac:dyDescent="0.75">
      <c r="D75" s="82"/>
      <c r="E75" s="14"/>
      <c r="F75" s="14"/>
      <c r="G75" s="14"/>
      <c r="H75" s="82"/>
      <c r="I75" s="14"/>
      <c r="J75" s="14"/>
      <c r="M75" s="105"/>
      <c r="P75" s="105"/>
    </row>
    <row r="76" spans="1:16" ht="16.25" customHeight="1" x14ac:dyDescent="0.75">
      <c r="A76" s="91" t="s">
        <v>143</v>
      </c>
      <c r="D76" s="82"/>
      <c r="E76" s="14"/>
      <c r="F76" s="14"/>
      <c r="G76" s="14"/>
      <c r="H76" s="82"/>
      <c r="I76" s="14"/>
      <c r="J76" s="14"/>
      <c r="M76" s="105"/>
      <c r="P76" s="105"/>
    </row>
    <row r="77" spans="1:16" ht="16.25" customHeight="1" x14ac:dyDescent="0.75">
      <c r="A77" s="91" t="s">
        <v>256</v>
      </c>
      <c r="D77" s="82"/>
      <c r="E77" s="14"/>
      <c r="F77" s="14"/>
      <c r="G77" s="14"/>
      <c r="H77" s="82"/>
      <c r="I77" s="14"/>
      <c r="J77" s="14"/>
      <c r="M77" s="105"/>
      <c r="P77" s="105"/>
    </row>
    <row r="78" spans="1:16" ht="16.25" customHeight="1" x14ac:dyDescent="0.75">
      <c r="A78" s="91" t="s">
        <v>188</v>
      </c>
      <c r="D78" s="82">
        <v>6004</v>
      </c>
      <c r="E78" s="14"/>
      <c r="F78" s="11">
        <v>307546</v>
      </c>
      <c r="G78" s="11"/>
      <c r="H78" s="79">
        <v>5</v>
      </c>
      <c r="I78" s="11"/>
      <c r="J78" s="11">
        <v>42</v>
      </c>
      <c r="M78" s="105"/>
      <c r="P78" s="105"/>
    </row>
    <row r="79" spans="1:16" ht="16.25" customHeight="1" x14ac:dyDescent="0.75">
      <c r="A79" s="91" t="s">
        <v>191</v>
      </c>
      <c r="D79" s="82"/>
      <c r="E79" s="14"/>
      <c r="F79" s="14"/>
      <c r="G79" s="14"/>
      <c r="H79" s="82"/>
      <c r="I79" s="14"/>
      <c r="J79" s="14"/>
      <c r="M79" s="105"/>
      <c r="P79" s="105"/>
    </row>
    <row r="80" spans="1:16" ht="16.25" customHeight="1" x14ac:dyDescent="0.75">
      <c r="A80" s="91" t="s">
        <v>190</v>
      </c>
      <c r="D80" s="83">
        <v>-1198</v>
      </c>
      <c r="E80" s="14"/>
      <c r="F80" s="12">
        <v>-61509</v>
      </c>
      <c r="G80" s="14"/>
      <c r="H80" s="83">
        <v>-1</v>
      </c>
      <c r="I80" s="14"/>
      <c r="J80" s="15">
        <v>-8</v>
      </c>
      <c r="M80" s="105"/>
      <c r="P80" s="105"/>
    </row>
    <row r="81" spans="1:16" ht="12" customHeight="1" x14ac:dyDescent="0.75">
      <c r="D81" s="82"/>
      <c r="E81" s="14"/>
      <c r="F81" s="14"/>
      <c r="G81" s="14"/>
      <c r="H81" s="82"/>
      <c r="I81" s="14"/>
      <c r="J81" s="14"/>
      <c r="M81" s="105"/>
      <c r="P81" s="105"/>
    </row>
    <row r="82" spans="1:16" ht="16.25" customHeight="1" x14ac:dyDescent="0.75">
      <c r="A82" s="91" t="s">
        <v>136</v>
      </c>
      <c r="D82" s="83">
        <f>SUM(D78:D80)</f>
        <v>4806</v>
      </c>
      <c r="E82" s="14"/>
      <c r="F82" s="15">
        <f>SUM(F78:F80)</f>
        <v>246037</v>
      </c>
      <c r="G82" s="14"/>
      <c r="H82" s="83">
        <f>SUM(H78:H80)</f>
        <v>4</v>
      </c>
      <c r="I82" s="14"/>
      <c r="J82" s="15">
        <f>SUM(J78:J80)</f>
        <v>34</v>
      </c>
      <c r="M82" s="105"/>
      <c r="P82" s="105"/>
    </row>
    <row r="83" spans="1:16" ht="12" customHeight="1" x14ac:dyDescent="0.75">
      <c r="A83" s="106"/>
      <c r="D83" s="82"/>
      <c r="E83" s="14"/>
      <c r="F83" s="14"/>
      <c r="G83" s="14"/>
      <c r="H83" s="82"/>
      <c r="I83" s="14"/>
      <c r="J83" s="14"/>
      <c r="M83" s="105"/>
      <c r="P83" s="105"/>
    </row>
    <row r="84" spans="1:16" ht="16.25" customHeight="1" x14ac:dyDescent="0.75">
      <c r="A84" s="99" t="s">
        <v>112</v>
      </c>
      <c r="D84" s="83">
        <f>D82+D74</f>
        <v>-101391</v>
      </c>
      <c r="E84" s="14"/>
      <c r="F84" s="15">
        <f>F82+F74</f>
        <v>68594</v>
      </c>
      <c r="G84" s="14"/>
      <c r="H84" s="83">
        <f>H82+H74</f>
        <v>-106193</v>
      </c>
      <c r="I84" s="14"/>
      <c r="J84" s="15">
        <f>J82+J74</f>
        <v>-177409</v>
      </c>
      <c r="M84" s="105"/>
      <c r="P84" s="105"/>
    </row>
    <row r="85" spans="1:16" ht="12" customHeight="1" x14ac:dyDescent="0.75">
      <c r="A85" s="99"/>
      <c r="D85" s="82"/>
      <c r="E85" s="14"/>
      <c r="F85" s="14"/>
      <c r="G85" s="14"/>
      <c r="H85" s="82"/>
      <c r="I85" s="14"/>
      <c r="J85" s="14"/>
      <c r="M85" s="105"/>
      <c r="P85" s="105"/>
    </row>
    <row r="86" spans="1:16" ht="16.25" customHeight="1" thickBot="1" x14ac:dyDescent="0.8">
      <c r="A86" s="99" t="s">
        <v>48</v>
      </c>
      <c r="D86" s="84">
        <f>D45+D84</f>
        <v>1960283</v>
      </c>
      <c r="E86" s="14"/>
      <c r="F86" s="18">
        <f>F45+F84</f>
        <v>1560881</v>
      </c>
      <c r="G86" s="14"/>
      <c r="H86" s="84">
        <f>H45+H84</f>
        <v>1444761</v>
      </c>
      <c r="I86" s="14"/>
      <c r="J86" s="18">
        <f>J45+J84</f>
        <v>598261</v>
      </c>
      <c r="M86" s="105"/>
      <c r="P86" s="105"/>
    </row>
    <row r="87" spans="1:16" ht="16.25" customHeight="1" thickTop="1" x14ac:dyDescent="0.75">
      <c r="A87" s="99"/>
      <c r="D87" s="82"/>
      <c r="E87" s="14"/>
      <c r="F87" s="14"/>
      <c r="G87" s="14"/>
      <c r="H87" s="82"/>
      <c r="I87" s="14"/>
      <c r="J87" s="14"/>
      <c r="M87" s="105"/>
      <c r="P87" s="105"/>
    </row>
    <row r="88" spans="1:16" ht="16.25" customHeight="1" x14ac:dyDescent="0.75">
      <c r="A88" s="91" t="s">
        <v>84</v>
      </c>
      <c r="D88" s="82"/>
      <c r="E88" s="14"/>
      <c r="F88" s="14"/>
      <c r="G88" s="14"/>
      <c r="H88" s="82"/>
      <c r="I88" s="14"/>
      <c r="J88" s="14"/>
      <c r="M88" s="105"/>
      <c r="P88" s="105"/>
    </row>
    <row r="89" spans="1:16" ht="16.25" customHeight="1" x14ac:dyDescent="0.75">
      <c r="A89" s="91" t="s">
        <v>192</v>
      </c>
      <c r="D89" s="82">
        <v>2055354</v>
      </c>
      <c r="E89" s="14"/>
      <c r="F89" s="14">
        <v>1462675</v>
      </c>
      <c r="G89" s="14"/>
      <c r="H89" s="82">
        <v>1550954</v>
      </c>
      <c r="I89" s="14"/>
      <c r="J89" s="14">
        <v>775670</v>
      </c>
      <c r="M89" s="105"/>
      <c r="P89" s="105"/>
    </row>
    <row r="90" spans="1:16" ht="16.25" customHeight="1" x14ac:dyDescent="0.75">
      <c r="A90" s="91" t="s">
        <v>193</v>
      </c>
      <c r="D90" s="85">
        <v>6320</v>
      </c>
      <c r="E90" s="14"/>
      <c r="F90" s="16">
        <v>29612</v>
      </c>
      <c r="G90" s="14"/>
      <c r="H90" s="85">
        <v>0</v>
      </c>
      <c r="I90" s="16"/>
      <c r="J90" s="16">
        <v>0</v>
      </c>
      <c r="M90" s="105"/>
      <c r="P90" s="105"/>
    </row>
    <row r="91" spans="1:16" ht="12" customHeight="1" x14ac:dyDescent="0.75">
      <c r="D91" s="82"/>
      <c r="E91" s="14"/>
      <c r="F91" s="14"/>
      <c r="G91" s="14"/>
      <c r="H91" s="82"/>
      <c r="I91" s="14"/>
      <c r="J91" s="14"/>
      <c r="M91" s="105"/>
      <c r="P91" s="105"/>
    </row>
    <row r="92" spans="1:16" ht="16.25" customHeight="1" x14ac:dyDescent="0.75">
      <c r="A92" s="91" t="s">
        <v>85</v>
      </c>
      <c r="D92" s="112"/>
      <c r="H92" s="112"/>
      <c r="M92" s="105"/>
      <c r="P92" s="105"/>
    </row>
    <row r="93" spans="1:16" ht="16.25" customHeight="1" x14ac:dyDescent="0.75">
      <c r="A93" s="91" t="s">
        <v>192</v>
      </c>
      <c r="D93" s="112">
        <v>1953962</v>
      </c>
      <c r="F93" s="105">
        <v>1531215</v>
      </c>
      <c r="H93" s="112">
        <v>1444761</v>
      </c>
      <c r="J93" s="105">
        <v>598261</v>
      </c>
      <c r="M93" s="105"/>
      <c r="P93" s="105"/>
    </row>
    <row r="94" spans="1:16" ht="16.25" customHeight="1" x14ac:dyDescent="0.75">
      <c r="A94" s="91" t="s">
        <v>193</v>
      </c>
      <c r="D94" s="82">
        <v>6321</v>
      </c>
      <c r="E94" s="14"/>
      <c r="F94" s="14">
        <v>29666</v>
      </c>
      <c r="G94" s="14"/>
      <c r="H94" s="82">
        <v>0</v>
      </c>
      <c r="I94" s="14"/>
      <c r="J94" s="14">
        <v>0</v>
      </c>
      <c r="M94" s="105"/>
      <c r="P94" s="105"/>
    </row>
    <row r="95" spans="1:16" ht="16.25" customHeight="1" x14ac:dyDescent="0.75">
      <c r="D95" s="82"/>
      <c r="E95" s="14"/>
      <c r="F95" s="14"/>
      <c r="G95" s="14"/>
      <c r="H95" s="82"/>
      <c r="I95" s="14"/>
      <c r="J95" s="14"/>
      <c r="M95" s="105"/>
      <c r="P95" s="105"/>
    </row>
    <row r="96" spans="1:16" ht="16.25" customHeight="1" x14ac:dyDescent="0.75">
      <c r="B96" s="111"/>
      <c r="D96" s="82"/>
      <c r="E96" s="14"/>
      <c r="F96" s="14"/>
      <c r="G96" s="14"/>
      <c r="H96" s="82"/>
      <c r="I96" s="14"/>
      <c r="J96" s="14"/>
      <c r="M96" s="105"/>
      <c r="P96" s="105"/>
    </row>
    <row r="97" spans="1:16" ht="16.25" customHeight="1" x14ac:dyDescent="0.75">
      <c r="A97" s="99" t="s">
        <v>113</v>
      </c>
      <c r="B97" s="111"/>
      <c r="D97" s="79"/>
      <c r="E97" s="11"/>
      <c r="F97" s="11"/>
      <c r="G97" s="11"/>
      <c r="H97" s="79"/>
      <c r="I97" s="11"/>
      <c r="J97" s="11"/>
      <c r="M97" s="105"/>
      <c r="P97" s="105"/>
    </row>
    <row r="98" spans="1:16" ht="12" customHeight="1" x14ac:dyDescent="0.75">
      <c r="A98" s="99"/>
      <c r="B98" s="111"/>
      <c r="D98" s="79"/>
      <c r="E98" s="11"/>
      <c r="F98" s="11"/>
      <c r="G98" s="11"/>
      <c r="H98" s="79"/>
      <c r="I98" s="11"/>
      <c r="J98" s="11"/>
      <c r="M98" s="105"/>
      <c r="P98" s="105"/>
    </row>
    <row r="99" spans="1:16" ht="16.25" customHeight="1" x14ac:dyDescent="0.75">
      <c r="A99" s="91" t="s">
        <v>194</v>
      </c>
      <c r="D99" s="86">
        <v>2.4300000000000002</v>
      </c>
      <c r="E99" s="19"/>
      <c r="F99" s="19">
        <v>1.73</v>
      </c>
      <c r="G99" s="19"/>
      <c r="H99" s="86">
        <v>1.83</v>
      </c>
      <c r="I99" s="19"/>
      <c r="J99" s="19">
        <v>0.92</v>
      </c>
      <c r="M99" s="105"/>
      <c r="P99" s="105"/>
    </row>
    <row r="100" spans="1:16" ht="16.25" customHeight="1" x14ac:dyDescent="0.75">
      <c r="D100" s="14"/>
      <c r="E100" s="14"/>
      <c r="F100" s="14"/>
      <c r="G100" s="14"/>
      <c r="H100" s="14"/>
      <c r="I100" s="14"/>
      <c r="J100" s="14"/>
    </row>
    <row r="101" spans="1:16" ht="14.25" customHeight="1" x14ac:dyDescent="0.75">
      <c r="D101" s="14"/>
      <c r="E101" s="14"/>
      <c r="F101" s="14"/>
      <c r="G101" s="14"/>
      <c r="H101" s="14"/>
      <c r="I101" s="14"/>
      <c r="J101" s="14"/>
    </row>
    <row r="102" spans="1:16" ht="15" customHeight="1" x14ac:dyDescent="0.75">
      <c r="D102" s="14"/>
      <c r="E102" s="14"/>
      <c r="F102" s="14"/>
      <c r="G102" s="14"/>
      <c r="H102" s="14"/>
      <c r="I102" s="14"/>
      <c r="J102" s="14"/>
    </row>
    <row r="103" spans="1:16" ht="16.25" customHeight="1" x14ac:dyDescent="0.75">
      <c r="D103" s="14"/>
      <c r="E103" s="14"/>
      <c r="F103" s="14"/>
      <c r="G103" s="14"/>
      <c r="H103" s="14"/>
      <c r="I103" s="14"/>
      <c r="J103" s="14"/>
    </row>
    <row r="104" spans="1:16" ht="16.25" customHeight="1" x14ac:dyDescent="0.75">
      <c r="D104" s="14"/>
      <c r="E104" s="14"/>
      <c r="F104" s="14"/>
      <c r="G104" s="14"/>
      <c r="H104" s="14"/>
      <c r="I104" s="14"/>
      <c r="J104" s="14"/>
    </row>
    <row r="105" spans="1:16" ht="16.25" customHeight="1" x14ac:dyDescent="0.75">
      <c r="D105" s="14"/>
      <c r="E105" s="14"/>
      <c r="F105" s="14"/>
      <c r="G105" s="14"/>
      <c r="H105" s="14"/>
      <c r="I105" s="14"/>
      <c r="J105" s="14"/>
    </row>
    <row r="106" spans="1:16" ht="16.25" customHeight="1" x14ac:dyDescent="0.75">
      <c r="A106" s="221" t="s">
        <v>78</v>
      </c>
      <c r="C106" s="99"/>
      <c r="D106" s="235" t="s">
        <v>78</v>
      </c>
      <c r="E106" s="235"/>
      <c r="F106" s="235"/>
      <c r="G106" s="235"/>
      <c r="H106" s="235"/>
      <c r="I106" s="235"/>
      <c r="J106" s="235"/>
    </row>
    <row r="107" spans="1:16" ht="16.25" customHeight="1" x14ac:dyDescent="0.75">
      <c r="A107" s="94" t="s">
        <v>114</v>
      </c>
      <c r="D107" s="236" t="s">
        <v>264</v>
      </c>
      <c r="E107" s="236"/>
      <c r="F107" s="236"/>
      <c r="G107" s="236"/>
      <c r="H107" s="236"/>
      <c r="I107" s="236"/>
      <c r="J107" s="236"/>
    </row>
    <row r="108" spans="1:16" ht="16.25" customHeight="1" x14ac:dyDescent="0.75">
      <c r="A108" s="222" t="s">
        <v>124</v>
      </c>
      <c r="D108" s="236" t="s">
        <v>265</v>
      </c>
      <c r="E108" s="236"/>
      <c r="F108" s="236"/>
      <c r="G108" s="236"/>
      <c r="H108" s="236"/>
      <c r="I108" s="236"/>
      <c r="J108" s="236"/>
    </row>
    <row r="109" spans="1:16" ht="27" customHeight="1" x14ac:dyDescent="0.75">
      <c r="A109" s="218"/>
      <c r="B109" s="218"/>
      <c r="D109" s="218"/>
      <c r="E109" s="218"/>
      <c r="F109" s="218"/>
      <c r="G109" s="218"/>
      <c r="H109" s="218"/>
      <c r="I109" s="218"/>
      <c r="J109" s="218"/>
    </row>
    <row r="110" spans="1:16" ht="17.399999999999999" customHeight="1" x14ac:dyDescent="0.75">
      <c r="A110" s="218"/>
      <c r="B110" s="218"/>
      <c r="D110" s="218"/>
      <c r="E110" s="218"/>
      <c r="F110" s="218"/>
      <c r="G110" s="218"/>
      <c r="H110" s="218"/>
      <c r="I110" s="218"/>
      <c r="J110" s="218"/>
    </row>
    <row r="111" spans="1:16" ht="16.25" customHeight="1" x14ac:dyDescent="0.75">
      <c r="A111" s="218"/>
      <c r="B111" s="218"/>
      <c r="D111" s="218"/>
      <c r="E111" s="218"/>
      <c r="F111" s="218"/>
      <c r="G111" s="218"/>
      <c r="H111" s="218"/>
      <c r="I111" s="218"/>
      <c r="J111" s="218"/>
    </row>
    <row r="112" spans="1:16" ht="12.75" customHeight="1" x14ac:dyDescent="0.75">
      <c r="C112" s="100"/>
      <c r="D112" s="113"/>
      <c r="E112" s="113"/>
      <c r="F112" s="113"/>
      <c r="G112" s="113"/>
      <c r="H112" s="113"/>
      <c r="I112" s="113"/>
      <c r="J112" s="113"/>
    </row>
    <row r="113" spans="1:10" ht="22.25" customHeight="1" x14ac:dyDescent="0.75">
      <c r="A113" s="231" t="s">
        <v>81</v>
      </c>
      <c r="B113" s="231"/>
      <c r="C113" s="231"/>
      <c r="D113" s="231"/>
      <c r="E113" s="231"/>
      <c r="F113" s="231"/>
      <c r="G113" s="231"/>
      <c r="H113" s="231"/>
      <c r="I113" s="231"/>
      <c r="J113" s="231"/>
    </row>
    <row r="114" spans="1:10" ht="22.25" customHeight="1" x14ac:dyDescent="0.75"/>
    <row r="115" spans="1:10" ht="20.149999999999999" customHeight="1" x14ac:dyDescent="0.75"/>
    <row r="116" spans="1:10" ht="16.25" customHeight="1" x14ac:dyDescent="0.75"/>
  </sheetData>
  <mergeCells count="15">
    <mergeCell ref="A56:J56"/>
    <mergeCell ref="A1:J1"/>
    <mergeCell ref="A2:J2"/>
    <mergeCell ref="A3:J3"/>
    <mergeCell ref="D6:F6"/>
    <mergeCell ref="H6:J6"/>
    <mergeCell ref="A113:J113"/>
    <mergeCell ref="A57:J57"/>
    <mergeCell ref="A58:J58"/>
    <mergeCell ref="A59:J59"/>
    <mergeCell ref="D62:F62"/>
    <mergeCell ref="H62:J62"/>
    <mergeCell ref="D106:J106"/>
    <mergeCell ref="D107:J107"/>
    <mergeCell ref="D108:J108"/>
  </mergeCells>
  <pageMargins left="0.78740157480314965" right="0.51181102362204722" top="0.51181102362204722" bottom="0.59055118110236227" header="0.47244094488188981" footer="0.39370078740157483"/>
  <pageSetup paperSize="9" scale="87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D7:J7 D63:J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2"/>
  <sheetViews>
    <sheetView zoomScaleNormal="100" zoomScaleSheetLayoutView="100" workbookViewId="0">
      <selection sqref="A1:T1"/>
    </sheetView>
  </sheetViews>
  <sheetFormatPr defaultColWidth="9.09765625" defaultRowHeight="16.5" customHeight="1" x14ac:dyDescent="0.75"/>
  <cols>
    <col min="1" max="1" width="39.19921875" style="91" customWidth="1"/>
    <col min="2" max="2" width="5.69921875" style="91" customWidth="1"/>
    <col min="3" max="3" width="0.8984375" style="91" customWidth="1"/>
    <col min="4" max="4" width="11.69921875" style="178" bestFit="1" customWidth="1"/>
    <col min="5" max="5" width="0.8984375" style="105" customWidth="1"/>
    <col min="6" max="6" width="11.3984375" style="105" bestFit="1" customWidth="1"/>
    <col min="7" max="7" width="0.8984375" style="105" customWidth="1"/>
    <col min="8" max="8" width="26.3984375" style="105" customWidth="1"/>
    <col min="9" max="9" width="0.8984375" style="105" customWidth="1"/>
    <col min="10" max="10" width="26.09765625" style="105" customWidth="1"/>
    <col min="11" max="11" width="0.8984375" style="105" customWidth="1"/>
    <col min="12" max="12" width="19.09765625" style="105" customWidth="1"/>
    <col min="13" max="13" width="0.8984375" style="105" customWidth="1"/>
    <col min="14" max="14" width="11.59765625" style="105" bestFit="1" customWidth="1"/>
    <col min="15" max="15" width="0.8984375" style="105" customWidth="1"/>
    <col min="16" max="16" width="17.69921875" style="105" bestFit="1" customWidth="1"/>
    <col min="17" max="17" width="0.8984375" style="105" customWidth="1"/>
    <col min="18" max="18" width="16.19921875" style="105" customWidth="1"/>
    <col min="19" max="19" width="0.8984375" style="105" customWidth="1"/>
    <col min="20" max="20" width="14.09765625" style="105" bestFit="1" customWidth="1"/>
    <col min="21" max="21" width="0.8984375" style="105" customWidth="1"/>
    <col min="22" max="22" width="11.59765625" style="105" bestFit="1" customWidth="1"/>
    <col min="23" max="23" width="0.8984375" style="105" customWidth="1"/>
    <col min="24" max="24" width="12.59765625" style="105" bestFit="1" customWidth="1"/>
    <col min="25" max="16384" width="9.09765625" style="91"/>
  </cols>
  <sheetData>
    <row r="1" spans="1:24" ht="16.5" customHeight="1" x14ac:dyDescent="0.75">
      <c r="A1" s="232" t="s">
        <v>151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40"/>
      <c r="M1" s="232"/>
      <c r="N1" s="240"/>
      <c r="O1" s="240"/>
      <c r="P1" s="240"/>
      <c r="Q1" s="232"/>
      <c r="R1" s="240"/>
      <c r="S1" s="232"/>
      <c r="T1" s="240"/>
      <c r="U1" s="127"/>
      <c r="V1" s="127"/>
      <c r="W1" s="127"/>
      <c r="X1" s="127"/>
    </row>
    <row r="2" spans="1:24" ht="16.5" customHeight="1" x14ac:dyDescent="0.75">
      <c r="A2" s="232" t="s">
        <v>104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40"/>
      <c r="M2" s="232"/>
      <c r="N2" s="240"/>
      <c r="O2" s="240"/>
      <c r="P2" s="240"/>
      <c r="Q2" s="232"/>
      <c r="R2" s="240"/>
      <c r="S2" s="232"/>
      <c r="T2" s="240"/>
      <c r="U2" s="127"/>
      <c r="V2" s="127"/>
      <c r="W2" s="127"/>
      <c r="X2" s="127"/>
    </row>
    <row r="3" spans="1:24" ht="16.5" customHeight="1" x14ac:dyDescent="0.75">
      <c r="A3" s="241" t="str">
        <f>+'Comprehensive income 4-5 (3-M)'!A3:J3</f>
        <v>For the three-month period ended 31 March 2022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2"/>
      <c r="M3" s="241"/>
      <c r="N3" s="242"/>
      <c r="O3" s="242"/>
      <c r="P3" s="242"/>
      <c r="Q3" s="241"/>
      <c r="R3" s="242"/>
      <c r="S3" s="241"/>
      <c r="T3" s="242"/>
      <c r="U3" s="130"/>
      <c r="V3" s="130"/>
      <c r="W3" s="130"/>
      <c r="X3" s="130"/>
    </row>
    <row r="4" spans="1:24" ht="16.5" customHeight="1" x14ac:dyDescent="0.75">
      <c r="A4" s="131"/>
      <c r="B4" s="131"/>
      <c r="C4" s="131"/>
      <c r="D4" s="132"/>
      <c r="E4" s="131"/>
      <c r="F4" s="132"/>
      <c r="G4" s="131"/>
      <c r="H4" s="132"/>
      <c r="I4" s="131"/>
      <c r="J4" s="132"/>
      <c r="K4" s="131"/>
      <c r="L4" s="132"/>
      <c r="M4" s="131"/>
      <c r="N4" s="132"/>
      <c r="O4" s="133"/>
      <c r="P4" s="132"/>
      <c r="Q4" s="131"/>
      <c r="R4" s="132"/>
      <c r="S4" s="131"/>
      <c r="T4" s="132"/>
      <c r="U4" s="127"/>
      <c r="V4" s="127"/>
      <c r="W4" s="127"/>
      <c r="X4" s="127"/>
    </row>
    <row r="5" spans="1:24" ht="16.5" customHeight="1" x14ac:dyDescent="0.75">
      <c r="A5" s="179"/>
      <c r="B5" s="179"/>
      <c r="C5" s="179"/>
      <c r="D5" s="105"/>
    </row>
    <row r="6" spans="1:24" ht="16.5" customHeight="1" x14ac:dyDescent="0.75">
      <c r="A6" s="175"/>
      <c r="B6" s="175"/>
      <c r="C6" s="175"/>
      <c r="D6" s="243" t="s">
        <v>147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</row>
    <row r="7" spans="1:24" ht="16.5" customHeight="1" x14ac:dyDescent="0.75">
      <c r="A7" s="175"/>
      <c r="B7" s="175"/>
      <c r="C7" s="175"/>
      <c r="D7" s="244" t="s">
        <v>111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134"/>
      <c r="V7" s="134"/>
      <c r="W7" s="134"/>
      <c r="X7" s="134"/>
    </row>
    <row r="8" spans="1:24" s="175" customFormat="1" ht="16.5" customHeight="1" x14ac:dyDescent="0.75">
      <c r="D8" s="176"/>
      <c r="E8" s="176"/>
      <c r="F8" s="176"/>
      <c r="G8" s="176"/>
      <c r="H8" s="127"/>
      <c r="I8" s="127"/>
      <c r="J8" s="127"/>
      <c r="K8" s="127"/>
      <c r="L8" s="127"/>
      <c r="M8" s="127"/>
      <c r="N8" s="127"/>
      <c r="O8" s="127"/>
      <c r="P8" s="245"/>
      <c r="Q8" s="245"/>
      <c r="R8" s="176"/>
      <c r="S8" s="127"/>
      <c r="T8" s="127"/>
      <c r="U8" s="127"/>
      <c r="V8" s="176"/>
      <c r="W8" s="176"/>
      <c r="X8" s="176"/>
    </row>
    <row r="9" spans="1:24" s="175" customFormat="1" ht="16.5" customHeight="1" x14ac:dyDescent="0.75">
      <c r="D9" s="135"/>
      <c r="E9" s="176"/>
      <c r="F9" s="176"/>
      <c r="G9" s="176"/>
      <c r="H9" s="237" t="s">
        <v>88</v>
      </c>
      <c r="I9" s="237"/>
      <c r="J9" s="237"/>
      <c r="K9" s="237"/>
      <c r="L9" s="237"/>
      <c r="M9" s="237"/>
      <c r="N9" s="237"/>
      <c r="O9" s="127"/>
      <c r="P9" s="238"/>
      <c r="Q9" s="238"/>
      <c r="R9" s="176"/>
      <c r="S9" s="127"/>
      <c r="T9" s="127"/>
      <c r="U9" s="127"/>
      <c r="V9" s="176"/>
      <c r="W9" s="176"/>
      <c r="X9" s="176"/>
    </row>
    <row r="10" spans="1:24" s="175" customFormat="1" ht="16.5" customHeight="1" x14ac:dyDescent="0.75">
      <c r="D10" s="21"/>
      <c r="E10" s="21"/>
      <c r="F10" s="22"/>
      <c r="G10" s="22"/>
      <c r="H10" s="7" t="s">
        <v>71</v>
      </c>
      <c r="I10" s="21"/>
      <c r="J10" s="7" t="s">
        <v>71</v>
      </c>
      <c r="K10" s="21"/>
      <c r="L10" s="176"/>
      <c r="M10" s="7"/>
      <c r="N10" s="176"/>
      <c r="O10" s="13"/>
      <c r="P10" s="21"/>
      <c r="Q10" s="21"/>
      <c r="R10" s="22"/>
      <c r="S10" s="24"/>
      <c r="T10" s="176"/>
      <c r="U10" s="24"/>
      <c r="V10" s="22"/>
      <c r="W10" s="21"/>
      <c r="X10" s="21"/>
    </row>
    <row r="11" spans="1:24" s="175" customFormat="1" ht="16.5" customHeight="1" x14ac:dyDescent="0.75">
      <c r="D11" s="21"/>
      <c r="E11" s="21"/>
      <c r="F11" s="22"/>
      <c r="G11" s="22"/>
      <c r="H11" s="13" t="s">
        <v>123</v>
      </c>
      <c r="I11" s="21"/>
      <c r="J11" s="13" t="s">
        <v>123</v>
      </c>
      <c r="K11" s="21"/>
      <c r="L11" s="13" t="s">
        <v>65</v>
      </c>
      <c r="M11" s="7"/>
      <c r="N11" s="13" t="s">
        <v>66</v>
      </c>
      <c r="O11" s="13"/>
      <c r="P11" s="21"/>
      <c r="Q11" s="21"/>
      <c r="R11" s="22"/>
      <c r="S11" s="24"/>
      <c r="T11" s="176"/>
      <c r="U11" s="24"/>
      <c r="V11" s="22"/>
      <c r="W11" s="21"/>
      <c r="X11" s="21"/>
    </row>
    <row r="12" spans="1:24" s="175" customFormat="1" ht="16.5" customHeight="1" x14ac:dyDescent="0.75">
      <c r="D12" s="7" t="s">
        <v>12</v>
      </c>
      <c r="E12" s="7"/>
      <c r="F12" s="7"/>
      <c r="G12" s="7"/>
      <c r="H12" s="13" t="s">
        <v>137</v>
      </c>
      <c r="I12" s="7"/>
      <c r="J12" s="7" t="s">
        <v>141</v>
      </c>
      <c r="K12" s="7"/>
      <c r="L12" s="13" t="s">
        <v>58</v>
      </c>
      <c r="M12" s="7"/>
      <c r="N12" s="13" t="s">
        <v>128</v>
      </c>
      <c r="O12" s="13"/>
      <c r="P12" s="13" t="s">
        <v>19</v>
      </c>
      <c r="Q12" s="7"/>
      <c r="R12" s="7"/>
      <c r="S12" s="7"/>
      <c r="T12" s="7" t="s">
        <v>35</v>
      </c>
      <c r="U12" s="13"/>
      <c r="V12" s="7"/>
      <c r="W12" s="7"/>
      <c r="X12" s="7"/>
    </row>
    <row r="13" spans="1:24" s="175" customFormat="1" ht="16.5" customHeight="1" x14ac:dyDescent="0.75">
      <c r="A13" s="136"/>
      <c r="B13" s="136"/>
      <c r="C13" s="136"/>
      <c r="D13" s="13" t="s">
        <v>115</v>
      </c>
      <c r="E13" s="13"/>
      <c r="F13" s="7" t="s">
        <v>53</v>
      </c>
      <c r="G13" s="7"/>
      <c r="H13" s="13" t="s">
        <v>138</v>
      </c>
      <c r="I13" s="13"/>
      <c r="J13" s="13" t="s">
        <v>142</v>
      </c>
      <c r="K13" s="13"/>
      <c r="L13" s="13" t="s">
        <v>116</v>
      </c>
      <c r="M13" s="7"/>
      <c r="N13" s="13" t="s">
        <v>125</v>
      </c>
      <c r="O13" s="13"/>
      <c r="P13" s="13" t="s">
        <v>266</v>
      </c>
      <c r="Q13" s="7"/>
      <c r="R13" s="7"/>
      <c r="S13" s="7"/>
      <c r="T13" s="7" t="s">
        <v>155</v>
      </c>
      <c r="U13" s="7"/>
      <c r="V13" s="7" t="s">
        <v>39</v>
      </c>
      <c r="W13" s="7"/>
      <c r="X13" s="7"/>
    </row>
    <row r="14" spans="1:24" s="175" customFormat="1" ht="16.5" customHeight="1" x14ac:dyDescent="0.75">
      <c r="A14" s="136"/>
      <c r="B14" s="136"/>
      <c r="C14" s="136"/>
      <c r="D14" s="7" t="s">
        <v>67</v>
      </c>
      <c r="E14" s="13"/>
      <c r="F14" s="7" t="s">
        <v>54</v>
      </c>
      <c r="G14" s="7"/>
      <c r="H14" s="126" t="s">
        <v>140</v>
      </c>
      <c r="I14" s="13"/>
      <c r="J14" s="126" t="s">
        <v>140</v>
      </c>
      <c r="K14" s="13"/>
      <c r="L14" s="7" t="s">
        <v>117</v>
      </c>
      <c r="M14" s="7"/>
      <c r="N14" s="13" t="s">
        <v>126</v>
      </c>
      <c r="O14" s="13"/>
      <c r="P14" s="7" t="s">
        <v>15</v>
      </c>
      <c r="Q14" s="7"/>
      <c r="R14" s="7" t="s">
        <v>10</v>
      </c>
      <c r="S14" s="7"/>
      <c r="T14" s="13" t="s">
        <v>156</v>
      </c>
      <c r="U14" s="7"/>
      <c r="V14" s="7" t="s">
        <v>40</v>
      </c>
      <c r="W14" s="7"/>
      <c r="X14" s="7" t="s">
        <v>14</v>
      </c>
    </row>
    <row r="15" spans="1:24" s="175" customFormat="1" ht="16.5" customHeight="1" x14ac:dyDescent="0.75">
      <c r="A15" s="136"/>
      <c r="B15" s="136"/>
      <c r="C15" s="136"/>
      <c r="D15" s="20" t="s">
        <v>13</v>
      </c>
      <c r="E15" s="13"/>
      <c r="F15" s="20" t="s">
        <v>13</v>
      </c>
      <c r="G15" s="7"/>
      <c r="H15" s="20" t="s">
        <v>139</v>
      </c>
      <c r="I15" s="13"/>
      <c r="J15" s="20" t="s">
        <v>139</v>
      </c>
      <c r="K15" s="13"/>
      <c r="L15" s="20" t="s">
        <v>100</v>
      </c>
      <c r="M15" s="7"/>
      <c r="N15" s="20" t="s">
        <v>127</v>
      </c>
      <c r="O15" s="13"/>
      <c r="P15" s="20" t="s">
        <v>16</v>
      </c>
      <c r="Q15" s="7"/>
      <c r="R15" s="20" t="s">
        <v>41</v>
      </c>
      <c r="S15" s="7"/>
      <c r="T15" s="20" t="s">
        <v>157</v>
      </c>
      <c r="U15" s="7"/>
      <c r="V15" s="20" t="s">
        <v>42</v>
      </c>
      <c r="W15" s="7"/>
      <c r="X15" s="20" t="s">
        <v>77</v>
      </c>
    </row>
    <row r="16" spans="1:24" s="64" customFormat="1" ht="16.5" customHeight="1" x14ac:dyDescent="0.75">
      <c r="A16" s="158"/>
      <c r="B16" s="159"/>
      <c r="C16" s="158"/>
      <c r="D16" s="14"/>
      <c r="E16" s="14"/>
      <c r="F16" s="14"/>
      <c r="G16" s="14"/>
      <c r="H16" s="14"/>
      <c r="I16" s="14"/>
      <c r="J16" s="14"/>
      <c r="K16" s="14"/>
      <c r="L16" s="14"/>
      <c r="M16" s="26"/>
      <c r="N16" s="14"/>
      <c r="O16" s="14"/>
      <c r="P16" s="26"/>
      <c r="Q16" s="14"/>
      <c r="R16" s="26"/>
      <c r="S16" s="14"/>
      <c r="T16" s="26"/>
      <c r="U16" s="14"/>
      <c r="V16" s="26"/>
      <c r="W16" s="14"/>
      <c r="X16" s="26"/>
    </row>
    <row r="17" spans="1:24" s="64" customFormat="1" ht="16.5" customHeight="1" x14ac:dyDescent="0.75">
      <c r="A17" s="158" t="s">
        <v>167</v>
      </c>
      <c r="B17" s="159"/>
      <c r="C17" s="158"/>
      <c r="D17" s="14">
        <v>8467511</v>
      </c>
      <c r="E17" s="14"/>
      <c r="F17" s="14">
        <v>9356233</v>
      </c>
      <c r="G17" s="14"/>
      <c r="H17" s="11">
        <v>286124</v>
      </c>
      <c r="I17" s="11"/>
      <c r="J17" s="11">
        <v>-261271</v>
      </c>
      <c r="K17" s="14"/>
      <c r="L17" s="14">
        <v>-3564</v>
      </c>
      <c r="M17" s="14"/>
      <c r="N17" s="14">
        <v>-158337</v>
      </c>
      <c r="O17" s="14"/>
      <c r="P17" s="14">
        <v>852337</v>
      </c>
      <c r="Q17" s="14"/>
      <c r="R17" s="14">
        <v>27978147</v>
      </c>
      <c r="S17" s="14"/>
      <c r="T17" s="14">
        <f>SUM(D17:S17)</f>
        <v>46517180</v>
      </c>
      <c r="U17" s="14"/>
      <c r="V17" s="14">
        <v>108541</v>
      </c>
      <c r="W17" s="14"/>
      <c r="X17" s="14">
        <f>SUM(T17:V17)</f>
        <v>46625721</v>
      </c>
    </row>
    <row r="18" spans="1:24" s="64" customFormat="1" ht="16.5" customHeight="1" x14ac:dyDescent="0.75">
      <c r="A18" s="160" t="s">
        <v>82</v>
      </c>
      <c r="B18" s="161"/>
      <c r="C18" s="160"/>
      <c r="D18" s="14">
        <v>0</v>
      </c>
      <c r="E18" s="14"/>
      <c r="F18" s="14">
        <v>0</v>
      </c>
      <c r="G18" s="14"/>
      <c r="H18" s="14">
        <v>-221803</v>
      </c>
      <c r="I18" s="14"/>
      <c r="J18" s="14">
        <v>307478</v>
      </c>
      <c r="K18" s="14"/>
      <c r="L18" s="14">
        <v>-17135</v>
      </c>
      <c r="M18" s="14"/>
      <c r="N18" s="14">
        <v>0</v>
      </c>
      <c r="O18" s="14"/>
      <c r="P18" s="14">
        <v>0</v>
      </c>
      <c r="Q18" s="14"/>
      <c r="R18" s="25">
        <v>1462675</v>
      </c>
      <c r="S18" s="14"/>
      <c r="T18" s="25">
        <f>SUM(D18:R18)</f>
        <v>1531215</v>
      </c>
      <c r="U18" s="14"/>
      <c r="V18" s="14">
        <v>29666</v>
      </c>
      <c r="W18" s="14"/>
      <c r="X18" s="14">
        <f>SUM(T18:V18)</f>
        <v>1560881</v>
      </c>
    </row>
    <row r="19" spans="1:24" s="64" customFormat="1" ht="16.5" customHeight="1" x14ac:dyDescent="0.75">
      <c r="A19" s="160" t="s">
        <v>158</v>
      </c>
      <c r="B19" s="160"/>
      <c r="C19" s="160"/>
      <c r="D19" s="14">
        <v>0</v>
      </c>
      <c r="E19" s="14"/>
      <c r="F19" s="14">
        <v>0</v>
      </c>
      <c r="G19" s="14"/>
      <c r="H19" s="14">
        <v>0</v>
      </c>
      <c r="I19" s="14"/>
      <c r="J19" s="14">
        <v>129098</v>
      </c>
      <c r="K19" s="14"/>
      <c r="L19" s="14">
        <v>-28192</v>
      </c>
      <c r="M19" s="14"/>
      <c r="N19" s="14">
        <v>0</v>
      </c>
      <c r="O19" s="14"/>
      <c r="P19" s="14">
        <v>0</v>
      </c>
      <c r="Q19" s="14"/>
      <c r="R19" s="25">
        <v>-100906</v>
      </c>
      <c r="S19" s="14"/>
      <c r="T19" s="25">
        <f>SUM(D19:R19)</f>
        <v>0</v>
      </c>
      <c r="U19" s="16"/>
      <c r="V19" s="16">
        <v>0</v>
      </c>
      <c r="W19" s="16"/>
      <c r="X19" s="16">
        <f>SUM(T19:V19)</f>
        <v>0</v>
      </c>
    </row>
    <row r="20" spans="1:24" s="64" customFormat="1" ht="16.5" customHeight="1" x14ac:dyDescent="0.75">
      <c r="A20" s="160" t="s">
        <v>153</v>
      </c>
      <c r="B20" s="160"/>
      <c r="C20" s="160"/>
      <c r="D20" s="17">
        <v>0</v>
      </c>
      <c r="E20" s="14"/>
      <c r="F20" s="17">
        <v>0</v>
      </c>
      <c r="G20" s="14"/>
      <c r="H20" s="17">
        <v>0</v>
      </c>
      <c r="I20" s="16"/>
      <c r="J20" s="17">
        <v>0</v>
      </c>
      <c r="K20" s="16"/>
      <c r="L20" s="17">
        <v>0</v>
      </c>
      <c r="M20" s="14"/>
      <c r="N20" s="17">
        <v>0</v>
      </c>
      <c r="O20" s="16"/>
      <c r="P20" s="17">
        <v>0</v>
      </c>
      <c r="Q20" s="14"/>
      <c r="R20" s="15">
        <v>0</v>
      </c>
      <c r="S20" s="14"/>
      <c r="T20" s="15">
        <f>SUM(D20:R20)</f>
        <v>0</v>
      </c>
      <c r="U20" s="14"/>
      <c r="V20" s="17">
        <v>-24364</v>
      </c>
      <c r="W20" s="14"/>
      <c r="X20" s="15">
        <f>SUM(T20:V20)</f>
        <v>-24364</v>
      </c>
    </row>
    <row r="21" spans="1:24" s="64" customFormat="1" ht="16.5" customHeight="1" x14ac:dyDescent="0.75">
      <c r="A21" s="160"/>
      <c r="B21" s="160"/>
      <c r="C21" s="160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s="64" customFormat="1" ht="16.5" customHeight="1" thickBot="1" x14ac:dyDescent="0.8">
      <c r="A22" s="158" t="s">
        <v>168</v>
      </c>
      <c r="B22" s="158"/>
      <c r="C22" s="158"/>
      <c r="D22" s="18">
        <f>SUM(D17:D20)</f>
        <v>8467511</v>
      </c>
      <c r="E22" s="14"/>
      <c r="F22" s="18">
        <f>SUM(F17:F20)</f>
        <v>9356233</v>
      </c>
      <c r="G22" s="14"/>
      <c r="H22" s="18">
        <f>SUM(H17:H20)</f>
        <v>64321</v>
      </c>
      <c r="I22" s="14"/>
      <c r="J22" s="18">
        <f>SUM(J17:J20)</f>
        <v>175305</v>
      </c>
      <c r="K22" s="14"/>
      <c r="L22" s="18">
        <f>SUM(L17:L20)</f>
        <v>-48891</v>
      </c>
      <c r="M22" s="26"/>
      <c r="N22" s="18">
        <f>SUM(N17:N20)</f>
        <v>-158337</v>
      </c>
      <c r="O22" s="14"/>
      <c r="P22" s="18">
        <f>SUM(P17:P20)</f>
        <v>852337</v>
      </c>
      <c r="Q22" s="14"/>
      <c r="R22" s="18">
        <f>SUM(R17:R20)</f>
        <v>29339916</v>
      </c>
      <c r="S22" s="14"/>
      <c r="T22" s="18">
        <f>SUM(T17:T20)</f>
        <v>48048395</v>
      </c>
      <c r="U22" s="14"/>
      <c r="V22" s="18">
        <f>SUM(V17:V20)</f>
        <v>113843</v>
      </c>
      <c r="W22" s="14"/>
      <c r="X22" s="18">
        <f>SUM(X17:X20)</f>
        <v>48162238</v>
      </c>
    </row>
    <row r="23" spans="1:24" ht="16.5" customHeight="1" thickTop="1" x14ac:dyDescent="0.75">
      <c r="A23" s="137"/>
      <c r="B23" s="137"/>
      <c r="C23" s="137"/>
      <c r="D23" s="139"/>
      <c r="E23" s="139"/>
      <c r="F23" s="139"/>
      <c r="G23" s="139"/>
      <c r="H23" s="56"/>
      <c r="I23" s="56"/>
      <c r="J23" s="56"/>
      <c r="K23" s="56"/>
      <c r="L23" s="56"/>
      <c r="M23" s="140"/>
      <c r="N23" s="56"/>
      <c r="O23" s="56"/>
      <c r="P23" s="140"/>
      <c r="Q23" s="141"/>
      <c r="R23" s="140"/>
      <c r="S23" s="142"/>
      <c r="T23" s="140"/>
      <c r="U23" s="142"/>
      <c r="V23" s="140"/>
      <c r="W23" s="142"/>
      <c r="X23" s="140"/>
    </row>
    <row r="24" spans="1:24" ht="16.5" customHeight="1" x14ac:dyDescent="0.75">
      <c r="A24" s="137"/>
      <c r="B24" s="137"/>
      <c r="C24" s="137"/>
      <c r="D24" s="139"/>
      <c r="E24" s="139"/>
      <c r="F24" s="139"/>
      <c r="G24" s="139"/>
      <c r="H24" s="56"/>
      <c r="I24" s="56"/>
      <c r="J24" s="56"/>
      <c r="K24" s="56"/>
      <c r="L24" s="56"/>
      <c r="M24" s="140"/>
      <c r="N24" s="56"/>
      <c r="O24" s="56"/>
      <c r="P24" s="140"/>
      <c r="Q24" s="141"/>
      <c r="R24" s="140"/>
      <c r="S24" s="142"/>
      <c r="T24" s="140"/>
      <c r="U24" s="142"/>
      <c r="V24" s="140"/>
      <c r="W24" s="142"/>
      <c r="X24" s="140"/>
    </row>
    <row r="25" spans="1:24" ht="16.5" customHeight="1" x14ac:dyDescent="0.75">
      <c r="A25" s="137" t="s">
        <v>169</v>
      </c>
      <c r="B25" s="136"/>
      <c r="C25" s="137"/>
      <c r="D25" s="79">
        <v>8467511</v>
      </c>
      <c r="E25" s="11"/>
      <c r="F25" s="79">
        <v>9356233</v>
      </c>
      <c r="G25" s="11"/>
      <c r="H25" s="79">
        <v>-16381</v>
      </c>
      <c r="I25" s="11"/>
      <c r="J25" s="79">
        <v>-139386</v>
      </c>
      <c r="K25" s="11"/>
      <c r="L25" s="79">
        <v>28557</v>
      </c>
      <c r="M25" s="11"/>
      <c r="N25" s="79">
        <v>-158337</v>
      </c>
      <c r="O25" s="11"/>
      <c r="P25" s="79">
        <v>852337</v>
      </c>
      <c r="Q25" s="11"/>
      <c r="R25" s="79">
        <v>32655567</v>
      </c>
      <c r="S25" s="32"/>
      <c r="T25" s="88">
        <v>51046101</v>
      </c>
      <c r="U25" s="14"/>
      <c r="V25" s="79">
        <v>116054</v>
      </c>
      <c r="W25" s="14"/>
      <c r="X25" s="82">
        <f>SUM(V25:W25,T25)</f>
        <v>51162155</v>
      </c>
    </row>
    <row r="26" spans="1:24" ht="16.5" customHeight="1" x14ac:dyDescent="0.75">
      <c r="A26" s="119" t="s">
        <v>82</v>
      </c>
      <c r="B26" s="138"/>
      <c r="C26" s="119"/>
      <c r="D26" s="82">
        <v>0</v>
      </c>
      <c r="E26" s="14"/>
      <c r="F26" s="82">
        <v>0</v>
      </c>
      <c r="G26" s="14"/>
      <c r="H26" s="82">
        <v>-132746</v>
      </c>
      <c r="I26" s="14"/>
      <c r="J26" s="82">
        <v>6002</v>
      </c>
      <c r="K26" s="14"/>
      <c r="L26" s="82">
        <v>25352</v>
      </c>
      <c r="M26" s="14"/>
      <c r="N26" s="82">
        <v>0</v>
      </c>
      <c r="O26" s="14"/>
      <c r="P26" s="82">
        <v>0</v>
      </c>
      <c r="Q26" s="14"/>
      <c r="R26" s="88">
        <v>2055354</v>
      </c>
      <c r="S26" s="14"/>
      <c r="T26" s="88">
        <f>SUM(D26:R26)</f>
        <v>1953962</v>
      </c>
      <c r="U26" s="14"/>
      <c r="V26" s="82">
        <v>6321</v>
      </c>
      <c r="W26" s="14"/>
      <c r="X26" s="82">
        <f>SUM(T26:V26)</f>
        <v>1960283</v>
      </c>
    </row>
    <row r="27" spans="1:24" ht="16.5" customHeight="1" x14ac:dyDescent="0.75">
      <c r="A27" s="119" t="s">
        <v>158</v>
      </c>
      <c r="B27" s="119"/>
      <c r="C27" s="119"/>
      <c r="D27" s="82">
        <v>0</v>
      </c>
      <c r="E27" s="14"/>
      <c r="F27" s="82">
        <v>0</v>
      </c>
      <c r="G27" s="14"/>
      <c r="H27" s="82">
        <v>0</v>
      </c>
      <c r="I27" s="14"/>
      <c r="J27" s="82">
        <v>-69319</v>
      </c>
      <c r="K27" s="14"/>
      <c r="L27" s="82">
        <v>13852</v>
      </c>
      <c r="M27" s="14"/>
      <c r="N27" s="82">
        <v>0</v>
      </c>
      <c r="O27" s="14"/>
      <c r="P27" s="82">
        <v>0</v>
      </c>
      <c r="Q27" s="14"/>
      <c r="R27" s="88">
        <v>55467</v>
      </c>
      <c r="S27" s="14"/>
      <c r="T27" s="88">
        <f>SUM(D27:R27)</f>
        <v>0</v>
      </c>
      <c r="U27" s="16"/>
      <c r="V27" s="85">
        <v>0</v>
      </c>
      <c r="W27" s="16"/>
      <c r="X27" s="85">
        <f>SUM(T27:V27)</f>
        <v>0</v>
      </c>
    </row>
    <row r="28" spans="1:24" ht="16.5" customHeight="1" x14ac:dyDescent="0.75">
      <c r="A28" s="119" t="s">
        <v>153</v>
      </c>
      <c r="B28" s="119"/>
      <c r="C28" s="119"/>
      <c r="D28" s="87">
        <v>0</v>
      </c>
      <c r="E28" s="14"/>
      <c r="F28" s="87">
        <v>0</v>
      </c>
      <c r="G28" s="14"/>
      <c r="H28" s="87">
        <v>0</v>
      </c>
      <c r="I28" s="16"/>
      <c r="J28" s="87">
        <v>0</v>
      </c>
      <c r="K28" s="16"/>
      <c r="L28" s="87">
        <v>0</v>
      </c>
      <c r="M28" s="14"/>
      <c r="N28" s="87">
        <v>0</v>
      </c>
      <c r="O28" s="16"/>
      <c r="P28" s="87">
        <v>0</v>
      </c>
      <c r="Q28" s="14"/>
      <c r="R28" s="83">
        <v>0</v>
      </c>
      <c r="S28" s="14"/>
      <c r="T28" s="83">
        <f>SUM(D28:R28)</f>
        <v>0</v>
      </c>
      <c r="U28" s="14"/>
      <c r="V28" s="87">
        <v>-27124</v>
      </c>
      <c r="W28" s="14"/>
      <c r="X28" s="83">
        <f>SUM(T28:V28)</f>
        <v>-27124</v>
      </c>
    </row>
    <row r="29" spans="1:24" ht="16.5" customHeight="1" x14ac:dyDescent="0.75">
      <c r="A29" s="119"/>
      <c r="B29" s="119"/>
      <c r="C29" s="119"/>
      <c r="D29" s="82"/>
      <c r="E29" s="14"/>
      <c r="F29" s="82"/>
      <c r="G29" s="14"/>
      <c r="H29" s="82"/>
      <c r="I29" s="14"/>
      <c r="J29" s="82"/>
      <c r="K29" s="14"/>
      <c r="L29" s="82"/>
      <c r="M29" s="14"/>
      <c r="N29" s="82"/>
      <c r="O29" s="14"/>
      <c r="P29" s="82"/>
      <c r="Q29" s="14"/>
      <c r="R29" s="82"/>
      <c r="S29" s="14"/>
      <c r="T29" s="82"/>
      <c r="U29" s="14"/>
      <c r="V29" s="82"/>
      <c r="W29" s="14"/>
      <c r="X29" s="82"/>
    </row>
    <row r="30" spans="1:24" ht="16.5" customHeight="1" thickBot="1" x14ac:dyDescent="0.8">
      <c r="A30" s="137" t="s">
        <v>170</v>
      </c>
      <c r="B30" s="137"/>
      <c r="C30" s="137"/>
      <c r="D30" s="84">
        <f>SUM(D25:D28)</f>
        <v>8467511</v>
      </c>
      <c r="E30" s="14"/>
      <c r="F30" s="84">
        <f>SUM(F25:F28)</f>
        <v>9356233</v>
      </c>
      <c r="G30" s="14"/>
      <c r="H30" s="84">
        <f>SUM(H25:H28)</f>
        <v>-149127</v>
      </c>
      <c r="I30" s="14"/>
      <c r="J30" s="84">
        <f>SUM(J25:J28)</f>
        <v>-202703</v>
      </c>
      <c r="K30" s="14"/>
      <c r="L30" s="84">
        <f>SUM(L25:L28)</f>
        <v>67761</v>
      </c>
      <c r="M30" s="26"/>
      <c r="N30" s="84">
        <f>SUM(N25:N28)</f>
        <v>-158337</v>
      </c>
      <c r="O30" s="14"/>
      <c r="P30" s="84">
        <f>SUM(P25:P28)</f>
        <v>852337</v>
      </c>
      <c r="Q30" s="14"/>
      <c r="R30" s="84">
        <f>SUM(R25:R28)</f>
        <v>34766388</v>
      </c>
      <c r="S30" s="14"/>
      <c r="T30" s="84">
        <f>SUM(T25:T28)</f>
        <v>53000063</v>
      </c>
      <c r="U30" s="14"/>
      <c r="V30" s="84">
        <f>SUM(V25:V28)</f>
        <v>95251</v>
      </c>
      <c r="W30" s="14"/>
      <c r="X30" s="84">
        <f>SUM(X25:X28)</f>
        <v>53095314</v>
      </c>
    </row>
    <row r="31" spans="1:24" ht="16.5" customHeight="1" thickTop="1" x14ac:dyDescent="0.75">
      <c r="A31" s="137"/>
      <c r="B31" s="137"/>
      <c r="C31" s="137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</row>
    <row r="32" spans="1:24" ht="16.5" customHeight="1" x14ac:dyDescent="0.75">
      <c r="A32" s="137"/>
      <c r="B32" s="137"/>
      <c r="C32" s="137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</row>
    <row r="33" spans="1:24" ht="16.5" customHeight="1" x14ac:dyDescent="0.75">
      <c r="A33" s="137"/>
      <c r="B33" s="137"/>
      <c r="C33" s="137"/>
      <c r="D33" s="139"/>
      <c r="E33" s="139"/>
      <c r="F33" s="139"/>
      <c r="G33" s="139"/>
      <c r="H33" s="56"/>
      <c r="I33" s="56"/>
      <c r="J33" s="56"/>
      <c r="K33" s="56"/>
      <c r="L33" s="56"/>
      <c r="M33" s="140"/>
      <c r="N33" s="56"/>
      <c r="O33" s="56"/>
      <c r="P33" s="140"/>
      <c r="Q33" s="141"/>
      <c r="R33" s="140"/>
      <c r="S33" s="142"/>
      <c r="T33" s="140"/>
      <c r="U33" s="142"/>
      <c r="V33" s="140"/>
      <c r="W33" s="142"/>
      <c r="X33" s="140"/>
    </row>
    <row r="44" spans="1:24" ht="16.5" customHeight="1" x14ac:dyDescent="0.75">
      <c r="D44" s="219"/>
    </row>
    <row r="45" spans="1:24" ht="11.4" customHeight="1" x14ac:dyDescent="0.75">
      <c r="D45" s="219"/>
    </row>
    <row r="46" spans="1:24" ht="16.5" customHeight="1" x14ac:dyDescent="0.75">
      <c r="D46" s="219"/>
    </row>
    <row r="52" spans="1:24" ht="22.25" customHeight="1" x14ac:dyDescent="0.75">
      <c r="A52" s="239" t="s">
        <v>98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39"/>
      <c r="X52" s="239"/>
    </row>
  </sheetData>
  <mergeCells count="9">
    <mergeCell ref="H9:N9"/>
    <mergeCell ref="P9:Q9"/>
    <mergeCell ref="A52:X52"/>
    <mergeCell ref="A1:T1"/>
    <mergeCell ref="A2:T2"/>
    <mergeCell ref="A3:T3"/>
    <mergeCell ref="D6:X6"/>
    <mergeCell ref="D7:T7"/>
    <mergeCell ref="P8:Q8"/>
  </mergeCells>
  <pageMargins left="0.78740157480314965" right="0.51181102362204722" top="0.51181102362204722" bottom="0.59055118110236227" header="0.47244094488188981" footer="0.39370078740157483"/>
  <pageSetup paperSize="9" scale="62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E22 W22 U22 S22 Q22 O22 M22 K22 I22 G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41"/>
  <sheetViews>
    <sheetView zoomScaleNormal="100" zoomScaleSheetLayoutView="100" workbookViewId="0">
      <selection sqref="A1:R1"/>
    </sheetView>
  </sheetViews>
  <sheetFormatPr defaultColWidth="9.09765625" defaultRowHeight="16.5" customHeight="1" x14ac:dyDescent="0.75"/>
  <cols>
    <col min="1" max="1" width="35.5" style="91" customWidth="1"/>
    <col min="2" max="2" width="6" style="91" customWidth="1"/>
    <col min="3" max="3" width="0.69921875" style="91" customWidth="1"/>
    <col min="4" max="4" width="10.19921875" style="178" customWidth="1"/>
    <col min="5" max="5" width="0.69921875" style="105" customWidth="1"/>
    <col min="6" max="6" width="11.69921875" style="105" bestFit="1" customWidth="1"/>
    <col min="7" max="7" width="0.69921875" style="105" customWidth="1"/>
    <col min="8" max="8" width="28" style="105" customWidth="1"/>
    <col min="9" max="9" width="0.69921875" style="105" customWidth="1"/>
    <col min="10" max="10" width="27.3984375" style="105" customWidth="1"/>
    <col min="11" max="11" width="0.69921875" style="105" customWidth="1"/>
    <col min="12" max="12" width="19.59765625" style="105" customWidth="1"/>
    <col min="13" max="13" width="0.69921875" style="105" customWidth="1"/>
    <col min="14" max="14" width="17.8984375" style="105" bestFit="1" customWidth="1"/>
    <col min="15" max="15" width="0.69921875" style="105" customWidth="1"/>
    <col min="16" max="16" width="16.09765625" style="105" customWidth="1"/>
    <col min="17" max="17" width="0.69921875" style="105" customWidth="1"/>
    <col min="18" max="18" width="13.09765625" style="105" customWidth="1"/>
    <col min="19" max="16384" width="9.09765625" style="91"/>
  </cols>
  <sheetData>
    <row r="1" spans="1:18" ht="16.5" customHeight="1" x14ac:dyDescent="0.75">
      <c r="A1" s="232" t="str">
        <f>'SHAREHOLDERS Conso 6'!A1:T1</f>
        <v xml:space="preserve">Kiatnakin Phatra Bank Public Company Limited and Subsidiaries 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</row>
    <row r="2" spans="1:18" ht="16.5" customHeight="1" x14ac:dyDescent="0.75">
      <c r="A2" s="232" t="s">
        <v>105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40"/>
      <c r="M2" s="232"/>
      <c r="N2" s="240"/>
      <c r="O2" s="232"/>
      <c r="P2" s="240"/>
      <c r="Q2" s="232"/>
      <c r="R2" s="240"/>
    </row>
    <row r="3" spans="1:18" ht="16.5" customHeight="1" x14ac:dyDescent="0.75">
      <c r="A3" s="241" t="str">
        <f>'SHAREHOLDERS Conso 6'!A3:T3</f>
        <v>For the three-month period ended 31 March 2022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</row>
    <row r="4" spans="1:18" ht="16.5" customHeight="1" x14ac:dyDescent="0.75">
      <c r="A4" s="179"/>
      <c r="B4" s="179"/>
      <c r="C4" s="179"/>
      <c r="D4" s="143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</row>
    <row r="5" spans="1:18" ht="16.5" customHeight="1" x14ac:dyDescent="0.75">
      <c r="A5" s="179"/>
      <c r="B5" s="179"/>
      <c r="C5" s="179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</row>
    <row r="6" spans="1:18" s="175" customFormat="1" ht="16.5" customHeight="1" x14ac:dyDescent="0.75">
      <c r="D6" s="248" t="s">
        <v>267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</row>
    <row r="7" spans="1:18" s="175" customFormat="1" ht="16.5" customHeight="1" x14ac:dyDescent="0.75">
      <c r="A7" s="136"/>
      <c r="B7" s="136"/>
      <c r="C7" s="136"/>
      <c r="D7" s="176"/>
      <c r="E7" s="176"/>
      <c r="F7" s="176"/>
      <c r="G7" s="127"/>
      <c r="H7" s="127"/>
      <c r="I7" s="127"/>
      <c r="J7" s="127"/>
      <c r="K7" s="127"/>
      <c r="L7" s="127"/>
      <c r="M7" s="127"/>
      <c r="N7" s="245"/>
      <c r="O7" s="245"/>
      <c r="P7" s="127"/>
      <c r="Q7" s="127"/>
      <c r="R7" s="176"/>
    </row>
    <row r="8" spans="1:18" s="175" customFormat="1" ht="16.5" customHeight="1" x14ac:dyDescent="0.75">
      <c r="A8" s="136"/>
      <c r="B8" s="136"/>
      <c r="C8" s="136"/>
      <c r="D8" s="135"/>
      <c r="E8" s="176"/>
      <c r="F8" s="176"/>
      <c r="G8" s="127"/>
      <c r="H8" s="237" t="s">
        <v>88</v>
      </c>
      <c r="I8" s="237"/>
      <c r="J8" s="237"/>
      <c r="K8" s="237"/>
      <c r="L8" s="237"/>
      <c r="M8" s="127"/>
      <c r="N8" s="212"/>
      <c r="O8" s="212"/>
      <c r="P8" s="127"/>
      <c r="Q8" s="127"/>
      <c r="R8" s="176"/>
    </row>
    <row r="9" spans="1:18" ht="16.5" customHeight="1" x14ac:dyDescent="0.75">
      <c r="A9" s="136"/>
      <c r="B9" s="136"/>
      <c r="C9" s="136"/>
      <c r="D9" s="21"/>
      <c r="E9" s="21"/>
      <c r="F9" s="22"/>
      <c r="G9" s="22"/>
      <c r="H9" s="7" t="s">
        <v>71</v>
      </c>
      <c r="I9" s="21"/>
      <c r="J9" s="7" t="s">
        <v>71</v>
      </c>
      <c r="K9" s="21"/>
      <c r="M9" s="23"/>
      <c r="N9" s="21"/>
      <c r="O9" s="21"/>
      <c r="P9" s="24"/>
      <c r="Q9" s="24"/>
      <c r="R9" s="22"/>
    </row>
    <row r="10" spans="1:18" ht="16.5" customHeight="1" x14ac:dyDescent="0.75">
      <c r="A10" s="136"/>
      <c r="B10" s="136"/>
      <c r="C10" s="136"/>
      <c r="D10" s="21"/>
      <c r="E10" s="21"/>
      <c r="F10" s="22"/>
      <c r="G10" s="22"/>
      <c r="H10" s="13" t="s">
        <v>123</v>
      </c>
      <c r="I10" s="21"/>
      <c r="J10" s="13" t="s">
        <v>123</v>
      </c>
      <c r="K10" s="21"/>
      <c r="L10" s="13" t="s">
        <v>65</v>
      </c>
      <c r="M10" s="23"/>
      <c r="N10" s="21"/>
      <c r="O10" s="21"/>
      <c r="P10" s="24"/>
      <c r="Q10" s="24"/>
      <c r="R10" s="22"/>
    </row>
    <row r="11" spans="1:18" ht="16.5" customHeight="1" x14ac:dyDescent="0.75">
      <c r="A11" s="136"/>
      <c r="B11" s="136"/>
      <c r="C11" s="136"/>
      <c r="D11" s="7" t="s">
        <v>12</v>
      </c>
      <c r="E11" s="7"/>
      <c r="F11" s="7"/>
      <c r="G11" s="7"/>
      <c r="H11" s="13" t="s">
        <v>137</v>
      </c>
      <c r="I11" s="7"/>
      <c r="J11" s="7" t="s">
        <v>141</v>
      </c>
      <c r="K11" s="7"/>
      <c r="L11" s="13" t="s">
        <v>58</v>
      </c>
      <c r="M11" s="23"/>
      <c r="N11" s="13" t="s">
        <v>19</v>
      </c>
      <c r="O11" s="7"/>
      <c r="P11" s="25"/>
      <c r="Q11" s="22"/>
      <c r="R11" s="25"/>
    </row>
    <row r="12" spans="1:18" ht="16.5" customHeight="1" x14ac:dyDescent="0.75">
      <c r="A12" s="136"/>
      <c r="B12" s="136"/>
      <c r="C12" s="136"/>
      <c r="D12" s="13" t="s">
        <v>115</v>
      </c>
      <c r="E12" s="13"/>
      <c r="F12" s="7" t="s">
        <v>53</v>
      </c>
      <c r="G12" s="7"/>
      <c r="H12" s="13" t="s">
        <v>138</v>
      </c>
      <c r="I12" s="13"/>
      <c r="J12" s="13" t="s">
        <v>142</v>
      </c>
      <c r="K12" s="13"/>
      <c r="L12" s="13" t="s">
        <v>116</v>
      </c>
      <c r="M12" s="23"/>
      <c r="N12" s="13" t="s">
        <v>266</v>
      </c>
      <c r="O12" s="7"/>
      <c r="P12" s="25"/>
      <c r="Q12" s="22"/>
      <c r="R12" s="25"/>
    </row>
    <row r="13" spans="1:18" ht="16.5" customHeight="1" x14ac:dyDescent="0.75">
      <c r="A13" s="136"/>
      <c r="B13" s="136"/>
      <c r="C13" s="136"/>
      <c r="D13" s="7" t="s">
        <v>67</v>
      </c>
      <c r="E13" s="13"/>
      <c r="F13" s="7" t="s">
        <v>54</v>
      </c>
      <c r="G13" s="7"/>
      <c r="H13" s="126" t="s">
        <v>140</v>
      </c>
      <c r="I13" s="13"/>
      <c r="J13" s="126" t="s">
        <v>140</v>
      </c>
      <c r="K13" s="13"/>
      <c r="L13" s="7" t="s">
        <v>117</v>
      </c>
      <c r="M13" s="23"/>
      <c r="N13" s="7" t="s">
        <v>15</v>
      </c>
      <c r="O13" s="7"/>
      <c r="P13" s="7" t="s">
        <v>10</v>
      </c>
      <c r="Q13" s="22"/>
      <c r="R13" s="7" t="s">
        <v>14</v>
      </c>
    </row>
    <row r="14" spans="1:18" ht="16.5" customHeight="1" x14ac:dyDescent="0.75">
      <c r="A14" s="136"/>
      <c r="B14" s="136"/>
      <c r="C14" s="136"/>
      <c r="D14" s="20" t="s">
        <v>13</v>
      </c>
      <c r="E14" s="13"/>
      <c r="F14" s="20" t="s">
        <v>13</v>
      </c>
      <c r="G14" s="7"/>
      <c r="H14" s="20" t="s">
        <v>139</v>
      </c>
      <c r="I14" s="13"/>
      <c r="J14" s="20" t="s">
        <v>139</v>
      </c>
      <c r="K14" s="13"/>
      <c r="L14" s="20" t="s">
        <v>100</v>
      </c>
      <c r="M14" s="25"/>
      <c r="N14" s="20" t="s">
        <v>16</v>
      </c>
      <c r="O14" s="7"/>
      <c r="P14" s="20" t="s">
        <v>41</v>
      </c>
      <c r="Q14" s="22"/>
      <c r="R14" s="20" t="s">
        <v>77</v>
      </c>
    </row>
    <row r="15" spans="1:18" s="64" customFormat="1" ht="16.5" customHeight="1" x14ac:dyDescent="0.75">
      <c r="A15" s="159"/>
      <c r="B15" s="159"/>
      <c r="C15" s="159"/>
      <c r="D15" s="162"/>
      <c r="E15" s="162"/>
      <c r="F15" s="162"/>
      <c r="G15" s="162"/>
      <c r="H15" s="162"/>
      <c r="I15" s="162"/>
      <c r="J15" s="162"/>
      <c r="K15" s="162"/>
      <c r="L15" s="162"/>
      <c r="M15" s="163"/>
      <c r="N15" s="162"/>
      <c r="O15" s="162"/>
      <c r="P15" s="162"/>
      <c r="Q15" s="162"/>
      <c r="R15" s="162"/>
    </row>
    <row r="16" spans="1:18" s="64" customFormat="1" ht="16.5" customHeight="1" x14ac:dyDescent="0.75">
      <c r="A16" s="158" t="s">
        <v>167</v>
      </c>
      <c r="B16" s="158"/>
      <c r="C16" s="158"/>
      <c r="D16" s="14">
        <v>8467511</v>
      </c>
      <c r="E16" s="14"/>
      <c r="F16" s="14">
        <v>9356233</v>
      </c>
      <c r="G16" s="14"/>
      <c r="H16" s="11">
        <v>286124</v>
      </c>
      <c r="I16" s="11"/>
      <c r="J16" s="11">
        <v>211663</v>
      </c>
      <c r="K16" s="14"/>
      <c r="L16" s="14">
        <v>-99557</v>
      </c>
      <c r="M16" s="14"/>
      <c r="N16" s="14">
        <v>852337</v>
      </c>
      <c r="O16" s="14"/>
      <c r="P16" s="14">
        <v>26617999</v>
      </c>
      <c r="Q16" s="14"/>
      <c r="R16" s="25">
        <f>SUM(P16,N16,L16,J16,H16,F16,D16)</f>
        <v>45692310</v>
      </c>
    </row>
    <row r="17" spans="1:18" s="64" customFormat="1" ht="16.5" customHeight="1" x14ac:dyDescent="0.75">
      <c r="A17" s="65" t="s">
        <v>82</v>
      </c>
      <c r="B17" s="161"/>
      <c r="C17" s="160"/>
      <c r="D17" s="17">
        <v>0</v>
      </c>
      <c r="E17" s="31"/>
      <c r="F17" s="17">
        <v>0</v>
      </c>
      <c r="G17" s="31"/>
      <c r="H17" s="17">
        <v>-221803</v>
      </c>
      <c r="I17" s="31"/>
      <c r="J17" s="17">
        <v>42</v>
      </c>
      <c r="K17" s="31"/>
      <c r="L17" s="17">
        <v>44352</v>
      </c>
      <c r="M17" s="31"/>
      <c r="N17" s="17">
        <v>0</v>
      </c>
      <c r="O17" s="31"/>
      <c r="P17" s="17">
        <v>775670</v>
      </c>
      <c r="Q17" s="31"/>
      <c r="R17" s="15">
        <f>SUM(D17:P17)</f>
        <v>598261</v>
      </c>
    </row>
    <row r="18" spans="1:18" s="64" customFormat="1" ht="16.5" customHeight="1" x14ac:dyDescent="0.75">
      <c r="A18" s="158"/>
      <c r="B18" s="160"/>
      <c r="C18" s="160"/>
      <c r="D18" s="14"/>
      <c r="E18" s="14"/>
      <c r="F18" s="14"/>
      <c r="G18" s="16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s="64" customFormat="1" ht="16.5" customHeight="1" thickBot="1" x14ac:dyDescent="0.8">
      <c r="A19" s="165" t="s">
        <v>168</v>
      </c>
      <c r="B19" s="164"/>
      <c r="C19" s="164"/>
      <c r="D19" s="27">
        <f>SUM(D16:D17)</f>
        <v>8467511</v>
      </c>
      <c r="E19" s="14"/>
      <c r="F19" s="27">
        <f>SUM(F16:F17)</f>
        <v>9356233</v>
      </c>
      <c r="G19" s="14"/>
      <c r="H19" s="27">
        <f>SUM(H16:H17)</f>
        <v>64321</v>
      </c>
      <c r="I19" s="26"/>
      <c r="J19" s="27">
        <f>SUM(J16:J17)</f>
        <v>211705</v>
      </c>
      <c r="K19" s="26"/>
      <c r="L19" s="27">
        <f>SUM(L16:L17)</f>
        <v>-55205</v>
      </c>
      <c r="M19" s="26"/>
      <c r="N19" s="27">
        <f>SUM(N16:N17)</f>
        <v>852337</v>
      </c>
      <c r="O19" s="14"/>
      <c r="P19" s="27">
        <f>SUM(P16:P17)</f>
        <v>27393669</v>
      </c>
      <c r="Q19" s="14"/>
      <c r="R19" s="27">
        <f>SUM(R16:R17)</f>
        <v>46290571</v>
      </c>
    </row>
    <row r="20" spans="1:18" ht="16.5" customHeight="1" thickTop="1" x14ac:dyDescent="0.75"/>
    <row r="22" spans="1:18" ht="16.5" customHeight="1" x14ac:dyDescent="0.75">
      <c r="A22" s="137" t="s">
        <v>169</v>
      </c>
      <c r="B22" s="137"/>
      <c r="C22" s="137"/>
      <c r="D22" s="79">
        <f>SUM(D18:D19)</f>
        <v>8467511</v>
      </c>
      <c r="E22" s="11"/>
      <c r="F22" s="79">
        <f>SUM(F18:F19)</f>
        <v>9356233</v>
      </c>
      <c r="G22" s="11"/>
      <c r="H22" s="79">
        <v>-16381</v>
      </c>
      <c r="I22" s="11"/>
      <c r="J22" s="79">
        <v>213233</v>
      </c>
      <c r="K22" s="11"/>
      <c r="L22" s="79">
        <v>-39370</v>
      </c>
      <c r="M22" s="11"/>
      <c r="N22" s="79">
        <v>852337</v>
      </c>
      <c r="O22" s="11"/>
      <c r="P22" s="79">
        <v>29121443</v>
      </c>
      <c r="Q22" s="14"/>
      <c r="R22" s="82">
        <f>SUM(P22,N22,L22,J22,H22,F22,D22)</f>
        <v>47955006</v>
      </c>
    </row>
    <row r="23" spans="1:18" ht="16.5" customHeight="1" x14ac:dyDescent="0.75">
      <c r="A23" s="179" t="s">
        <v>82</v>
      </c>
      <c r="B23" s="138"/>
      <c r="C23" s="119"/>
      <c r="D23" s="87">
        <v>0</v>
      </c>
      <c r="E23" s="31"/>
      <c r="F23" s="87">
        <v>0</v>
      </c>
      <c r="G23" s="31"/>
      <c r="H23" s="87">
        <v>-132746</v>
      </c>
      <c r="I23" s="31"/>
      <c r="J23" s="87">
        <v>5</v>
      </c>
      <c r="K23" s="31"/>
      <c r="L23" s="87">
        <v>26548</v>
      </c>
      <c r="M23" s="31"/>
      <c r="N23" s="87">
        <v>0</v>
      </c>
      <c r="O23" s="31"/>
      <c r="P23" s="87">
        <v>1550954</v>
      </c>
      <c r="Q23" s="31"/>
      <c r="R23" s="83">
        <v>1444761</v>
      </c>
    </row>
    <row r="24" spans="1:18" ht="16.5" customHeight="1" x14ac:dyDescent="0.75">
      <c r="A24" s="137"/>
      <c r="B24" s="119"/>
      <c r="C24" s="119"/>
      <c r="D24" s="82"/>
      <c r="E24" s="14"/>
      <c r="F24" s="82"/>
      <c r="G24" s="16"/>
      <c r="H24" s="82"/>
      <c r="I24" s="14"/>
      <c r="J24" s="82"/>
      <c r="K24" s="14"/>
      <c r="L24" s="82"/>
      <c r="M24" s="14"/>
      <c r="N24" s="82"/>
      <c r="O24" s="14"/>
      <c r="P24" s="82"/>
      <c r="Q24" s="14"/>
      <c r="R24" s="85"/>
    </row>
    <row r="25" spans="1:18" ht="16.5" customHeight="1" thickBot="1" x14ac:dyDescent="0.8">
      <c r="A25" s="174" t="s">
        <v>170</v>
      </c>
      <c r="B25" s="145"/>
      <c r="C25" s="145"/>
      <c r="D25" s="89">
        <f>SUM(D22:D23)</f>
        <v>8467511</v>
      </c>
      <c r="E25" s="14"/>
      <c r="F25" s="89">
        <f>SUM(F22:F23)</f>
        <v>9356233</v>
      </c>
      <c r="G25" s="14"/>
      <c r="H25" s="89">
        <f>SUM(H22:H23)</f>
        <v>-149127</v>
      </c>
      <c r="I25" s="26"/>
      <c r="J25" s="89">
        <f>SUM(J22:J23)</f>
        <v>213238</v>
      </c>
      <c r="K25" s="26"/>
      <c r="L25" s="89">
        <f>SUM(L22:L23)</f>
        <v>-12822</v>
      </c>
      <c r="M25" s="26"/>
      <c r="N25" s="89">
        <f>SUM(N22:N23)</f>
        <v>852337</v>
      </c>
      <c r="O25" s="14"/>
      <c r="P25" s="89">
        <f>SUM(P22:P23)</f>
        <v>30672397</v>
      </c>
      <c r="Q25" s="14"/>
      <c r="R25" s="166">
        <f>SUM(R22:R23)</f>
        <v>49399767</v>
      </c>
    </row>
    <row r="26" spans="1:18" ht="16.5" customHeight="1" thickTop="1" x14ac:dyDescent="0.75"/>
    <row r="30" spans="1:18" ht="17.399999999999999" customHeight="1" x14ac:dyDescent="0.75"/>
    <row r="32" spans="1:18" ht="16.5" customHeight="1" x14ac:dyDescent="0.75"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</row>
    <row r="33" spans="1:24" ht="16.5" customHeight="1" x14ac:dyDescent="0.75">
      <c r="A33" s="235" t="s">
        <v>78</v>
      </c>
      <c r="B33" s="235"/>
      <c r="C33" s="235"/>
      <c r="D33" s="235"/>
      <c r="E33" s="235"/>
      <c r="F33" s="235"/>
      <c r="G33" s="235"/>
      <c r="H33" s="235"/>
      <c r="I33" s="127"/>
      <c r="J33" s="245" t="s">
        <v>78</v>
      </c>
      <c r="K33" s="245"/>
      <c r="L33" s="245"/>
      <c r="M33" s="245"/>
      <c r="N33" s="245"/>
      <c r="O33" s="245"/>
      <c r="P33" s="245"/>
      <c r="Q33" s="245"/>
      <c r="R33" s="245"/>
    </row>
    <row r="34" spans="1:24" ht="16.5" customHeight="1" x14ac:dyDescent="0.75">
      <c r="A34" s="236" t="s">
        <v>114</v>
      </c>
      <c r="B34" s="236"/>
      <c r="C34" s="236"/>
      <c r="D34" s="236"/>
      <c r="E34" s="236"/>
      <c r="F34" s="236"/>
      <c r="G34" s="236"/>
      <c r="H34" s="236"/>
      <c r="I34" s="153"/>
      <c r="J34" s="246" t="s">
        <v>264</v>
      </c>
      <c r="K34" s="246"/>
      <c r="L34" s="246"/>
      <c r="M34" s="246"/>
      <c r="N34" s="246"/>
      <c r="O34" s="246"/>
      <c r="P34" s="246"/>
      <c r="Q34" s="246"/>
      <c r="R34" s="246"/>
      <c r="S34" s="146"/>
      <c r="T34" s="146"/>
      <c r="U34" s="146"/>
      <c r="V34" s="146"/>
      <c r="W34" s="146"/>
      <c r="X34" s="146"/>
    </row>
    <row r="35" spans="1:24" ht="16.5" customHeight="1" x14ac:dyDescent="0.75">
      <c r="A35" s="236" t="s">
        <v>124</v>
      </c>
      <c r="B35" s="236"/>
      <c r="C35" s="236"/>
      <c r="D35" s="236"/>
      <c r="E35" s="236"/>
      <c r="F35" s="236"/>
      <c r="G35" s="236"/>
      <c r="H35" s="236"/>
      <c r="I35" s="153"/>
      <c r="J35" s="246" t="s">
        <v>265</v>
      </c>
      <c r="K35" s="246"/>
      <c r="L35" s="246"/>
      <c r="M35" s="246"/>
      <c r="N35" s="246"/>
      <c r="O35" s="246"/>
      <c r="P35" s="246"/>
      <c r="Q35" s="246"/>
      <c r="R35" s="246"/>
      <c r="S35" s="146"/>
      <c r="T35" s="146"/>
      <c r="U35" s="146"/>
      <c r="V35" s="146"/>
      <c r="W35" s="146"/>
      <c r="X35" s="146"/>
    </row>
    <row r="36" spans="1:24" ht="16.5" customHeight="1" x14ac:dyDescent="0.75">
      <c r="A36" s="218"/>
      <c r="B36" s="218"/>
      <c r="C36" s="218"/>
      <c r="D36" s="218"/>
      <c r="E36" s="218"/>
      <c r="F36" s="218"/>
      <c r="G36" s="218"/>
      <c r="H36" s="218"/>
      <c r="I36" s="153"/>
      <c r="J36" s="220"/>
      <c r="K36" s="220"/>
      <c r="L36" s="220"/>
      <c r="M36" s="220"/>
      <c r="N36" s="220"/>
      <c r="O36" s="220"/>
      <c r="P36" s="220"/>
      <c r="Q36" s="220"/>
      <c r="R36" s="220"/>
      <c r="S36" s="146"/>
      <c r="T36" s="146"/>
      <c r="U36" s="146"/>
      <c r="V36" s="146"/>
      <c r="W36" s="146"/>
      <c r="X36" s="146"/>
    </row>
    <row r="37" spans="1:24" ht="19.75" customHeight="1" x14ac:dyDescent="0.75">
      <c r="A37" s="218"/>
      <c r="B37" s="218"/>
      <c r="C37" s="218"/>
      <c r="D37" s="218"/>
      <c r="E37" s="218"/>
      <c r="F37" s="218"/>
      <c r="G37" s="218"/>
      <c r="H37" s="218"/>
      <c r="I37" s="153"/>
      <c r="J37" s="220"/>
      <c r="K37" s="220"/>
      <c r="L37" s="220"/>
      <c r="M37" s="220"/>
      <c r="N37" s="220"/>
      <c r="O37" s="220"/>
      <c r="P37" s="220"/>
      <c r="Q37" s="220"/>
      <c r="R37" s="220"/>
      <c r="S37" s="146"/>
      <c r="T37" s="146"/>
      <c r="U37" s="146"/>
      <c r="V37" s="146"/>
      <c r="W37" s="146"/>
      <c r="X37" s="146"/>
    </row>
    <row r="38" spans="1:24" ht="16.5" customHeight="1" x14ac:dyDescent="0.75">
      <c r="A38" s="173"/>
      <c r="B38" s="173"/>
      <c r="C38" s="173"/>
      <c r="D38" s="173"/>
      <c r="E38" s="173"/>
      <c r="F38" s="173"/>
      <c r="G38" s="173"/>
      <c r="H38" s="173"/>
      <c r="I38" s="153"/>
      <c r="J38" s="177"/>
      <c r="K38" s="177"/>
      <c r="L38" s="177"/>
      <c r="M38" s="177"/>
      <c r="N38" s="177"/>
      <c r="O38" s="177"/>
      <c r="P38" s="177"/>
      <c r="Q38" s="177"/>
      <c r="R38" s="177"/>
      <c r="S38" s="146"/>
      <c r="T38" s="146"/>
      <c r="U38" s="146"/>
      <c r="V38" s="146"/>
      <c r="W38" s="146"/>
      <c r="X38" s="146"/>
    </row>
    <row r="39" spans="1:24" ht="10.75" customHeight="1" x14ac:dyDescent="0.75">
      <c r="A39" s="218"/>
      <c r="B39" s="218"/>
      <c r="C39" s="218"/>
      <c r="D39" s="218"/>
      <c r="E39" s="218"/>
      <c r="F39" s="218"/>
      <c r="G39" s="218"/>
      <c r="H39" s="218"/>
      <c r="I39" s="153"/>
      <c r="J39" s="220"/>
      <c r="K39" s="220"/>
      <c r="L39" s="220"/>
      <c r="M39" s="220"/>
      <c r="N39" s="220"/>
      <c r="O39" s="220"/>
      <c r="P39" s="220"/>
      <c r="Q39" s="220"/>
      <c r="R39" s="220"/>
      <c r="S39" s="146"/>
      <c r="T39" s="146"/>
      <c r="U39" s="146"/>
      <c r="V39" s="146"/>
      <c r="W39" s="146"/>
      <c r="X39" s="146"/>
    </row>
    <row r="40" spans="1:24" ht="16.5" customHeight="1" x14ac:dyDescent="0.75">
      <c r="A40" s="173"/>
      <c r="B40" s="173"/>
      <c r="C40" s="173"/>
      <c r="D40" s="173"/>
      <c r="E40" s="173"/>
      <c r="F40" s="173"/>
      <c r="G40" s="173"/>
      <c r="H40" s="173"/>
      <c r="I40" s="153"/>
      <c r="J40" s="177"/>
      <c r="K40" s="177"/>
      <c r="L40" s="177"/>
      <c r="M40" s="177"/>
      <c r="N40" s="177"/>
      <c r="O40" s="177"/>
      <c r="P40" s="177"/>
      <c r="Q40" s="177"/>
      <c r="R40" s="177"/>
      <c r="S40" s="146"/>
      <c r="T40" s="146"/>
      <c r="U40" s="146"/>
      <c r="V40" s="146"/>
      <c r="W40" s="146"/>
      <c r="X40" s="146"/>
    </row>
    <row r="41" spans="1:24" ht="22.25" customHeight="1" x14ac:dyDescent="0.75">
      <c r="A41" s="231" t="s">
        <v>81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</row>
  </sheetData>
  <mergeCells count="14">
    <mergeCell ref="N7:O7"/>
    <mergeCell ref="A1:R1"/>
    <mergeCell ref="A2:R2"/>
    <mergeCell ref="A3:R3"/>
    <mergeCell ref="D5:R5"/>
    <mergeCell ref="D6:R6"/>
    <mergeCell ref="A41:R41"/>
    <mergeCell ref="H8:L8"/>
    <mergeCell ref="A33:H33"/>
    <mergeCell ref="A34:H34"/>
    <mergeCell ref="A35:H35"/>
    <mergeCell ref="J33:R33"/>
    <mergeCell ref="J34:R34"/>
    <mergeCell ref="J35:R35"/>
  </mergeCells>
  <pageMargins left="0.78740157480314965" right="0.51181102362204722" top="0.51181102362204722" bottom="0.59055118110236227" header="0.47244094488188981" footer="0.39370078740157483"/>
  <pageSetup paperSize="9" scale="76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G19 I19 K19 M19 O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73"/>
  <sheetViews>
    <sheetView zoomScaleNormal="100" zoomScaleSheetLayoutView="120" workbookViewId="0">
      <selection sqref="A1:J1"/>
    </sheetView>
  </sheetViews>
  <sheetFormatPr defaultColWidth="9.09765625" defaultRowHeight="16.5" customHeight="1" x14ac:dyDescent="0.75"/>
  <cols>
    <col min="1" max="1" width="61.3984375" style="91" customWidth="1"/>
    <col min="2" max="2" width="4.8984375" style="91" customWidth="1"/>
    <col min="3" max="3" width="0.69921875" style="105" customWidth="1"/>
    <col min="4" max="4" width="12.3984375" style="167" bestFit="1" customWidth="1"/>
    <col min="5" max="5" width="0.69921875" style="105" customWidth="1"/>
    <col min="6" max="6" width="12.3984375" style="167" bestFit="1" customWidth="1"/>
    <col min="7" max="7" width="0.69921875" style="105" customWidth="1"/>
    <col min="8" max="8" width="12.3984375" style="110" bestFit="1" customWidth="1"/>
    <col min="9" max="9" width="0.69921875" style="105" customWidth="1"/>
    <col min="10" max="10" width="12.3984375" style="167" bestFit="1" customWidth="1"/>
    <col min="11" max="11" width="9.09765625" style="91"/>
    <col min="12" max="12" width="12" style="91" customWidth="1"/>
    <col min="13" max="16384" width="9.09765625" style="91"/>
  </cols>
  <sheetData>
    <row r="1" spans="1:16" ht="16.5" customHeight="1" x14ac:dyDescent="0.75">
      <c r="A1" s="232" t="s">
        <v>151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6" ht="16.5" customHeight="1" x14ac:dyDescent="0.75">
      <c r="A2" s="232" t="s">
        <v>106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6" ht="16.5" customHeight="1" x14ac:dyDescent="0.75">
      <c r="A3" s="241" t="str">
        <f>+'SHAREHOLDERS The Bank 7'!A3:R3</f>
        <v>For the three-month period ended 31 March 2022</v>
      </c>
      <c r="B3" s="241"/>
      <c r="C3" s="233"/>
      <c r="D3" s="233"/>
      <c r="E3" s="233"/>
      <c r="F3" s="233"/>
      <c r="G3" s="233"/>
      <c r="H3" s="233"/>
      <c r="I3" s="233"/>
      <c r="J3" s="233"/>
    </row>
    <row r="4" spans="1:16" ht="16.5" customHeight="1" x14ac:dyDescent="0.75">
      <c r="C4" s="110"/>
      <c r="D4" s="109"/>
      <c r="E4" s="110"/>
      <c r="F4" s="109"/>
      <c r="G4" s="110"/>
      <c r="H4" s="109"/>
      <c r="I4" s="110"/>
      <c r="J4" s="109"/>
    </row>
    <row r="5" spans="1:16" ht="16.5" customHeight="1" x14ac:dyDescent="0.75">
      <c r="C5" s="110"/>
      <c r="D5" s="109"/>
      <c r="E5" s="110"/>
      <c r="F5" s="109"/>
      <c r="G5" s="110"/>
      <c r="H5" s="109"/>
      <c r="I5" s="110"/>
      <c r="J5" s="109"/>
    </row>
    <row r="6" spans="1:16" s="99" customFormat="1" ht="16.5" customHeight="1" x14ac:dyDescent="0.75">
      <c r="C6" s="216"/>
      <c r="D6" s="234" t="s">
        <v>0</v>
      </c>
      <c r="E6" s="234"/>
      <c r="F6" s="234"/>
      <c r="G6" s="97"/>
      <c r="H6" s="234" t="s">
        <v>110</v>
      </c>
      <c r="I6" s="234"/>
      <c r="J6" s="234"/>
    </row>
    <row r="7" spans="1:16" s="99" customFormat="1" ht="16.5" customHeight="1" x14ac:dyDescent="0.75">
      <c r="C7" s="115"/>
      <c r="D7" s="114" t="s">
        <v>164</v>
      </c>
      <c r="E7" s="115"/>
      <c r="F7" s="114" t="s">
        <v>150</v>
      </c>
      <c r="G7" s="116"/>
      <c r="H7" s="114" t="s">
        <v>164</v>
      </c>
      <c r="I7" s="115"/>
      <c r="J7" s="114" t="s">
        <v>150</v>
      </c>
    </row>
    <row r="8" spans="1:16" s="99" customFormat="1" ht="16.5" customHeight="1" x14ac:dyDescent="0.75">
      <c r="C8" s="8"/>
      <c r="D8" s="6" t="s">
        <v>87</v>
      </c>
      <c r="E8" s="23"/>
      <c r="F8" s="6" t="s">
        <v>87</v>
      </c>
      <c r="G8" s="23"/>
      <c r="H8" s="6" t="s">
        <v>87</v>
      </c>
      <c r="I8" s="8"/>
      <c r="J8" s="6" t="s">
        <v>87</v>
      </c>
    </row>
    <row r="9" spans="1:16" s="102" customFormat="1" ht="16.5" customHeight="1" x14ac:dyDescent="0.75">
      <c r="C9" s="13"/>
      <c r="D9" s="20" t="s">
        <v>2</v>
      </c>
      <c r="E9" s="21"/>
      <c r="F9" s="20" t="s">
        <v>2</v>
      </c>
      <c r="G9" s="21"/>
      <c r="H9" s="20" t="s">
        <v>2</v>
      </c>
      <c r="I9" s="13"/>
      <c r="J9" s="20" t="s">
        <v>2</v>
      </c>
    </row>
    <row r="10" spans="1:16" s="102" customFormat="1" ht="16.5" customHeight="1" x14ac:dyDescent="0.75">
      <c r="C10" s="13"/>
      <c r="D10" s="81"/>
      <c r="E10" s="21"/>
      <c r="F10" s="13"/>
      <c r="G10" s="21"/>
      <c r="H10" s="81"/>
      <c r="I10" s="13"/>
      <c r="J10" s="13"/>
    </row>
    <row r="11" spans="1:16" ht="16.5" customHeight="1" x14ac:dyDescent="0.75">
      <c r="A11" s="90" t="s">
        <v>118</v>
      </c>
      <c r="B11" s="174"/>
      <c r="D11" s="117"/>
      <c r="H11" s="117"/>
    </row>
    <row r="12" spans="1:16" ht="16.5" customHeight="1" x14ac:dyDescent="0.75">
      <c r="A12" s="106" t="s">
        <v>60</v>
      </c>
      <c r="B12" s="179"/>
      <c r="C12" s="14"/>
      <c r="D12" s="82">
        <f>'Comprehensive income 4-5 (3-M)'!D42</f>
        <v>2582381</v>
      </c>
      <c r="E12" s="14"/>
      <c r="F12" s="14">
        <f>+'Comprehensive income 4-5 (3-M)'!F42</f>
        <v>1797515</v>
      </c>
      <c r="G12" s="14"/>
      <c r="H12" s="82">
        <f>+'Comprehensive income 4-5 (3-M)'!H42</f>
        <v>1950972</v>
      </c>
      <c r="I12" s="14"/>
      <c r="J12" s="14">
        <f>+'Comprehensive income 4-5 (3-M)'!J42</f>
        <v>960266</v>
      </c>
      <c r="M12" s="105"/>
      <c r="P12" s="105"/>
    </row>
    <row r="13" spans="1:16" ht="16.5" customHeight="1" x14ac:dyDescent="0.75">
      <c r="A13" s="106" t="s">
        <v>72</v>
      </c>
      <c r="B13" s="179"/>
      <c r="C13" s="14"/>
      <c r="D13" s="82"/>
      <c r="E13" s="14"/>
      <c r="F13" s="14"/>
      <c r="G13" s="14"/>
      <c r="H13" s="82"/>
      <c r="I13" s="14"/>
      <c r="J13" s="14"/>
      <c r="L13" s="14"/>
      <c r="M13" s="105"/>
      <c r="P13" s="105"/>
    </row>
    <row r="14" spans="1:16" ht="16.5" customHeight="1" x14ac:dyDescent="0.75">
      <c r="A14" s="106" t="s">
        <v>197</v>
      </c>
      <c r="B14" s="179"/>
      <c r="C14" s="14"/>
      <c r="D14" s="82"/>
      <c r="E14" s="14"/>
      <c r="F14" s="14"/>
      <c r="G14" s="14"/>
      <c r="H14" s="82"/>
      <c r="I14" s="14"/>
      <c r="J14" s="14"/>
      <c r="L14" s="14"/>
      <c r="M14" s="105"/>
      <c r="P14" s="105"/>
    </row>
    <row r="15" spans="1:16" ht="16.5" customHeight="1" x14ac:dyDescent="0.75">
      <c r="A15" s="91" t="s">
        <v>198</v>
      </c>
      <c r="C15" s="14"/>
      <c r="D15" s="82">
        <v>112301</v>
      </c>
      <c r="E15" s="14"/>
      <c r="F15" s="14">
        <v>126295</v>
      </c>
      <c r="G15" s="14"/>
      <c r="H15" s="82">
        <v>96320</v>
      </c>
      <c r="I15" s="14"/>
      <c r="J15" s="14">
        <v>103571</v>
      </c>
      <c r="L15" s="14"/>
      <c r="M15" s="105"/>
      <c r="P15" s="105"/>
    </row>
    <row r="16" spans="1:16" ht="16.5" customHeight="1" x14ac:dyDescent="0.75">
      <c r="A16" s="91" t="s">
        <v>199</v>
      </c>
      <c r="C16" s="14"/>
      <c r="D16" s="82">
        <v>50766</v>
      </c>
      <c r="E16" s="14"/>
      <c r="F16" s="14">
        <v>50634</v>
      </c>
      <c r="G16" s="14"/>
      <c r="H16" s="82">
        <v>42236</v>
      </c>
      <c r="I16" s="14"/>
      <c r="J16" s="14">
        <v>42809</v>
      </c>
      <c r="L16" s="14"/>
      <c r="M16" s="105"/>
      <c r="P16" s="105"/>
    </row>
    <row r="17" spans="1:16" ht="16.5" customHeight="1" x14ac:dyDescent="0.75">
      <c r="A17" s="91" t="s">
        <v>257</v>
      </c>
      <c r="C17" s="14"/>
      <c r="D17" s="82">
        <v>21714</v>
      </c>
      <c r="E17" s="14"/>
      <c r="F17" s="14">
        <v>25120</v>
      </c>
      <c r="G17" s="14"/>
      <c r="H17" s="82">
        <v>21956</v>
      </c>
      <c r="I17" s="14"/>
      <c r="J17" s="14">
        <v>25315</v>
      </c>
      <c r="L17" s="14"/>
      <c r="M17" s="105"/>
      <c r="P17" s="105"/>
    </row>
    <row r="18" spans="1:16" ht="16.5" customHeight="1" x14ac:dyDescent="0.75">
      <c r="A18" s="91" t="s">
        <v>200</v>
      </c>
      <c r="C18" s="14"/>
      <c r="D18" s="82">
        <v>559236</v>
      </c>
      <c r="E18" s="14"/>
      <c r="F18" s="14">
        <v>1000500</v>
      </c>
      <c r="G18" s="14"/>
      <c r="H18" s="82">
        <v>559236</v>
      </c>
      <c r="I18" s="14"/>
      <c r="J18" s="14">
        <v>999969</v>
      </c>
      <c r="L18" s="14"/>
      <c r="M18" s="105"/>
      <c r="P18" s="105"/>
    </row>
    <row r="19" spans="1:16" ht="16.5" customHeight="1" x14ac:dyDescent="0.75">
      <c r="A19" s="91" t="s">
        <v>201</v>
      </c>
      <c r="C19" s="14"/>
      <c r="D19" s="82"/>
      <c r="E19" s="14"/>
      <c r="F19" s="14"/>
      <c r="G19" s="14"/>
      <c r="H19" s="82"/>
      <c r="I19" s="14"/>
      <c r="J19" s="14"/>
      <c r="M19" s="105"/>
      <c r="P19" s="105"/>
    </row>
    <row r="20" spans="1:16" ht="16.5" customHeight="1" x14ac:dyDescent="0.75">
      <c r="A20" s="91" t="s">
        <v>202</v>
      </c>
      <c r="C20" s="14"/>
      <c r="D20" s="82">
        <v>-371643</v>
      </c>
      <c r="E20" s="14"/>
      <c r="F20" s="14">
        <v>993456</v>
      </c>
      <c r="G20" s="14"/>
      <c r="H20" s="82">
        <v>159086</v>
      </c>
      <c r="I20" s="14"/>
      <c r="J20" s="14">
        <v>890080</v>
      </c>
      <c r="M20" s="105"/>
      <c r="P20" s="105"/>
    </row>
    <row r="21" spans="1:16" ht="16.5" customHeight="1" x14ac:dyDescent="0.75">
      <c r="A21" s="91" t="s">
        <v>203</v>
      </c>
      <c r="C21" s="14"/>
      <c r="D21" s="82"/>
      <c r="E21" s="14"/>
      <c r="F21" s="14"/>
      <c r="G21" s="14"/>
      <c r="H21" s="82"/>
      <c r="I21" s="14"/>
      <c r="J21" s="14"/>
      <c r="M21" s="105"/>
      <c r="P21" s="105"/>
    </row>
    <row r="22" spans="1:16" ht="16.5" customHeight="1" x14ac:dyDescent="0.75">
      <c r="A22" s="91" t="s">
        <v>204</v>
      </c>
      <c r="C22" s="14"/>
      <c r="D22" s="82">
        <v>820538</v>
      </c>
      <c r="E22" s="14"/>
      <c r="F22" s="11">
        <v>-399400</v>
      </c>
      <c r="G22" s="14"/>
      <c r="H22" s="82">
        <v>146173</v>
      </c>
      <c r="I22" s="14"/>
      <c r="J22" s="11">
        <v>-240322</v>
      </c>
      <c r="M22" s="105"/>
      <c r="P22" s="105"/>
    </row>
    <row r="23" spans="1:16" ht="16.5" customHeight="1" x14ac:dyDescent="0.75">
      <c r="A23" s="91" t="s">
        <v>258</v>
      </c>
      <c r="C23" s="14"/>
      <c r="D23" s="82">
        <v>0</v>
      </c>
      <c r="E23" s="14"/>
      <c r="F23" s="14">
        <v>0</v>
      </c>
      <c r="G23" s="14"/>
      <c r="H23" s="82">
        <v>-1076</v>
      </c>
      <c r="I23" s="14"/>
      <c r="J23" s="14">
        <v>-76202</v>
      </c>
      <c r="M23" s="105"/>
      <c r="P23" s="105"/>
    </row>
    <row r="24" spans="1:16" ht="16.5" customHeight="1" x14ac:dyDescent="0.75">
      <c r="A24" s="149" t="s">
        <v>205</v>
      </c>
      <c r="B24" s="149"/>
      <c r="C24" s="14"/>
      <c r="D24" s="82">
        <v>0</v>
      </c>
      <c r="E24" s="14"/>
      <c r="F24" s="14">
        <v>3186</v>
      </c>
      <c r="G24" s="14"/>
      <c r="H24" s="82">
        <v>0</v>
      </c>
      <c r="I24" s="14"/>
      <c r="J24" s="14">
        <v>7099</v>
      </c>
      <c r="M24" s="105"/>
      <c r="P24" s="105"/>
    </row>
    <row r="25" spans="1:16" ht="16.5" customHeight="1" x14ac:dyDescent="0.75">
      <c r="A25" s="91" t="s">
        <v>259</v>
      </c>
      <c r="C25" s="14"/>
      <c r="D25" s="82">
        <v>57429</v>
      </c>
      <c r="E25" s="14"/>
      <c r="F25" s="14">
        <v>-34304</v>
      </c>
      <c r="G25" s="14"/>
      <c r="H25" s="82">
        <v>58464</v>
      </c>
      <c r="I25" s="14"/>
      <c r="J25" s="14">
        <v>11085</v>
      </c>
      <c r="M25" s="105"/>
      <c r="P25" s="105"/>
    </row>
    <row r="26" spans="1:16" ht="16.5" customHeight="1" x14ac:dyDescent="0.75">
      <c r="A26" s="149" t="s">
        <v>206</v>
      </c>
      <c r="B26" s="149"/>
      <c r="C26" s="14"/>
      <c r="D26" s="82">
        <v>2049</v>
      </c>
      <c r="E26" s="14"/>
      <c r="F26" s="14">
        <v>-5556</v>
      </c>
      <c r="G26" s="14"/>
      <c r="H26" s="82">
        <v>2049</v>
      </c>
      <c r="I26" s="14"/>
      <c r="J26" s="14">
        <v>-5556</v>
      </c>
      <c r="M26" s="105"/>
      <c r="P26" s="105"/>
    </row>
    <row r="27" spans="1:16" ht="16.5" customHeight="1" x14ac:dyDescent="0.75">
      <c r="A27" s="91" t="s">
        <v>260</v>
      </c>
      <c r="C27" s="14"/>
      <c r="D27" s="82">
        <v>-507792</v>
      </c>
      <c r="E27" s="14"/>
      <c r="F27" s="14">
        <v>-387233</v>
      </c>
      <c r="G27" s="14"/>
      <c r="H27" s="82">
        <v>0</v>
      </c>
      <c r="I27" s="14"/>
      <c r="J27" s="14">
        <v>0</v>
      </c>
      <c r="M27" s="105"/>
      <c r="P27" s="105"/>
    </row>
    <row r="28" spans="1:16" ht="16.5" customHeight="1" x14ac:dyDescent="0.75">
      <c r="A28" s="91" t="s">
        <v>207</v>
      </c>
      <c r="C28" s="14"/>
      <c r="D28" s="82">
        <v>-4713</v>
      </c>
      <c r="E28" s="14"/>
      <c r="F28" s="14">
        <v>-23</v>
      </c>
      <c r="G28" s="14"/>
      <c r="H28" s="82">
        <v>-4713</v>
      </c>
      <c r="I28" s="14"/>
      <c r="J28" s="14">
        <v>-23</v>
      </c>
      <c r="M28" s="105"/>
      <c r="P28" s="105"/>
    </row>
    <row r="29" spans="1:16" ht="16.5" customHeight="1" x14ac:dyDescent="0.75">
      <c r="A29" s="91" t="s">
        <v>208</v>
      </c>
      <c r="C29" s="14"/>
      <c r="D29" s="82">
        <v>34</v>
      </c>
      <c r="E29" s="14"/>
      <c r="F29" s="14">
        <v>15872</v>
      </c>
      <c r="G29" s="14"/>
      <c r="H29" s="82">
        <v>34</v>
      </c>
      <c r="I29" s="14"/>
      <c r="J29" s="14">
        <v>15872</v>
      </c>
      <c r="M29" s="105"/>
      <c r="P29" s="105"/>
    </row>
    <row r="30" spans="1:16" ht="16.5" customHeight="1" x14ac:dyDescent="0.75">
      <c r="A30" s="91" t="s">
        <v>209</v>
      </c>
      <c r="C30" s="14"/>
      <c r="D30" s="82">
        <v>-4325662</v>
      </c>
      <c r="E30" s="14"/>
      <c r="F30" s="14">
        <v>-3855476</v>
      </c>
      <c r="G30" s="14"/>
      <c r="H30" s="82">
        <v>-4287343</v>
      </c>
      <c r="I30" s="14"/>
      <c r="J30" s="14">
        <v>-3704583</v>
      </c>
      <c r="M30" s="105"/>
      <c r="P30" s="105"/>
    </row>
    <row r="31" spans="1:16" ht="16.5" customHeight="1" x14ac:dyDescent="0.75">
      <c r="A31" s="91" t="s">
        <v>210</v>
      </c>
      <c r="C31" s="14"/>
      <c r="D31" s="82">
        <v>-199535</v>
      </c>
      <c r="E31" s="14"/>
      <c r="F31" s="14">
        <v>-121918</v>
      </c>
      <c r="G31" s="14"/>
      <c r="H31" s="82">
        <v>-53773</v>
      </c>
      <c r="I31" s="14"/>
      <c r="J31" s="14">
        <v>-13300</v>
      </c>
      <c r="M31" s="105"/>
      <c r="P31" s="105"/>
    </row>
    <row r="32" spans="1:16" ht="16.5" customHeight="1" x14ac:dyDescent="0.75">
      <c r="A32" s="91" t="s">
        <v>211</v>
      </c>
      <c r="C32" s="14"/>
      <c r="D32" s="82">
        <v>4456315</v>
      </c>
      <c r="E32" s="14"/>
      <c r="F32" s="14">
        <v>4281174</v>
      </c>
      <c r="G32" s="14"/>
      <c r="H32" s="82">
        <v>4697808</v>
      </c>
      <c r="I32" s="14"/>
      <c r="J32" s="14">
        <v>4343077</v>
      </c>
      <c r="M32" s="105"/>
      <c r="P32" s="105"/>
    </row>
    <row r="33" spans="1:16" ht="16.5" customHeight="1" x14ac:dyDescent="0.75">
      <c r="A33" s="91" t="s">
        <v>212</v>
      </c>
      <c r="C33" s="14"/>
      <c r="D33" s="82">
        <v>-800182</v>
      </c>
      <c r="E33" s="14"/>
      <c r="F33" s="14">
        <v>-914323</v>
      </c>
      <c r="G33" s="14"/>
      <c r="H33" s="82">
        <v>-808535</v>
      </c>
      <c r="I33" s="14"/>
      <c r="J33" s="14">
        <v>-932538</v>
      </c>
      <c r="M33" s="105"/>
      <c r="P33" s="105"/>
    </row>
    <row r="34" spans="1:16" ht="16.5" customHeight="1" x14ac:dyDescent="0.75">
      <c r="A34" s="91" t="s">
        <v>213</v>
      </c>
      <c r="C34" s="14"/>
      <c r="D34" s="82">
        <v>329268</v>
      </c>
      <c r="E34" s="14"/>
      <c r="F34" s="14">
        <v>217548</v>
      </c>
      <c r="G34" s="14"/>
      <c r="H34" s="82">
        <v>53773</v>
      </c>
      <c r="I34" s="14"/>
      <c r="J34" s="14">
        <v>13300</v>
      </c>
      <c r="M34" s="105"/>
      <c r="P34" s="105"/>
    </row>
    <row r="35" spans="1:16" ht="16.5" customHeight="1" x14ac:dyDescent="0.75">
      <c r="A35" s="91" t="s">
        <v>214</v>
      </c>
      <c r="C35" s="14"/>
      <c r="D35" s="82">
        <v>-51220</v>
      </c>
      <c r="E35" s="14"/>
      <c r="F35" s="14">
        <v>-40979</v>
      </c>
      <c r="G35" s="14"/>
      <c r="H35" s="82">
        <v>-27605</v>
      </c>
      <c r="I35" s="14"/>
      <c r="J35" s="14">
        <v>-20693</v>
      </c>
      <c r="M35" s="105"/>
      <c r="P35" s="105"/>
    </row>
    <row r="36" spans="1:16" ht="16.5" customHeight="1" x14ac:dyDescent="0.75">
      <c r="A36" s="91" t="s">
        <v>215</v>
      </c>
      <c r="C36" s="14"/>
      <c r="D36" s="82">
        <v>35233</v>
      </c>
      <c r="E36" s="14"/>
      <c r="F36" s="14">
        <v>33515</v>
      </c>
      <c r="G36" s="14"/>
      <c r="H36" s="82">
        <v>31849</v>
      </c>
      <c r="I36" s="14"/>
      <c r="J36" s="14">
        <v>36475</v>
      </c>
      <c r="M36" s="105"/>
      <c r="P36" s="105"/>
    </row>
    <row r="37" spans="1:16" ht="16.5" customHeight="1" x14ac:dyDescent="0.75">
      <c r="A37" s="64" t="s">
        <v>216</v>
      </c>
      <c r="B37" s="64"/>
      <c r="C37" s="14"/>
      <c r="D37" s="82">
        <v>7185</v>
      </c>
      <c r="E37" s="14"/>
      <c r="F37" s="14">
        <v>-5467</v>
      </c>
      <c r="G37" s="14"/>
      <c r="H37" s="82">
        <v>7112</v>
      </c>
      <c r="I37" s="14"/>
      <c r="J37" s="14">
        <v>-5358</v>
      </c>
      <c r="M37" s="105"/>
      <c r="P37" s="105"/>
    </row>
    <row r="38" spans="1:16" ht="16.5" customHeight="1" x14ac:dyDescent="0.75">
      <c r="A38" s="91" t="s">
        <v>217</v>
      </c>
      <c r="C38" s="14"/>
      <c r="D38" s="83">
        <v>-1595389</v>
      </c>
      <c r="E38" s="14"/>
      <c r="F38" s="15">
        <v>-1147557</v>
      </c>
      <c r="G38" s="14"/>
      <c r="H38" s="83">
        <v>-826139</v>
      </c>
      <c r="I38" s="14"/>
      <c r="J38" s="15">
        <v>-494846</v>
      </c>
      <c r="M38" s="105"/>
      <c r="P38" s="105"/>
    </row>
    <row r="39" spans="1:16" ht="16.5" customHeight="1" x14ac:dyDescent="0.75">
      <c r="C39" s="14"/>
      <c r="D39" s="82"/>
      <c r="E39" s="14"/>
      <c r="F39" s="14"/>
      <c r="G39" s="14"/>
      <c r="H39" s="82"/>
      <c r="I39" s="14"/>
      <c r="J39" s="14"/>
      <c r="M39" s="105"/>
      <c r="P39" s="105"/>
    </row>
    <row r="40" spans="1:16" ht="16.5" customHeight="1" x14ac:dyDescent="0.75">
      <c r="A40" s="106" t="s">
        <v>73</v>
      </c>
      <c r="B40" s="179"/>
      <c r="C40" s="14"/>
      <c r="D40" s="82">
        <f>SUM(D12:D38)</f>
        <v>1178313</v>
      </c>
      <c r="E40" s="14"/>
      <c r="F40" s="14">
        <f>SUM(F12:F38)</f>
        <v>1632579</v>
      </c>
      <c r="G40" s="14"/>
      <c r="H40" s="82">
        <f>SUM(H12:H38)</f>
        <v>1817884</v>
      </c>
      <c r="I40" s="14"/>
      <c r="J40" s="14">
        <f>SUM(J12:J38)</f>
        <v>1955497</v>
      </c>
      <c r="M40" s="105"/>
      <c r="P40" s="105"/>
    </row>
    <row r="41" spans="1:16" ht="16.5" customHeight="1" x14ac:dyDescent="0.75">
      <c r="A41" s="106" t="s">
        <v>17</v>
      </c>
      <c r="B41" s="179"/>
      <c r="C41" s="14"/>
      <c r="D41" s="82"/>
      <c r="E41" s="14"/>
      <c r="F41" s="14"/>
      <c r="G41" s="14"/>
      <c r="H41" s="82"/>
      <c r="I41" s="14"/>
      <c r="J41" s="14"/>
      <c r="M41" s="105"/>
      <c r="P41" s="105"/>
    </row>
    <row r="42" spans="1:16" ht="16.5" customHeight="1" x14ac:dyDescent="0.75">
      <c r="A42" s="106" t="s">
        <v>218</v>
      </c>
      <c r="B42" s="179"/>
      <c r="C42" s="14"/>
      <c r="D42" s="82">
        <v>-5008513</v>
      </c>
      <c r="E42" s="14"/>
      <c r="F42" s="14">
        <v>-7068607</v>
      </c>
      <c r="G42" s="14"/>
      <c r="H42" s="82">
        <v>-283408</v>
      </c>
      <c r="I42" s="14"/>
      <c r="J42" s="14">
        <v>-7533862</v>
      </c>
      <c r="M42" s="105"/>
      <c r="P42" s="105"/>
    </row>
    <row r="43" spans="1:16" ht="16.5" customHeight="1" x14ac:dyDescent="0.75">
      <c r="A43" s="106" t="s">
        <v>219</v>
      </c>
      <c r="B43" s="179"/>
      <c r="C43" s="14"/>
      <c r="D43" s="82">
        <v>840826</v>
      </c>
      <c r="E43" s="14"/>
      <c r="F43" s="14">
        <v>96278</v>
      </c>
      <c r="G43" s="14"/>
      <c r="H43" s="82">
        <v>-227061</v>
      </c>
      <c r="I43" s="14"/>
      <c r="J43" s="14">
        <v>1541884</v>
      </c>
      <c r="M43" s="105"/>
      <c r="P43" s="105"/>
    </row>
    <row r="44" spans="1:16" ht="16.5" customHeight="1" x14ac:dyDescent="0.75">
      <c r="A44" s="91" t="s">
        <v>220</v>
      </c>
      <c r="C44" s="14"/>
      <c r="D44" s="82">
        <v>-21252347</v>
      </c>
      <c r="E44" s="14"/>
      <c r="F44" s="14">
        <v>-7296618</v>
      </c>
      <c r="G44" s="14"/>
      <c r="H44" s="82">
        <v>-21263874</v>
      </c>
      <c r="I44" s="14"/>
      <c r="J44" s="14">
        <v>-7255827</v>
      </c>
      <c r="M44" s="105"/>
      <c r="P44" s="105"/>
    </row>
    <row r="45" spans="1:16" ht="16.5" customHeight="1" x14ac:dyDescent="0.75">
      <c r="A45" s="91" t="s">
        <v>221</v>
      </c>
      <c r="C45" s="14"/>
      <c r="D45" s="82">
        <v>1259755</v>
      </c>
      <c r="E45" s="14"/>
      <c r="F45" s="14">
        <v>1532755</v>
      </c>
      <c r="G45" s="14"/>
      <c r="H45" s="82">
        <v>1262707</v>
      </c>
      <c r="I45" s="14"/>
      <c r="J45" s="14">
        <v>1638896</v>
      </c>
      <c r="M45" s="105"/>
      <c r="P45" s="105"/>
    </row>
    <row r="46" spans="1:16" ht="16.5" customHeight="1" x14ac:dyDescent="0.75">
      <c r="A46" s="91" t="s">
        <v>223</v>
      </c>
      <c r="C46" s="14"/>
      <c r="D46" s="82">
        <v>31103</v>
      </c>
      <c r="E46" s="14"/>
      <c r="F46" s="14">
        <v>-5098373</v>
      </c>
      <c r="G46" s="14"/>
      <c r="H46" s="82">
        <v>0</v>
      </c>
      <c r="I46" s="14"/>
      <c r="J46" s="14">
        <v>0</v>
      </c>
      <c r="M46" s="105"/>
      <c r="P46" s="105"/>
    </row>
    <row r="47" spans="1:16" ht="16.5" customHeight="1" x14ac:dyDescent="0.75">
      <c r="A47" s="91" t="s">
        <v>222</v>
      </c>
      <c r="C47" s="14"/>
      <c r="D47" s="82">
        <v>-2767085</v>
      </c>
      <c r="E47" s="14"/>
      <c r="F47" s="14">
        <v>-6764934</v>
      </c>
      <c r="G47" s="14"/>
      <c r="H47" s="82">
        <v>0</v>
      </c>
      <c r="I47" s="14"/>
      <c r="J47" s="14">
        <v>0</v>
      </c>
      <c r="M47" s="105"/>
      <c r="P47" s="105"/>
    </row>
    <row r="48" spans="1:16" ht="16.5" customHeight="1" x14ac:dyDescent="0.75">
      <c r="A48" s="91" t="s">
        <v>224</v>
      </c>
      <c r="C48" s="14"/>
      <c r="D48" s="82">
        <v>-620209</v>
      </c>
      <c r="E48" s="14"/>
      <c r="F48" s="14">
        <v>-6119509</v>
      </c>
      <c r="G48" s="14"/>
      <c r="H48" s="82">
        <v>-816021</v>
      </c>
      <c r="I48" s="14"/>
      <c r="J48" s="14">
        <v>-6073256</v>
      </c>
      <c r="M48" s="105"/>
      <c r="P48" s="105"/>
    </row>
    <row r="49" spans="1:16" ht="16.5" customHeight="1" x14ac:dyDescent="0.75">
      <c r="D49" s="163"/>
      <c r="F49" s="163"/>
      <c r="H49" s="105"/>
      <c r="J49" s="163"/>
      <c r="M49" s="105"/>
      <c r="P49" s="105"/>
    </row>
    <row r="50" spans="1:16" ht="16.5" customHeight="1" x14ac:dyDescent="0.75">
      <c r="D50" s="163"/>
      <c r="F50" s="163"/>
      <c r="H50" s="105"/>
      <c r="J50" s="163"/>
      <c r="M50" s="105"/>
      <c r="P50" s="105"/>
    </row>
    <row r="51" spans="1:16" ht="16.5" customHeight="1" x14ac:dyDescent="0.75">
      <c r="A51" s="64"/>
      <c r="B51" s="64"/>
      <c r="C51" s="14"/>
      <c r="D51" s="14"/>
      <c r="E51" s="14"/>
      <c r="F51" s="14"/>
      <c r="G51" s="14"/>
      <c r="H51" s="14"/>
      <c r="I51" s="14"/>
      <c r="J51" s="14"/>
      <c r="M51" s="105"/>
      <c r="P51" s="105"/>
    </row>
    <row r="52" spans="1:16" ht="16.5" customHeight="1" x14ac:dyDescent="0.75">
      <c r="D52" s="163"/>
      <c r="F52" s="163"/>
      <c r="H52" s="105"/>
      <c r="J52" s="163"/>
      <c r="M52" s="105"/>
      <c r="P52" s="105"/>
    </row>
    <row r="53" spans="1:16" ht="11.4" customHeight="1" x14ac:dyDescent="0.75">
      <c r="D53" s="163"/>
      <c r="F53" s="163"/>
      <c r="H53" s="105"/>
      <c r="J53" s="163"/>
      <c r="M53" s="105"/>
      <c r="P53" s="105"/>
    </row>
    <row r="54" spans="1:16" ht="16.5" customHeight="1" x14ac:dyDescent="0.75">
      <c r="D54" s="163"/>
      <c r="F54" s="163"/>
      <c r="H54" s="105"/>
      <c r="J54" s="163"/>
      <c r="M54" s="105"/>
      <c r="P54" s="105"/>
    </row>
    <row r="55" spans="1:16" ht="14.25" customHeight="1" x14ac:dyDescent="0.75">
      <c r="D55" s="163"/>
      <c r="F55" s="163"/>
      <c r="H55" s="105"/>
      <c r="J55" s="163"/>
      <c r="M55" s="105"/>
      <c r="P55" s="105"/>
    </row>
    <row r="56" spans="1:16" ht="22.25" customHeight="1" x14ac:dyDescent="0.75">
      <c r="A56" s="120" t="s">
        <v>81</v>
      </c>
      <c r="B56" s="120"/>
      <c r="C56" s="122"/>
      <c r="D56" s="168"/>
      <c r="E56" s="122"/>
      <c r="F56" s="168"/>
      <c r="G56" s="122"/>
      <c r="H56" s="121"/>
      <c r="I56" s="122"/>
      <c r="J56" s="168"/>
      <c r="M56" s="105"/>
      <c r="P56" s="105"/>
    </row>
    <row r="57" spans="1:16" ht="16.5" customHeight="1" x14ac:dyDescent="0.75">
      <c r="A57" s="232" t="str">
        <f>A1</f>
        <v xml:space="preserve">Kiatnakin Phatra Bank Public Company Limited and Subsidiaries </v>
      </c>
      <c r="B57" s="232"/>
      <c r="C57" s="232"/>
      <c r="D57" s="232"/>
      <c r="E57" s="232"/>
      <c r="F57" s="232"/>
      <c r="G57" s="232"/>
      <c r="H57" s="232"/>
      <c r="I57" s="232"/>
      <c r="J57" s="232"/>
      <c r="M57" s="105"/>
      <c r="P57" s="105"/>
    </row>
    <row r="58" spans="1:16" ht="16.5" customHeight="1" x14ac:dyDescent="0.75">
      <c r="A58" s="251" t="s">
        <v>107</v>
      </c>
      <c r="B58" s="251"/>
      <c r="C58" s="232"/>
      <c r="D58" s="232"/>
      <c r="E58" s="232"/>
      <c r="F58" s="232"/>
      <c r="G58" s="232"/>
      <c r="H58" s="232"/>
      <c r="I58" s="232"/>
      <c r="J58" s="232"/>
      <c r="M58" s="105"/>
      <c r="P58" s="105"/>
    </row>
    <row r="59" spans="1:16" ht="16.5" customHeight="1" x14ac:dyDescent="0.75">
      <c r="A59" s="241" t="str">
        <f>A3</f>
        <v>For the three-month period ended 31 March 2022</v>
      </c>
      <c r="B59" s="241"/>
      <c r="C59" s="233"/>
      <c r="D59" s="233"/>
      <c r="E59" s="233"/>
      <c r="F59" s="233"/>
      <c r="G59" s="233"/>
      <c r="H59" s="233"/>
      <c r="I59" s="233"/>
      <c r="J59" s="233"/>
      <c r="M59" s="105"/>
      <c r="P59" s="105"/>
    </row>
    <row r="60" spans="1:16" s="99" customFormat="1" ht="15.65" customHeight="1" x14ac:dyDescent="0.75">
      <c r="C60" s="8"/>
      <c r="D60" s="6"/>
      <c r="E60" s="23"/>
      <c r="F60" s="6"/>
      <c r="G60" s="23"/>
      <c r="H60" s="6"/>
      <c r="I60" s="8"/>
      <c r="J60" s="6"/>
      <c r="M60" s="105"/>
      <c r="P60" s="105"/>
    </row>
    <row r="61" spans="1:16" s="99" customFormat="1" ht="15.65" customHeight="1" x14ac:dyDescent="0.75">
      <c r="C61" s="8"/>
      <c r="D61" s="6"/>
      <c r="E61" s="23"/>
      <c r="F61" s="6"/>
      <c r="G61" s="23"/>
      <c r="H61" s="6"/>
      <c r="I61" s="8"/>
      <c r="J61" s="6"/>
      <c r="M61" s="105"/>
      <c r="P61" s="105"/>
    </row>
    <row r="62" spans="1:16" s="99" customFormat="1" ht="15.65" customHeight="1" x14ac:dyDescent="0.75">
      <c r="C62" s="215"/>
      <c r="D62" s="234" t="s">
        <v>0</v>
      </c>
      <c r="E62" s="234"/>
      <c r="F62" s="234"/>
      <c r="G62" s="97"/>
      <c r="H62" s="234" t="s">
        <v>110</v>
      </c>
      <c r="I62" s="234"/>
      <c r="J62" s="234"/>
      <c r="M62" s="105"/>
      <c r="P62" s="105"/>
    </row>
    <row r="63" spans="1:16" s="99" customFormat="1" ht="15.65" customHeight="1" x14ac:dyDescent="0.75">
      <c r="C63" s="115"/>
      <c r="D63" s="114" t="s">
        <v>164</v>
      </c>
      <c r="E63" s="115"/>
      <c r="F63" s="114" t="s">
        <v>150</v>
      </c>
      <c r="G63" s="116"/>
      <c r="H63" s="114" t="s">
        <v>164</v>
      </c>
      <c r="I63" s="115"/>
      <c r="J63" s="114" t="s">
        <v>150</v>
      </c>
      <c r="M63" s="105"/>
      <c r="P63" s="105"/>
    </row>
    <row r="64" spans="1:16" s="99" customFormat="1" ht="15.65" customHeight="1" x14ac:dyDescent="0.75">
      <c r="C64" s="8"/>
      <c r="D64" s="6" t="s">
        <v>87</v>
      </c>
      <c r="E64" s="23"/>
      <c r="F64" s="6" t="s">
        <v>87</v>
      </c>
      <c r="G64" s="23"/>
      <c r="H64" s="6" t="s">
        <v>87</v>
      </c>
      <c r="I64" s="8"/>
      <c r="J64" s="6" t="s">
        <v>87</v>
      </c>
      <c r="M64" s="105"/>
      <c r="P64" s="105"/>
    </row>
    <row r="65" spans="1:16" s="102" customFormat="1" ht="15.65" customHeight="1" x14ac:dyDescent="0.75">
      <c r="C65" s="13"/>
      <c r="D65" s="20" t="s">
        <v>2</v>
      </c>
      <c r="E65" s="21"/>
      <c r="F65" s="20" t="s">
        <v>2</v>
      </c>
      <c r="G65" s="21"/>
      <c r="H65" s="20" t="s">
        <v>2</v>
      </c>
      <c r="I65" s="13"/>
      <c r="J65" s="20" t="s">
        <v>2</v>
      </c>
      <c r="M65" s="105"/>
      <c r="P65" s="105"/>
    </row>
    <row r="66" spans="1:16" ht="15.65" customHeight="1" x14ac:dyDescent="0.75">
      <c r="A66" s="90" t="s">
        <v>119</v>
      </c>
      <c r="B66" s="174"/>
      <c r="C66" s="110"/>
      <c r="D66" s="117"/>
      <c r="E66" s="110"/>
      <c r="G66" s="110"/>
      <c r="H66" s="117"/>
      <c r="I66" s="110"/>
      <c r="M66" s="105"/>
      <c r="P66" s="105"/>
    </row>
    <row r="67" spans="1:16" ht="15.65" customHeight="1" x14ac:dyDescent="0.75">
      <c r="A67" s="106" t="s">
        <v>18</v>
      </c>
      <c r="B67" s="179"/>
      <c r="D67" s="117"/>
      <c r="H67" s="117"/>
      <c r="M67" s="105"/>
      <c r="P67" s="105"/>
    </row>
    <row r="68" spans="1:16" ht="15.65" customHeight="1" x14ac:dyDescent="0.75">
      <c r="A68" s="123" t="s">
        <v>225</v>
      </c>
      <c r="B68" s="123"/>
      <c r="C68" s="14"/>
      <c r="D68" s="82">
        <v>11076805</v>
      </c>
      <c r="E68" s="14"/>
      <c r="F68" s="14">
        <v>862497</v>
      </c>
      <c r="G68" s="14"/>
      <c r="H68" s="82">
        <v>11145813</v>
      </c>
      <c r="I68" s="14"/>
      <c r="J68" s="14">
        <v>970231</v>
      </c>
      <c r="M68" s="105"/>
      <c r="P68" s="105"/>
    </row>
    <row r="69" spans="1:16" ht="15.65" customHeight="1" x14ac:dyDescent="0.75">
      <c r="A69" s="123" t="s">
        <v>218</v>
      </c>
      <c r="B69" s="123"/>
      <c r="C69" s="14"/>
      <c r="D69" s="82">
        <v>4704142</v>
      </c>
      <c r="E69" s="14"/>
      <c r="F69" s="14">
        <v>3507549</v>
      </c>
      <c r="G69" s="14"/>
      <c r="H69" s="82">
        <v>4753445</v>
      </c>
      <c r="I69" s="14"/>
      <c r="J69" s="14">
        <v>3736322</v>
      </c>
      <c r="M69" s="105"/>
      <c r="P69" s="105"/>
    </row>
    <row r="70" spans="1:16" ht="15.65" customHeight="1" x14ac:dyDescent="0.75">
      <c r="A70" s="123" t="s">
        <v>226</v>
      </c>
      <c r="B70" s="123"/>
      <c r="C70" s="14"/>
      <c r="D70" s="82">
        <v>333697</v>
      </c>
      <c r="E70" s="14"/>
      <c r="F70" s="14">
        <v>363513</v>
      </c>
      <c r="G70" s="14"/>
      <c r="H70" s="82">
        <v>333697</v>
      </c>
      <c r="I70" s="14"/>
      <c r="J70" s="14">
        <v>363513</v>
      </c>
      <c r="M70" s="105"/>
      <c r="P70" s="105"/>
    </row>
    <row r="71" spans="1:16" ht="15.65" customHeight="1" x14ac:dyDescent="0.75">
      <c r="A71" s="123" t="s">
        <v>227</v>
      </c>
      <c r="B71" s="123"/>
      <c r="C71" s="14"/>
      <c r="D71" s="82">
        <v>2133797</v>
      </c>
      <c r="E71" s="14"/>
      <c r="F71" s="14">
        <v>-296665</v>
      </c>
      <c r="G71" s="14"/>
      <c r="H71" s="82">
        <v>0</v>
      </c>
      <c r="I71" s="14"/>
      <c r="J71" s="11">
        <v>0</v>
      </c>
      <c r="M71" s="105"/>
      <c r="P71" s="105"/>
    </row>
    <row r="72" spans="1:16" ht="15.65" customHeight="1" x14ac:dyDescent="0.75">
      <c r="A72" s="123" t="s">
        <v>228</v>
      </c>
      <c r="B72" s="123"/>
      <c r="C72" s="14"/>
      <c r="D72" s="82">
        <v>344976</v>
      </c>
      <c r="E72" s="14"/>
      <c r="F72" s="14">
        <v>13206694</v>
      </c>
      <c r="G72" s="14"/>
      <c r="H72" s="82">
        <v>0</v>
      </c>
      <c r="I72" s="14"/>
      <c r="J72" s="11">
        <v>0</v>
      </c>
      <c r="M72" s="105"/>
      <c r="P72" s="105"/>
    </row>
    <row r="73" spans="1:16" ht="15.65" customHeight="1" x14ac:dyDescent="0.75">
      <c r="A73" s="123" t="s">
        <v>229</v>
      </c>
      <c r="B73" s="123"/>
      <c r="C73" s="14"/>
      <c r="D73" s="82">
        <v>1349599</v>
      </c>
      <c r="E73" s="14"/>
      <c r="F73" s="14">
        <v>5545544</v>
      </c>
      <c r="G73" s="14"/>
      <c r="H73" s="82">
        <v>1360430</v>
      </c>
      <c r="I73" s="14"/>
      <c r="J73" s="14">
        <v>5494229</v>
      </c>
      <c r="M73" s="105"/>
      <c r="P73" s="105"/>
    </row>
    <row r="74" spans="1:16" ht="15.65" customHeight="1" x14ac:dyDescent="0.75">
      <c r="A74" s="123" t="s">
        <v>230</v>
      </c>
      <c r="B74" s="123"/>
      <c r="C74" s="16"/>
      <c r="D74" s="83">
        <v>63149</v>
      </c>
      <c r="E74" s="14"/>
      <c r="F74" s="15">
        <v>39416</v>
      </c>
      <c r="G74" s="14"/>
      <c r="H74" s="83">
        <v>37506</v>
      </c>
      <c r="I74" s="14"/>
      <c r="J74" s="15">
        <v>1017</v>
      </c>
      <c r="M74" s="105"/>
      <c r="P74" s="105"/>
    </row>
    <row r="75" spans="1:16" ht="12" customHeight="1" x14ac:dyDescent="0.75">
      <c r="A75" s="118"/>
      <c r="B75" s="118"/>
      <c r="C75" s="16"/>
      <c r="D75" s="82"/>
      <c r="E75" s="14"/>
      <c r="F75" s="14"/>
      <c r="G75" s="14"/>
      <c r="H75" s="82"/>
      <c r="I75" s="14"/>
      <c r="J75" s="14"/>
      <c r="M75" s="105"/>
      <c r="P75" s="105"/>
    </row>
    <row r="76" spans="1:16" ht="15.65" customHeight="1" x14ac:dyDescent="0.75">
      <c r="A76" s="91" t="s">
        <v>61</v>
      </c>
      <c r="C76" s="28"/>
      <c r="D76" s="83">
        <f>SUM(D40:D48,D68:D74)</f>
        <v>-6331992</v>
      </c>
      <c r="E76" s="28"/>
      <c r="F76" s="15">
        <f>SUM(F40:F48,F68:F74)</f>
        <v>-5857881</v>
      </c>
      <c r="G76" s="28"/>
      <c r="H76" s="83">
        <f>SUM(H40:H48,H68:H74)</f>
        <v>-1878882</v>
      </c>
      <c r="I76" s="28"/>
      <c r="J76" s="15">
        <f>SUM(J40:J48,J68:J74)</f>
        <v>-5161356</v>
      </c>
      <c r="M76" s="105"/>
      <c r="P76" s="105"/>
    </row>
    <row r="77" spans="1:16" ht="12" customHeight="1" x14ac:dyDescent="0.75">
      <c r="A77" s="106"/>
      <c r="B77" s="179"/>
      <c r="C77" s="14"/>
      <c r="D77" s="82"/>
      <c r="E77" s="14"/>
      <c r="F77" s="14"/>
      <c r="G77" s="14"/>
      <c r="H77" s="82"/>
      <c r="I77" s="14"/>
      <c r="J77" s="14"/>
      <c r="M77" s="105"/>
      <c r="P77" s="105"/>
    </row>
    <row r="78" spans="1:16" ht="15.65" customHeight="1" x14ac:dyDescent="0.75">
      <c r="A78" s="90" t="s">
        <v>120</v>
      </c>
      <c r="B78" s="174"/>
      <c r="C78" s="14"/>
      <c r="D78" s="82"/>
      <c r="E78" s="14"/>
      <c r="F78" s="14"/>
      <c r="G78" s="14"/>
      <c r="H78" s="82"/>
      <c r="I78" s="14"/>
      <c r="J78" s="14"/>
      <c r="M78" s="105"/>
      <c r="P78" s="105"/>
    </row>
    <row r="79" spans="1:16" ht="15.65" customHeight="1" x14ac:dyDescent="0.75">
      <c r="A79" s="106" t="s">
        <v>231</v>
      </c>
      <c r="B79" s="179"/>
      <c r="C79" s="14"/>
      <c r="D79" s="82"/>
      <c r="E79" s="14"/>
      <c r="F79" s="14"/>
      <c r="G79" s="14"/>
      <c r="H79" s="82"/>
      <c r="I79" s="14"/>
      <c r="J79" s="14"/>
      <c r="M79" s="105"/>
      <c r="P79" s="105"/>
    </row>
    <row r="80" spans="1:16" ht="15.65" customHeight="1" x14ac:dyDescent="0.75">
      <c r="A80" s="106" t="s">
        <v>241</v>
      </c>
      <c r="B80" s="179"/>
      <c r="C80" s="14"/>
      <c r="D80" s="82">
        <v>-1503920</v>
      </c>
      <c r="E80" s="14"/>
      <c r="F80" s="14">
        <v>-1653732</v>
      </c>
      <c r="G80" s="14"/>
      <c r="H80" s="82">
        <v>-1503920</v>
      </c>
      <c r="I80" s="14"/>
      <c r="J80" s="14">
        <v>-1653732</v>
      </c>
      <c r="M80" s="105"/>
      <c r="P80" s="105"/>
    </row>
    <row r="81" spans="1:16" ht="15.65" customHeight="1" x14ac:dyDescent="0.75">
      <c r="A81" s="106" t="s">
        <v>232</v>
      </c>
      <c r="B81" s="179"/>
      <c r="C81" s="14"/>
      <c r="D81" s="82"/>
      <c r="E81" s="14"/>
      <c r="F81" s="14"/>
      <c r="G81" s="14"/>
      <c r="H81" s="82"/>
      <c r="I81" s="14"/>
      <c r="J81" s="14"/>
      <c r="M81" s="105"/>
      <c r="P81" s="105"/>
    </row>
    <row r="82" spans="1:16" ht="15.65" customHeight="1" x14ac:dyDescent="0.75">
      <c r="A82" s="106" t="s">
        <v>241</v>
      </c>
      <c r="B82" s="179"/>
      <c r="C82" s="14"/>
      <c r="D82" s="82">
        <v>592065</v>
      </c>
      <c r="E82" s="14"/>
      <c r="F82" s="14">
        <v>2696034</v>
      </c>
      <c r="G82" s="14"/>
      <c r="H82" s="82">
        <v>592065</v>
      </c>
      <c r="I82" s="14"/>
      <c r="J82" s="14">
        <v>2696034</v>
      </c>
      <c r="M82" s="105"/>
      <c r="P82" s="105"/>
    </row>
    <row r="83" spans="1:16" ht="15.65" customHeight="1" x14ac:dyDescent="0.75">
      <c r="A83" s="106" t="s">
        <v>233</v>
      </c>
      <c r="B83" s="179"/>
      <c r="C83" s="14"/>
      <c r="D83" s="82"/>
      <c r="E83" s="14"/>
      <c r="F83" s="14"/>
      <c r="G83" s="14"/>
      <c r="H83" s="82"/>
      <c r="I83" s="14"/>
      <c r="J83" s="14"/>
      <c r="M83" s="105"/>
      <c r="P83" s="105"/>
    </row>
    <row r="84" spans="1:16" ht="15.65" customHeight="1" x14ac:dyDescent="0.75">
      <c r="A84" s="106" t="s">
        <v>241</v>
      </c>
      <c r="B84" s="179"/>
      <c r="C84" s="14"/>
      <c r="D84" s="82">
        <v>-4535</v>
      </c>
      <c r="E84" s="14"/>
      <c r="F84" s="11">
        <v>-458160</v>
      </c>
      <c r="G84" s="14"/>
      <c r="H84" s="82">
        <v>0</v>
      </c>
      <c r="I84" s="14"/>
      <c r="J84" s="11">
        <v>0</v>
      </c>
      <c r="M84" s="105"/>
      <c r="P84" s="105"/>
    </row>
    <row r="85" spans="1:16" ht="15.65" customHeight="1" x14ac:dyDescent="0.75">
      <c r="A85" s="106" t="s">
        <v>234</v>
      </c>
      <c r="B85" s="179"/>
      <c r="C85" s="14"/>
      <c r="D85" s="82"/>
      <c r="E85" s="14"/>
      <c r="F85" s="14"/>
      <c r="G85" s="14"/>
      <c r="H85" s="82"/>
      <c r="I85" s="14"/>
      <c r="J85" s="14"/>
      <c r="M85" s="105"/>
      <c r="P85" s="105"/>
    </row>
    <row r="86" spans="1:16" ht="15.65" customHeight="1" x14ac:dyDescent="0.75">
      <c r="A86" s="106" t="s">
        <v>241</v>
      </c>
      <c r="B86" s="179"/>
      <c r="C86" s="14"/>
      <c r="D86" s="82">
        <v>176475</v>
      </c>
      <c r="E86" s="14"/>
      <c r="F86" s="11">
        <v>306862</v>
      </c>
      <c r="G86" s="14"/>
      <c r="H86" s="82">
        <v>0</v>
      </c>
      <c r="I86" s="14"/>
      <c r="J86" s="11">
        <v>0</v>
      </c>
      <c r="M86" s="105"/>
      <c r="P86" s="105"/>
    </row>
    <row r="87" spans="1:16" ht="15.65" customHeight="1" x14ac:dyDescent="0.75">
      <c r="A87" s="214" t="s">
        <v>235</v>
      </c>
      <c r="B87" s="179"/>
      <c r="C87" s="14"/>
      <c r="D87" s="82">
        <v>-89875</v>
      </c>
      <c r="E87" s="14"/>
      <c r="F87" s="14">
        <v>-39956</v>
      </c>
      <c r="G87" s="14"/>
      <c r="H87" s="82">
        <v>0</v>
      </c>
      <c r="I87" s="14"/>
      <c r="J87" s="14">
        <v>0</v>
      </c>
      <c r="M87" s="105"/>
      <c r="P87" s="105"/>
    </row>
    <row r="88" spans="1:16" ht="15.65" customHeight="1" x14ac:dyDescent="0.75">
      <c r="A88" s="106" t="s">
        <v>236</v>
      </c>
      <c r="B88" s="179"/>
      <c r="C88" s="14"/>
      <c r="D88" s="82">
        <v>49983</v>
      </c>
      <c r="E88" s="14"/>
      <c r="F88" s="11">
        <v>26999</v>
      </c>
      <c r="G88" s="14"/>
      <c r="H88" s="82">
        <v>0</v>
      </c>
      <c r="I88" s="14"/>
      <c r="J88" s="11">
        <v>0</v>
      </c>
      <c r="M88" s="105"/>
      <c r="P88" s="105"/>
    </row>
    <row r="89" spans="1:16" ht="15.65" customHeight="1" x14ac:dyDescent="0.75">
      <c r="A89" s="106" t="s">
        <v>237</v>
      </c>
      <c r="B89" s="179"/>
      <c r="C89" s="14"/>
      <c r="D89" s="82">
        <v>0</v>
      </c>
      <c r="E89" s="14"/>
      <c r="F89" s="11">
        <v>0</v>
      </c>
      <c r="G89" s="14"/>
      <c r="H89" s="82">
        <v>0</v>
      </c>
      <c r="I89" s="14"/>
      <c r="J89" s="11">
        <v>-4</v>
      </c>
      <c r="M89" s="105"/>
      <c r="P89" s="105"/>
    </row>
    <row r="90" spans="1:16" ht="15.65" customHeight="1" x14ac:dyDescent="0.75">
      <c r="A90" s="106" t="s">
        <v>238</v>
      </c>
      <c r="B90" s="179"/>
      <c r="C90" s="14"/>
      <c r="D90" s="82">
        <v>-174801</v>
      </c>
      <c r="E90" s="14"/>
      <c r="F90" s="14">
        <v>-88204</v>
      </c>
      <c r="G90" s="14"/>
      <c r="H90" s="82">
        <v>-144165</v>
      </c>
      <c r="I90" s="14"/>
      <c r="J90" s="14">
        <v>-12005</v>
      </c>
      <c r="M90" s="105"/>
      <c r="P90" s="105"/>
    </row>
    <row r="91" spans="1:16" ht="15.65" customHeight="1" x14ac:dyDescent="0.75">
      <c r="A91" s="106" t="s">
        <v>240</v>
      </c>
      <c r="B91" s="179"/>
      <c r="C91" s="14"/>
      <c r="D91" s="82">
        <v>4713</v>
      </c>
      <c r="E91" s="14"/>
      <c r="F91" s="14">
        <v>281</v>
      </c>
      <c r="G91" s="14"/>
      <c r="H91" s="82">
        <v>4713</v>
      </c>
      <c r="I91" s="14"/>
      <c r="J91" s="14">
        <v>281</v>
      </c>
      <c r="M91" s="105"/>
      <c r="P91" s="105"/>
    </row>
    <row r="92" spans="1:16" ht="15.65" customHeight="1" x14ac:dyDescent="0.75">
      <c r="A92" s="106" t="s">
        <v>239</v>
      </c>
      <c r="B92" s="179"/>
      <c r="C92" s="14"/>
      <c r="D92" s="83">
        <v>-57619</v>
      </c>
      <c r="E92" s="14"/>
      <c r="F92" s="15">
        <v>-44653</v>
      </c>
      <c r="G92" s="14"/>
      <c r="H92" s="83">
        <v>-52070</v>
      </c>
      <c r="I92" s="14"/>
      <c r="J92" s="15">
        <v>-39549</v>
      </c>
      <c r="M92" s="105"/>
      <c r="P92" s="105"/>
    </row>
    <row r="93" spans="1:16" ht="12" customHeight="1" x14ac:dyDescent="0.75">
      <c r="A93" s="118"/>
      <c r="B93" s="118"/>
      <c r="C93" s="16"/>
      <c r="D93" s="82"/>
      <c r="E93" s="14"/>
      <c r="F93" s="14"/>
      <c r="G93" s="14"/>
      <c r="H93" s="82"/>
      <c r="I93" s="14"/>
      <c r="J93" s="14"/>
      <c r="M93" s="105"/>
      <c r="P93" s="105"/>
    </row>
    <row r="94" spans="1:16" ht="15.65" customHeight="1" x14ac:dyDescent="0.75">
      <c r="A94" s="106" t="s">
        <v>62</v>
      </c>
      <c r="B94" s="179"/>
      <c r="C94" s="14"/>
      <c r="D94" s="83">
        <f>SUM(D79:D92)</f>
        <v>-1007514</v>
      </c>
      <c r="E94" s="14"/>
      <c r="F94" s="15">
        <f>SUM(F79:F92)</f>
        <v>745471</v>
      </c>
      <c r="G94" s="14"/>
      <c r="H94" s="83">
        <f>SUM(H79:H93)</f>
        <v>-1103377</v>
      </c>
      <c r="I94" s="14"/>
      <c r="J94" s="15">
        <f>SUM(J79:J93)</f>
        <v>991025</v>
      </c>
      <c r="M94" s="105"/>
      <c r="P94" s="105"/>
    </row>
    <row r="95" spans="1:16" ht="12" customHeight="1" x14ac:dyDescent="0.75">
      <c r="A95" s="118"/>
      <c r="B95" s="118"/>
      <c r="C95" s="16"/>
      <c r="D95" s="82"/>
      <c r="E95" s="14"/>
      <c r="F95" s="14"/>
      <c r="G95" s="14"/>
      <c r="H95" s="82"/>
      <c r="I95" s="14"/>
      <c r="J95" s="14"/>
      <c r="M95" s="105"/>
      <c r="P95" s="105"/>
    </row>
    <row r="96" spans="1:16" ht="15.65" customHeight="1" x14ac:dyDescent="0.75">
      <c r="A96" s="90" t="s">
        <v>121</v>
      </c>
      <c r="B96" s="174"/>
      <c r="C96" s="14"/>
      <c r="D96" s="82"/>
      <c r="E96" s="14"/>
      <c r="F96" s="14"/>
      <c r="G96" s="14"/>
      <c r="H96" s="82"/>
      <c r="I96" s="14"/>
      <c r="J96" s="14"/>
      <c r="M96" s="105"/>
      <c r="P96" s="105"/>
    </row>
    <row r="97" spans="1:16" ht="15.65" customHeight="1" x14ac:dyDescent="0.75">
      <c r="A97" s="106" t="s">
        <v>242</v>
      </c>
      <c r="B97" s="179"/>
      <c r="C97" s="14"/>
      <c r="D97" s="82">
        <v>8777504</v>
      </c>
      <c r="E97" s="14"/>
      <c r="F97" s="14">
        <v>10447823</v>
      </c>
      <c r="G97" s="14"/>
      <c r="H97" s="82">
        <v>7255211</v>
      </c>
      <c r="I97" s="14"/>
      <c r="J97" s="14">
        <v>9858808</v>
      </c>
      <c r="M97" s="105"/>
      <c r="P97" s="105"/>
    </row>
    <row r="98" spans="1:16" ht="15.65" customHeight="1" x14ac:dyDescent="0.75">
      <c r="A98" s="106" t="s">
        <v>243</v>
      </c>
      <c r="B98" s="179"/>
      <c r="C98" s="14"/>
      <c r="D98" s="82">
        <v>-2472901</v>
      </c>
      <c r="E98" s="14"/>
      <c r="F98" s="14">
        <v>-5949300</v>
      </c>
      <c r="G98" s="14"/>
      <c r="H98" s="82">
        <v>-4435047</v>
      </c>
      <c r="I98" s="14"/>
      <c r="J98" s="14">
        <v>-5949300</v>
      </c>
      <c r="M98" s="105"/>
      <c r="P98" s="105"/>
    </row>
    <row r="99" spans="1:16" ht="15.65" customHeight="1" x14ac:dyDescent="0.75">
      <c r="A99" s="152" t="s">
        <v>244</v>
      </c>
      <c r="B99" s="179"/>
      <c r="C99" s="14"/>
      <c r="D99" s="82">
        <v>0</v>
      </c>
      <c r="E99" s="14"/>
      <c r="F99" s="14">
        <v>0</v>
      </c>
      <c r="G99" s="14"/>
      <c r="H99" s="82">
        <v>50000</v>
      </c>
      <c r="I99" s="14"/>
      <c r="J99" s="14">
        <v>0</v>
      </c>
      <c r="M99" s="105"/>
      <c r="P99" s="105"/>
    </row>
    <row r="100" spans="1:16" ht="15.65" customHeight="1" x14ac:dyDescent="0.75">
      <c r="A100" s="106" t="s">
        <v>245</v>
      </c>
      <c r="B100" s="179"/>
      <c r="C100" s="14"/>
      <c r="D100" s="82"/>
      <c r="E100" s="14"/>
      <c r="F100" s="14"/>
      <c r="G100" s="14"/>
      <c r="H100" s="82"/>
      <c r="I100" s="14"/>
      <c r="J100" s="14"/>
      <c r="M100" s="105"/>
      <c r="P100" s="105"/>
    </row>
    <row r="101" spans="1:16" ht="15.65" customHeight="1" x14ac:dyDescent="0.75">
      <c r="A101" s="106" t="s">
        <v>250</v>
      </c>
      <c r="B101" s="179"/>
      <c r="C101" s="14"/>
      <c r="D101" s="82">
        <v>-3317269</v>
      </c>
      <c r="E101" s="14"/>
      <c r="F101" s="14">
        <v>-1083214</v>
      </c>
      <c r="G101" s="14"/>
      <c r="H101" s="82">
        <v>0</v>
      </c>
      <c r="I101" s="14"/>
      <c r="J101" s="14">
        <v>0</v>
      </c>
      <c r="M101" s="105"/>
      <c r="P101" s="105"/>
    </row>
    <row r="102" spans="1:16" ht="15.65" customHeight="1" x14ac:dyDescent="0.75">
      <c r="A102" s="106" t="s">
        <v>246</v>
      </c>
      <c r="B102" s="179"/>
      <c r="C102" s="14"/>
      <c r="D102" s="82"/>
      <c r="E102" s="14"/>
      <c r="F102" s="14"/>
      <c r="G102" s="14"/>
      <c r="H102" s="82"/>
      <c r="I102" s="14"/>
      <c r="J102" s="14"/>
      <c r="M102" s="105"/>
      <c r="P102" s="105"/>
    </row>
    <row r="103" spans="1:16" ht="15.65" customHeight="1" x14ac:dyDescent="0.75">
      <c r="A103" s="106" t="s">
        <v>250</v>
      </c>
      <c r="B103" s="179"/>
      <c r="C103" s="14"/>
      <c r="D103" s="82">
        <v>4290000</v>
      </c>
      <c r="E103" s="14"/>
      <c r="F103" s="14">
        <v>1442200</v>
      </c>
      <c r="G103" s="14"/>
      <c r="H103" s="82">
        <v>0</v>
      </c>
      <c r="I103" s="14"/>
      <c r="J103" s="11">
        <v>0</v>
      </c>
      <c r="M103" s="105"/>
      <c r="P103" s="105"/>
    </row>
    <row r="104" spans="1:16" ht="15.65" customHeight="1" x14ac:dyDescent="0.75">
      <c r="A104" s="150" t="s">
        <v>247</v>
      </c>
      <c r="B104" s="150"/>
      <c r="C104" s="14"/>
      <c r="D104" s="82">
        <v>-30206</v>
      </c>
      <c r="E104" s="14"/>
      <c r="F104" s="14">
        <v>-35190</v>
      </c>
      <c r="G104" s="14"/>
      <c r="H104" s="82">
        <v>-46922</v>
      </c>
      <c r="I104" s="14"/>
      <c r="J104" s="14">
        <v>-53609</v>
      </c>
      <c r="M104" s="105"/>
      <c r="P104" s="105"/>
    </row>
    <row r="105" spans="1:16" ht="15.65" customHeight="1" x14ac:dyDescent="0.75">
      <c r="A105" s="106" t="s">
        <v>248</v>
      </c>
      <c r="B105" s="179"/>
      <c r="C105" s="14"/>
      <c r="D105" s="82">
        <v>-27119</v>
      </c>
      <c r="E105" s="14"/>
      <c r="F105" s="14">
        <v>0</v>
      </c>
      <c r="G105" s="14"/>
      <c r="H105" s="82">
        <v>0</v>
      </c>
      <c r="I105" s="14"/>
      <c r="J105" s="14">
        <v>0</v>
      </c>
      <c r="M105" s="105"/>
      <c r="P105" s="105"/>
    </row>
    <row r="106" spans="1:16" ht="15.65" customHeight="1" x14ac:dyDescent="0.75">
      <c r="A106" s="106" t="s">
        <v>249</v>
      </c>
      <c r="B106" s="179"/>
      <c r="C106" s="14"/>
      <c r="D106" s="83">
        <v>-5</v>
      </c>
      <c r="E106" s="14"/>
      <c r="F106" s="15">
        <v>-24364</v>
      </c>
      <c r="G106" s="14"/>
      <c r="H106" s="83">
        <v>0</v>
      </c>
      <c r="I106" s="14"/>
      <c r="J106" s="15">
        <v>0</v>
      </c>
      <c r="M106" s="105"/>
      <c r="P106" s="105"/>
    </row>
    <row r="107" spans="1:16" ht="12" customHeight="1" x14ac:dyDescent="0.75">
      <c r="A107" s="118"/>
      <c r="B107" s="118"/>
      <c r="C107" s="16"/>
      <c r="D107" s="82"/>
      <c r="E107" s="14"/>
      <c r="F107" s="14"/>
      <c r="G107" s="14"/>
      <c r="H107" s="82"/>
      <c r="I107" s="14"/>
      <c r="J107" s="14"/>
      <c r="M107" s="105"/>
      <c r="P107" s="105"/>
    </row>
    <row r="108" spans="1:16" ht="15.65" customHeight="1" x14ac:dyDescent="0.75">
      <c r="A108" s="106" t="s">
        <v>63</v>
      </c>
      <c r="B108" s="179"/>
      <c r="C108" s="14"/>
      <c r="D108" s="83">
        <f>SUM(D97:D106)</f>
        <v>7220004</v>
      </c>
      <c r="E108" s="14"/>
      <c r="F108" s="15">
        <f>SUM(F97:F106)</f>
        <v>4797955</v>
      </c>
      <c r="G108" s="14"/>
      <c r="H108" s="83">
        <f>SUM(H97:H106)</f>
        <v>2823242</v>
      </c>
      <c r="I108" s="14"/>
      <c r="J108" s="15">
        <f>SUM(J97:J106)</f>
        <v>3855899</v>
      </c>
      <c r="M108" s="105"/>
      <c r="P108" s="105"/>
    </row>
    <row r="109" spans="1:16" ht="12" customHeight="1" x14ac:dyDescent="0.75">
      <c r="A109" s="118"/>
      <c r="B109" s="118"/>
      <c r="C109" s="16"/>
      <c r="D109" s="82"/>
      <c r="E109" s="14"/>
      <c r="F109" s="14"/>
      <c r="G109" s="14"/>
      <c r="H109" s="82"/>
      <c r="I109" s="14"/>
      <c r="J109" s="14"/>
      <c r="M109" s="105"/>
      <c r="P109" s="105"/>
    </row>
    <row r="110" spans="1:16" ht="15.65" customHeight="1" x14ac:dyDescent="0.75">
      <c r="A110" s="90" t="s">
        <v>261</v>
      </c>
      <c r="B110" s="174"/>
      <c r="C110" s="14"/>
      <c r="D110" s="82">
        <f>+D108+D94+D76</f>
        <v>-119502</v>
      </c>
      <c r="E110" s="14"/>
      <c r="F110" s="14">
        <f>+F108+F94+F76</f>
        <v>-314455</v>
      </c>
      <c r="G110" s="14"/>
      <c r="H110" s="82">
        <f>+H108+H94+H76</f>
        <v>-159017</v>
      </c>
      <c r="I110" s="14"/>
      <c r="J110" s="14">
        <f>+J108+J94+J76</f>
        <v>-314432</v>
      </c>
      <c r="M110" s="105"/>
      <c r="P110" s="105"/>
    </row>
    <row r="111" spans="1:16" ht="15.65" customHeight="1" x14ac:dyDescent="0.75">
      <c r="A111" s="106" t="s">
        <v>79</v>
      </c>
      <c r="B111" s="179"/>
      <c r="C111" s="14"/>
      <c r="D111" s="83">
        <v>1242065</v>
      </c>
      <c r="E111" s="14"/>
      <c r="F111" s="15">
        <v>1490626</v>
      </c>
      <c r="G111" s="14"/>
      <c r="H111" s="83">
        <v>1241867</v>
      </c>
      <c r="I111" s="14"/>
      <c r="J111" s="15">
        <v>1490407</v>
      </c>
      <c r="M111" s="105"/>
      <c r="P111" s="105"/>
    </row>
    <row r="112" spans="1:16" ht="12" customHeight="1" x14ac:dyDescent="0.75">
      <c r="A112" s="118"/>
      <c r="B112" s="118"/>
      <c r="C112" s="16"/>
      <c r="D112" s="82"/>
      <c r="E112" s="14"/>
      <c r="F112" s="14"/>
      <c r="G112" s="14"/>
      <c r="H112" s="82"/>
      <c r="I112" s="14"/>
      <c r="J112" s="14"/>
      <c r="M112" s="105"/>
      <c r="P112" s="105"/>
    </row>
    <row r="113" spans="1:16" ht="15.65" customHeight="1" thickBot="1" x14ac:dyDescent="0.8">
      <c r="A113" s="90" t="s">
        <v>255</v>
      </c>
      <c r="B113" s="174"/>
      <c r="C113" s="14"/>
      <c r="D113" s="84">
        <f>SUM(D110:D111)</f>
        <v>1122563</v>
      </c>
      <c r="E113" s="14"/>
      <c r="F113" s="18">
        <f>SUM(F110:F111)</f>
        <v>1176171</v>
      </c>
      <c r="G113" s="14"/>
      <c r="H113" s="84">
        <f>SUM(H110:H111)</f>
        <v>1082850</v>
      </c>
      <c r="I113" s="14"/>
      <c r="J113" s="18">
        <f>SUM(J110:J111)</f>
        <v>1175975</v>
      </c>
      <c r="M113" s="105"/>
      <c r="P113" s="105"/>
    </row>
    <row r="114" spans="1:16" ht="13.75" customHeight="1" thickTop="1" x14ac:dyDescent="0.75">
      <c r="A114" s="90"/>
      <c r="B114" s="174"/>
      <c r="C114" s="124"/>
      <c r="D114" s="109"/>
      <c r="E114" s="109"/>
      <c r="F114" s="109"/>
      <c r="G114" s="109"/>
      <c r="H114" s="109"/>
      <c r="I114" s="109"/>
      <c r="J114" s="109"/>
      <c r="M114" s="105"/>
      <c r="P114" s="105"/>
    </row>
    <row r="115" spans="1:16" ht="11.4" customHeight="1" x14ac:dyDescent="0.75">
      <c r="A115" s="217"/>
      <c r="B115" s="217"/>
      <c r="C115" s="124"/>
      <c r="D115" s="109"/>
      <c r="E115" s="109"/>
      <c r="F115" s="109"/>
      <c r="G115" s="109"/>
      <c r="H115" s="109"/>
      <c r="I115" s="109"/>
      <c r="J115" s="109"/>
      <c r="M115" s="105"/>
      <c r="P115" s="105"/>
    </row>
    <row r="116" spans="1:16" ht="9" customHeight="1" x14ac:dyDescent="0.75">
      <c r="A116" s="217"/>
      <c r="B116" s="217"/>
      <c r="C116" s="124"/>
      <c r="D116" s="109"/>
      <c r="E116" s="109"/>
      <c r="F116" s="109"/>
      <c r="G116" s="109"/>
      <c r="H116" s="109"/>
      <c r="I116" s="109"/>
      <c r="J116" s="109"/>
      <c r="M116" s="105"/>
      <c r="P116" s="105"/>
    </row>
    <row r="117" spans="1:16" ht="22.25" customHeight="1" x14ac:dyDescent="0.75">
      <c r="A117" s="120" t="s">
        <v>81</v>
      </c>
      <c r="B117" s="120"/>
      <c r="C117" s="122"/>
      <c r="D117" s="168"/>
      <c r="E117" s="122"/>
      <c r="F117" s="168"/>
      <c r="G117" s="122"/>
      <c r="H117" s="121"/>
      <c r="I117" s="122"/>
      <c r="J117" s="168"/>
      <c r="M117" s="105"/>
      <c r="P117" s="105"/>
    </row>
    <row r="118" spans="1:16" ht="16.5" customHeight="1" x14ac:dyDescent="0.75">
      <c r="A118" s="232" t="str">
        <f>A57</f>
        <v xml:space="preserve">Kiatnakin Phatra Bank Public Company Limited and Subsidiaries </v>
      </c>
      <c r="B118" s="232"/>
      <c r="C118" s="232"/>
      <c r="D118" s="232"/>
      <c r="E118" s="232"/>
      <c r="F118" s="232"/>
      <c r="G118" s="232"/>
      <c r="H118" s="232"/>
      <c r="I118" s="232"/>
      <c r="J118" s="232"/>
      <c r="M118" s="105"/>
      <c r="P118" s="105"/>
    </row>
    <row r="119" spans="1:16" ht="16.5" customHeight="1" x14ac:dyDescent="0.75">
      <c r="A119" s="232" t="s">
        <v>108</v>
      </c>
      <c r="B119" s="232"/>
      <c r="C119" s="232"/>
      <c r="D119" s="232"/>
      <c r="E119" s="232"/>
      <c r="F119" s="232"/>
      <c r="G119" s="232"/>
      <c r="H119" s="232"/>
      <c r="I119" s="232"/>
      <c r="J119" s="232"/>
      <c r="M119" s="105"/>
      <c r="P119" s="105"/>
    </row>
    <row r="120" spans="1:16" ht="16.5" customHeight="1" x14ac:dyDescent="0.75">
      <c r="A120" s="241" t="str">
        <f>A59</f>
        <v>For the three-month period ended 31 March 2022</v>
      </c>
      <c r="B120" s="241"/>
      <c r="C120" s="233"/>
      <c r="D120" s="233"/>
      <c r="E120" s="233"/>
      <c r="F120" s="233"/>
      <c r="G120" s="233"/>
      <c r="H120" s="233"/>
      <c r="I120" s="233"/>
      <c r="J120" s="233"/>
      <c r="M120" s="105"/>
      <c r="P120" s="105"/>
    </row>
    <row r="121" spans="1:16" ht="16.5" customHeight="1" x14ac:dyDescent="0.75">
      <c r="M121" s="105"/>
      <c r="P121" s="105"/>
    </row>
    <row r="122" spans="1:16" ht="16.5" customHeight="1" x14ac:dyDescent="0.75">
      <c r="M122" s="105"/>
      <c r="P122" s="105"/>
    </row>
    <row r="123" spans="1:16" ht="16.5" customHeight="1" x14ac:dyDescent="0.75">
      <c r="A123" s="125" t="s">
        <v>101</v>
      </c>
      <c r="B123" s="125"/>
      <c r="M123" s="105"/>
      <c r="P123" s="105"/>
    </row>
    <row r="124" spans="1:16" ht="16.5" customHeight="1" x14ac:dyDescent="0.75">
      <c r="M124" s="105"/>
      <c r="P124" s="105"/>
    </row>
    <row r="125" spans="1:16" ht="16.5" customHeight="1" x14ac:dyDescent="0.75">
      <c r="A125" s="249" t="s">
        <v>254</v>
      </c>
      <c r="B125" s="249"/>
      <c r="C125" s="249"/>
      <c r="D125" s="249"/>
      <c r="E125" s="249"/>
      <c r="F125" s="249"/>
      <c r="G125" s="249"/>
      <c r="H125" s="249"/>
      <c r="M125" s="105"/>
      <c r="P125" s="105"/>
    </row>
    <row r="126" spans="1:16" ht="16.5" customHeight="1" x14ac:dyDescent="0.75">
      <c r="M126" s="105"/>
      <c r="P126" s="105"/>
    </row>
    <row r="127" spans="1:16" ht="16.5" customHeight="1" x14ac:dyDescent="0.75">
      <c r="C127" s="215"/>
      <c r="D127" s="234" t="s">
        <v>0</v>
      </c>
      <c r="E127" s="234"/>
      <c r="F127" s="234"/>
      <c r="H127" s="250" t="s">
        <v>110</v>
      </c>
      <c r="I127" s="250"/>
      <c r="J127" s="250"/>
      <c r="M127" s="105"/>
      <c r="P127" s="105"/>
    </row>
    <row r="128" spans="1:16" ht="16.5" customHeight="1" x14ac:dyDescent="0.75">
      <c r="C128" s="115"/>
      <c r="D128" s="114" t="s">
        <v>164</v>
      </c>
      <c r="E128" s="115"/>
      <c r="F128" s="114" t="s">
        <v>150</v>
      </c>
      <c r="G128" s="116"/>
      <c r="H128" s="114" t="s">
        <v>164</v>
      </c>
      <c r="I128" s="115"/>
      <c r="J128" s="114" t="s">
        <v>150</v>
      </c>
      <c r="M128" s="105"/>
      <c r="P128" s="105"/>
    </row>
    <row r="129" spans="1:16" ht="16.5" customHeight="1" x14ac:dyDescent="0.75">
      <c r="C129" s="127"/>
      <c r="D129" s="147" t="s">
        <v>87</v>
      </c>
      <c r="F129" s="147" t="s">
        <v>87</v>
      </c>
      <c r="H129" s="126" t="s">
        <v>87</v>
      </c>
      <c r="I129" s="127"/>
      <c r="J129" s="147" t="s">
        <v>87</v>
      </c>
      <c r="M129" s="105"/>
      <c r="P129" s="105"/>
    </row>
    <row r="130" spans="1:16" ht="16.5" customHeight="1" x14ac:dyDescent="0.75">
      <c r="C130" s="127"/>
      <c r="D130" s="169" t="s">
        <v>2</v>
      </c>
      <c r="F130" s="169" t="s">
        <v>2</v>
      </c>
      <c r="H130" s="128" t="s">
        <v>2</v>
      </c>
      <c r="I130" s="127"/>
      <c r="J130" s="169" t="s">
        <v>2</v>
      </c>
      <c r="M130" s="105"/>
      <c r="P130" s="105"/>
    </row>
    <row r="131" spans="1:16" ht="16.5" customHeight="1" x14ac:dyDescent="0.75">
      <c r="A131" s="64"/>
      <c r="B131" s="64"/>
      <c r="C131" s="127"/>
      <c r="D131" s="117"/>
      <c r="F131" s="147"/>
      <c r="H131" s="117"/>
      <c r="M131" s="105"/>
      <c r="P131" s="105"/>
    </row>
    <row r="132" spans="1:16" ht="16.5" customHeight="1" x14ac:dyDescent="0.75">
      <c r="A132" s="154" t="s">
        <v>159</v>
      </c>
      <c r="B132" s="154"/>
      <c r="C132" s="127"/>
      <c r="D132" s="117"/>
      <c r="F132" s="147"/>
      <c r="H132" s="117"/>
      <c r="M132" s="105"/>
      <c r="P132" s="105"/>
    </row>
    <row r="133" spans="1:16" ht="16.5" customHeight="1" x14ac:dyDescent="0.75">
      <c r="A133" s="154" t="s">
        <v>251</v>
      </c>
      <c r="B133" s="154"/>
      <c r="D133" s="117">
        <v>44555</v>
      </c>
      <c r="F133" s="167">
        <v>11033</v>
      </c>
      <c r="H133" s="117">
        <v>44555</v>
      </c>
      <c r="J133" s="167">
        <v>11033</v>
      </c>
      <c r="M133" s="105"/>
      <c r="P133" s="105"/>
    </row>
    <row r="134" spans="1:16" ht="16.5" customHeight="1" x14ac:dyDescent="0.75">
      <c r="A134" s="64" t="s">
        <v>96</v>
      </c>
      <c r="B134" s="64"/>
      <c r="D134" s="117">
        <v>1167741</v>
      </c>
      <c r="F134" s="167">
        <v>1695117</v>
      </c>
      <c r="H134" s="117">
        <v>1159709</v>
      </c>
      <c r="J134" s="167">
        <v>1694668</v>
      </c>
      <c r="L134" s="105"/>
      <c r="M134" s="105"/>
      <c r="P134" s="105"/>
    </row>
    <row r="135" spans="1:16" ht="16.5" customHeight="1" x14ac:dyDescent="0.75">
      <c r="A135" s="155" t="s">
        <v>160</v>
      </c>
      <c r="B135" s="155"/>
      <c r="D135" s="117">
        <v>32159</v>
      </c>
      <c r="F135" s="167">
        <v>20956</v>
      </c>
      <c r="H135" s="117">
        <v>118955</v>
      </c>
      <c r="J135" s="167">
        <v>56787</v>
      </c>
      <c r="L135" s="105"/>
      <c r="M135" s="105"/>
      <c r="P135" s="105"/>
    </row>
    <row r="136" spans="1:16" ht="16.5" customHeight="1" x14ac:dyDescent="0.75">
      <c r="A136" s="155" t="s">
        <v>161</v>
      </c>
      <c r="B136" s="155"/>
      <c r="D136" s="117">
        <v>32159</v>
      </c>
      <c r="F136" s="167">
        <v>17770</v>
      </c>
      <c r="H136" s="117">
        <v>118955</v>
      </c>
      <c r="J136" s="167">
        <v>49688</v>
      </c>
      <c r="L136" s="105"/>
      <c r="M136" s="105"/>
      <c r="P136" s="105"/>
    </row>
    <row r="137" spans="1:16" ht="16.5" customHeight="1" x14ac:dyDescent="0.75">
      <c r="A137" s="64" t="s">
        <v>145</v>
      </c>
      <c r="B137" s="64"/>
      <c r="D137" s="117"/>
      <c r="H137" s="117"/>
      <c r="M137" s="105"/>
      <c r="P137" s="105"/>
    </row>
    <row r="138" spans="1:16" ht="16.5" customHeight="1" x14ac:dyDescent="0.75">
      <c r="A138" s="64" t="s">
        <v>252</v>
      </c>
      <c r="B138" s="64"/>
      <c r="D138" s="117">
        <v>-132746</v>
      </c>
      <c r="F138" s="167">
        <v>-221803</v>
      </c>
      <c r="H138" s="117">
        <v>-132746</v>
      </c>
      <c r="J138" s="167">
        <v>-221803</v>
      </c>
    </row>
    <row r="139" spans="1:16" ht="16.5" customHeight="1" x14ac:dyDescent="0.75">
      <c r="A139" s="64" t="s">
        <v>262</v>
      </c>
      <c r="B139" s="64"/>
      <c r="D139" s="117"/>
      <c r="H139" s="117"/>
    </row>
    <row r="140" spans="1:16" ht="16.5" customHeight="1" x14ac:dyDescent="0.75">
      <c r="A140" s="64" t="s">
        <v>252</v>
      </c>
      <c r="B140" s="64"/>
      <c r="D140" s="117">
        <v>63332</v>
      </c>
      <c r="F140" s="167">
        <v>436672</v>
      </c>
      <c r="H140" s="117">
        <v>5</v>
      </c>
      <c r="J140" s="167">
        <v>42</v>
      </c>
    </row>
    <row r="141" spans="1:16" ht="16.5" customHeight="1" x14ac:dyDescent="0.75">
      <c r="A141" s="64" t="s">
        <v>144</v>
      </c>
      <c r="B141" s="64"/>
      <c r="D141" s="117"/>
      <c r="H141" s="117"/>
    </row>
    <row r="142" spans="1:16" ht="16.5" customHeight="1" x14ac:dyDescent="0.75">
      <c r="A142" s="64" t="s">
        <v>253</v>
      </c>
      <c r="B142" s="64"/>
      <c r="D142" s="117">
        <v>0</v>
      </c>
      <c r="F142" s="167">
        <v>0</v>
      </c>
      <c r="H142" s="117">
        <v>444200</v>
      </c>
      <c r="J142" s="167">
        <v>389394</v>
      </c>
    </row>
    <row r="143" spans="1:16" ht="16.5" customHeight="1" x14ac:dyDescent="0.75">
      <c r="A143" s="154" t="s">
        <v>162</v>
      </c>
      <c r="B143" s="154"/>
      <c r="D143" s="117">
        <v>2031963.7091399999</v>
      </c>
      <c r="F143" s="167">
        <v>0</v>
      </c>
      <c r="H143" s="117">
        <v>2092045</v>
      </c>
      <c r="J143" s="167">
        <v>0</v>
      </c>
    </row>
    <row r="144" spans="1:16" ht="16.5" customHeight="1" x14ac:dyDescent="0.75">
      <c r="A144" s="64" t="s">
        <v>263</v>
      </c>
      <c r="B144" s="64"/>
      <c r="D144" s="117">
        <v>1891540.2785300002</v>
      </c>
      <c r="F144" s="167">
        <v>0</v>
      </c>
      <c r="H144" s="117">
        <v>1956884</v>
      </c>
      <c r="J144" s="167">
        <v>0</v>
      </c>
    </row>
    <row r="145" spans="1:10" ht="16.5" customHeight="1" x14ac:dyDescent="0.75">
      <c r="A145" s="91" t="s">
        <v>171</v>
      </c>
      <c r="D145" s="117">
        <v>0</v>
      </c>
      <c r="F145" s="167">
        <v>4858</v>
      </c>
      <c r="H145" s="117">
        <v>0</v>
      </c>
      <c r="J145" s="167">
        <v>0</v>
      </c>
    </row>
    <row r="162" spans="1:10" ht="18" customHeight="1" x14ac:dyDescent="0.75"/>
    <row r="165" spans="1:10" ht="16.5" customHeight="1" x14ac:dyDescent="0.75">
      <c r="A165" s="221" t="s">
        <v>78</v>
      </c>
      <c r="B165" s="175"/>
      <c r="C165" s="245" t="s">
        <v>78</v>
      </c>
      <c r="D165" s="245"/>
      <c r="E165" s="245"/>
      <c r="F165" s="245"/>
      <c r="G165" s="245"/>
      <c r="H165" s="245"/>
      <c r="I165" s="245"/>
      <c r="J165" s="245"/>
    </row>
    <row r="166" spans="1:10" ht="16.5" customHeight="1" x14ac:dyDescent="0.75">
      <c r="A166" s="222" t="s">
        <v>114</v>
      </c>
      <c r="B166" s="173"/>
      <c r="C166" s="246" t="s">
        <v>264</v>
      </c>
      <c r="D166" s="247"/>
      <c r="E166" s="247"/>
      <c r="F166" s="247"/>
      <c r="G166" s="247"/>
      <c r="H166" s="247"/>
      <c r="I166" s="247"/>
      <c r="J166" s="247"/>
    </row>
    <row r="167" spans="1:10" ht="16.5" customHeight="1" x14ac:dyDescent="0.75">
      <c r="A167" s="222" t="s">
        <v>124</v>
      </c>
      <c r="B167" s="173"/>
      <c r="C167" s="246" t="s">
        <v>265</v>
      </c>
      <c r="D167" s="247"/>
      <c r="E167" s="247"/>
      <c r="F167" s="247"/>
      <c r="G167" s="247"/>
      <c r="H167" s="247"/>
      <c r="I167" s="247"/>
      <c r="J167" s="247"/>
    </row>
    <row r="168" spans="1:10" ht="16.5" customHeight="1" x14ac:dyDescent="0.75">
      <c r="A168" s="218"/>
      <c r="B168" s="218"/>
      <c r="C168" s="219"/>
      <c r="D168" s="219"/>
      <c r="E168" s="219"/>
      <c r="F168" s="219"/>
      <c r="G168" s="219"/>
      <c r="H168" s="219"/>
      <c r="I168" s="219"/>
      <c r="J168" s="219"/>
    </row>
    <row r="169" spans="1:10" ht="16.5" customHeight="1" x14ac:dyDescent="0.75">
      <c r="A169" s="218"/>
      <c r="B169" s="218"/>
      <c r="C169" s="219"/>
      <c r="D169" s="219"/>
      <c r="E169" s="219"/>
      <c r="F169" s="219"/>
      <c r="G169" s="219"/>
      <c r="H169" s="219"/>
      <c r="I169" s="219"/>
      <c r="J169" s="219"/>
    </row>
    <row r="170" spans="1:10" ht="16.5" customHeight="1" x14ac:dyDescent="0.75">
      <c r="A170" s="218"/>
      <c r="B170" s="218"/>
      <c r="C170" s="219"/>
      <c r="D170" s="219"/>
      <c r="E170" s="219"/>
      <c r="F170" s="219"/>
      <c r="G170" s="219"/>
      <c r="H170" s="219"/>
      <c r="I170" s="219"/>
      <c r="J170" s="219"/>
    </row>
    <row r="171" spans="1:10" ht="16.5" customHeight="1" x14ac:dyDescent="0.75">
      <c r="A171" s="106"/>
      <c r="B171" s="179"/>
      <c r="C171" s="113"/>
      <c r="D171" s="170"/>
      <c r="E171" s="113"/>
      <c r="F171" s="170"/>
      <c r="G171" s="213"/>
      <c r="H171" s="113"/>
      <c r="I171" s="113"/>
      <c r="J171" s="170"/>
    </row>
    <row r="172" spans="1:10" ht="7.5" customHeight="1" x14ac:dyDescent="0.75">
      <c r="A172" s="106"/>
      <c r="B172" s="179"/>
      <c r="C172" s="113"/>
      <c r="D172" s="170"/>
      <c r="E172" s="113"/>
      <c r="F172" s="170"/>
      <c r="G172" s="213"/>
      <c r="H172" s="113"/>
      <c r="I172" s="113"/>
      <c r="J172" s="170"/>
    </row>
    <row r="173" spans="1:10" ht="22.25" customHeight="1" x14ac:dyDescent="0.75">
      <c r="A173" s="120" t="s">
        <v>81</v>
      </c>
      <c r="B173" s="120"/>
      <c r="C173" s="122"/>
      <c r="D173" s="168"/>
      <c r="E173" s="122"/>
      <c r="F173" s="168"/>
      <c r="G173" s="122"/>
      <c r="H173" s="121"/>
      <c r="I173" s="122"/>
      <c r="J173" s="168"/>
    </row>
  </sheetData>
  <mergeCells count="19">
    <mergeCell ref="A119:J119"/>
    <mergeCell ref="A1:J1"/>
    <mergeCell ref="A2:J2"/>
    <mergeCell ref="A3:J3"/>
    <mergeCell ref="H6:J6"/>
    <mergeCell ref="A57:J57"/>
    <mergeCell ref="A58:J58"/>
    <mergeCell ref="A59:J59"/>
    <mergeCell ref="H62:J62"/>
    <mergeCell ref="A118:J118"/>
    <mergeCell ref="D6:F6"/>
    <mergeCell ref="D62:F62"/>
    <mergeCell ref="C167:J167"/>
    <mergeCell ref="A120:J120"/>
    <mergeCell ref="A125:H125"/>
    <mergeCell ref="H127:J127"/>
    <mergeCell ref="C165:J165"/>
    <mergeCell ref="C166:J166"/>
    <mergeCell ref="D127:F127"/>
  </mergeCells>
  <pageMargins left="0.78740157480314965" right="0.51181102362204722" top="0.51181102362204722" bottom="0.59055118110236227" header="0.47244094488188981" footer="0.39370078740157483"/>
  <pageSetup paperSize="9" scale="82" firstPageNumber="8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0" man="1"/>
    <brk id="117" max="10" man="1"/>
  </rowBreaks>
  <ignoredErrors>
    <ignoredError sqref="C7 C63 C128 I7 D7:H7 J7 D63:J63 D128:J1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2-3</vt:lpstr>
      <vt:lpstr>Comprehensive income 4-5 (3-M)</vt:lpstr>
      <vt:lpstr>SHAREHOLDERS Conso 6</vt:lpstr>
      <vt:lpstr>SHAREHOLDERS The Bank 7</vt:lpstr>
      <vt:lpstr>CASH FLOWS 8-10</vt:lpstr>
      <vt:lpstr>'CASH FLOWS 8-10'!Print_Area</vt:lpstr>
      <vt:lpstr>'Comprehensive income 4-5 (3-M)'!Print_Area</vt:lpstr>
      <vt:lpstr>'Financial position 2-3'!Print_Area</vt:lpstr>
      <vt:lpstr>'SHAREHOLDERS Conso 6'!Print_Area</vt:lpstr>
      <vt:lpstr>'SHAREHOLDERS The Bank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2022-05-09T02:27:45Z</cp:lastPrinted>
  <dcterms:created xsi:type="dcterms:W3CDTF">2001-07-23T02:00:01Z</dcterms:created>
  <dcterms:modified xsi:type="dcterms:W3CDTF">2022-05-09T03:56:11Z</dcterms:modified>
</cp:coreProperties>
</file>