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AMC\GFPT FS Q1'22\"/>
    </mc:Choice>
  </mc:AlternateContent>
  <bookViews>
    <workbookView xWindow="0" yWindow="0" windowWidth="19200" windowHeight="7050" tabRatio="602" firstSheet="2" activeTab="2"/>
  </bookViews>
  <sheets>
    <sheet name="0000000" sheetId="2" state="veryHidden" r:id="rId1"/>
    <sheet name="1000000" sheetId="3" state="veryHidden" r:id="rId2"/>
    <sheet name="2-4" sheetId="23" r:id="rId3"/>
    <sheet name="5" sheetId="17" r:id="rId4"/>
    <sheet name="6" sheetId="25" r:id="rId5"/>
    <sheet name="7" sheetId="24" r:id="rId6"/>
    <sheet name="8-9" sheetId="18" r:id="rId7"/>
    <sheet name="10" sheetId="27" r:id="rId8"/>
  </sheets>
  <externalReferences>
    <externalReference r:id="rId9"/>
  </externalReferences>
  <definedNames>
    <definedName name="_xlnm.Print_Area" localSheetId="4">'6'!$A$1:$M$30</definedName>
    <definedName name="_xlnm.Print_Area" localSheetId="5">'7'!$A$1:$F$48</definedName>
  </definedNames>
  <calcPr calcId="162913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7" i="27" l="1"/>
  <c r="I89" i="18"/>
  <c r="H89" i="18"/>
  <c r="F89" i="18"/>
  <c r="H17" i="27" l="1"/>
  <c r="G17" i="27"/>
  <c r="F17" i="27"/>
  <c r="E114" i="23" l="1"/>
  <c r="E112" i="23"/>
  <c r="G111" i="23"/>
  <c r="E111" i="23"/>
  <c r="G110" i="23"/>
  <c r="E110" i="23"/>
  <c r="G107" i="23"/>
  <c r="E107" i="23"/>
  <c r="G106" i="23"/>
  <c r="E106" i="23"/>
  <c r="E21" i="24"/>
  <c r="F19" i="24"/>
  <c r="F18" i="24"/>
  <c r="D16" i="24"/>
  <c r="C16" i="24"/>
  <c r="B16" i="24"/>
  <c r="E15" i="24"/>
  <c r="E16" i="24" s="1"/>
  <c r="F13" i="24"/>
  <c r="F12" i="24"/>
  <c r="E113" i="23" l="1"/>
  <c r="E115" i="23" s="1"/>
  <c r="G113" i="23"/>
  <c r="G115" i="23" s="1"/>
  <c r="E21" i="17" l="1"/>
  <c r="C21" i="25"/>
  <c r="D21" i="25"/>
  <c r="B21" i="25"/>
  <c r="B22" i="25" s="1"/>
  <c r="D106" i="23" s="1"/>
  <c r="F21" i="25"/>
  <c r="H21" i="25"/>
  <c r="K21" i="25"/>
  <c r="K22" i="25" s="1"/>
  <c r="D114" i="23" s="1"/>
  <c r="J20" i="25"/>
  <c r="L20" i="25" s="1"/>
  <c r="J18" i="25"/>
  <c r="L18" i="25" s="1"/>
  <c r="H15" i="25"/>
  <c r="H16" i="25" s="1"/>
  <c r="K15" i="25"/>
  <c r="E15" i="25"/>
  <c r="J14" i="25"/>
  <c r="L14" i="25" s="1"/>
  <c r="J13" i="25"/>
  <c r="L13" i="25" s="1"/>
  <c r="J12" i="25"/>
  <c r="L12" i="25" s="1"/>
  <c r="D15" i="25"/>
  <c r="C15" i="25"/>
  <c r="B15" i="25"/>
  <c r="B16" i="25" s="1"/>
  <c r="G75" i="23"/>
  <c r="F75" i="23"/>
  <c r="E75" i="23"/>
  <c r="D75" i="23"/>
  <c r="G67" i="23"/>
  <c r="E67" i="23"/>
  <c r="D67" i="23"/>
  <c r="F59" i="23"/>
  <c r="F67" i="23" s="1"/>
  <c r="F76" i="23" l="1"/>
  <c r="G76" i="23"/>
  <c r="G116" i="23" s="1"/>
  <c r="E76" i="23"/>
  <c r="E116" i="23" s="1"/>
  <c r="L15" i="25"/>
  <c r="L16" i="25" s="1"/>
  <c r="J15" i="25"/>
  <c r="J16" i="25" s="1"/>
  <c r="D76" i="23"/>
  <c r="F28" i="23"/>
  <c r="G19" i="23"/>
  <c r="E19" i="23"/>
  <c r="D19" i="23"/>
  <c r="F15" i="23"/>
  <c r="F19" i="23" s="1"/>
  <c r="G89" i="18" l="1"/>
  <c r="A4" i="18"/>
  <c r="A55" i="18" s="1"/>
  <c r="A4" i="27" s="1"/>
  <c r="E22" i="24"/>
  <c r="F111" i="23" s="1"/>
  <c r="D21" i="24"/>
  <c r="D22" i="24" s="1"/>
  <c r="F110" i="23" s="1"/>
  <c r="C21" i="24"/>
  <c r="C22" i="24" s="1"/>
  <c r="F107" i="23" s="1"/>
  <c r="B21" i="24"/>
  <c r="B22" i="24" s="1"/>
  <c r="F106" i="23" s="1"/>
  <c r="F20" i="24"/>
  <c r="F14" i="24"/>
  <c r="F15" i="24" s="1"/>
  <c r="F16" i="24" s="1"/>
  <c r="C22" i="25"/>
  <c r="D107" i="23" s="1"/>
  <c r="D22" i="25"/>
  <c r="D110" i="23" s="1"/>
  <c r="F22" i="25"/>
  <c r="H22" i="25"/>
  <c r="D112" i="23" s="1"/>
  <c r="C16" i="25"/>
  <c r="D16" i="25"/>
  <c r="E16" i="25"/>
  <c r="F16" i="25"/>
  <c r="K16" i="25"/>
  <c r="A1" i="25"/>
  <c r="D11" i="17"/>
  <c r="D17" i="17" s="1"/>
  <c r="D20" i="17" s="1"/>
  <c r="D22" i="17" s="1"/>
  <c r="G10" i="18" s="1"/>
  <c r="G36" i="18" s="1"/>
  <c r="E11" i="17"/>
  <c r="E17" i="17" s="1"/>
  <c r="E20" i="17" s="1"/>
  <c r="E22" i="17" s="1"/>
  <c r="H10" i="18" s="1"/>
  <c r="H36" i="18" s="1"/>
  <c r="H75" i="18" s="1"/>
  <c r="H77" i="18" s="1"/>
  <c r="G19" i="27" s="1"/>
  <c r="G21" i="27" s="1"/>
  <c r="F11" i="17"/>
  <c r="F17" i="17" s="1"/>
  <c r="F20" i="17" s="1"/>
  <c r="F22" i="17" s="1"/>
  <c r="I10" i="18" s="1"/>
  <c r="I36" i="18" s="1"/>
  <c r="I75" i="18" s="1"/>
  <c r="I77" i="18" s="1"/>
  <c r="H19" i="27" s="1"/>
  <c r="H21" i="27" s="1"/>
  <c r="C11" i="17"/>
  <c r="E31" i="23"/>
  <c r="E32" i="23" s="1"/>
  <c r="F31" i="23"/>
  <c r="F32" i="23" s="1"/>
  <c r="G31" i="23"/>
  <c r="G32" i="23" s="1"/>
  <c r="D31" i="23"/>
  <c r="D32" i="23" s="1"/>
  <c r="C17" i="17" l="1"/>
  <c r="C20" i="17" s="1"/>
  <c r="C22" i="17" s="1"/>
  <c r="F10" i="18" s="1"/>
  <c r="F36" i="18" s="1"/>
  <c r="F75" i="18" s="1"/>
  <c r="F77" i="18" s="1"/>
  <c r="E19" i="27" s="1"/>
  <c r="E21" i="27" s="1"/>
  <c r="F21" i="24"/>
  <c r="F22" i="24" s="1"/>
  <c r="F113" i="23"/>
  <c r="F115" i="23" s="1"/>
  <c r="F116" i="23" s="1"/>
  <c r="G75" i="18"/>
  <c r="G77" i="18" s="1"/>
  <c r="E29" i="17"/>
  <c r="E27" i="17" s="1"/>
  <c r="E37" i="17" s="1"/>
  <c r="D29" i="17"/>
  <c r="D27" i="17" s="1"/>
  <c r="F29" i="17"/>
  <c r="F27" i="17" s="1"/>
  <c r="F37" i="17" s="1"/>
  <c r="D37" i="17" l="1"/>
  <c r="D32" i="17"/>
  <c r="D34" i="17" s="1"/>
  <c r="F19" i="27"/>
  <c r="F21" i="27" s="1"/>
  <c r="E32" i="17"/>
  <c r="E34" i="17" s="1"/>
  <c r="F32" i="17"/>
  <c r="F34" i="17" s="1"/>
  <c r="C37" i="17"/>
  <c r="F24" i="17"/>
  <c r="D24" i="17"/>
  <c r="D115" i="23"/>
  <c r="D116" i="23"/>
  <c r="C29" i="17"/>
  <c r="C27" i="17"/>
  <c r="E24" i="17"/>
  <c r="J22" i="25"/>
  <c r="J21" i="25"/>
  <c r="J19" i="25"/>
  <c r="L19" i="25"/>
  <c r="L21" i="25"/>
  <c r="L22" i="25"/>
  <c r="C24" i="17"/>
  <c r="C34" i="17"/>
  <c r="C32" i="17"/>
  <c r="E19" i="25"/>
  <c r="E21" i="25"/>
  <c r="E22" i="25"/>
  <c r="D111" i="23"/>
  <c r="D113" i="23"/>
</calcChain>
</file>

<file path=xl/sharedStrings.xml><?xml version="1.0" encoding="utf-8"?>
<sst xmlns="http://schemas.openxmlformats.org/spreadsheetml/2006/main" count="367" uniqueCount="229">
  <si>
    <t xml:space="preserve">                  รวมสินทรัพย์หมุนเวียน</t>
  </si>
  <si>
    <t xml:space="preserve">                  รวมสินทรัพย์ไม่หมุนเวียน</t>
  </si>
  <si>
    <t xml:space="preserve">              </t>
  </si>
  <si>
    <t>12</t>
  </si>
  <si>
    <t xml:space="preserve">                       รวมสินทรัพย์</t>
  </si>
  <si>
    <t>8</t>
  </si>
  <si>
    <t>GFPT PUBLIC COMPANY LIMITED AND ITS SUBSIDIARY COMPANIES</t>
  </si>
  <si>
    <t>STATEMENTS OF FINANCIAL POSITION</t>
  </si>
  <si>
    <t>As at</t>
  </si>
  <si>
    <t>Consolidated financial statements</t>
  </si>
  <si>
    <t>Separate financial statements</t>
  </si>
  <si>
    <t xml:space="preserve">                  สินทรัพย์</t>
  </si>
  <si>
    <t>Current assets</t>
  </si>
  <si>
    <t>Cash and cash equivalents</t>
  </si>
  <si>
    <t>Trade and other receivables</t>
  </si>
  <si>
    <t xml:space="preserve">Inventories </t>
  </si>
  <si>
    <t>Other current assets</t>
  </si>
  <si>
    <t xml:space="preserve">     Total current assets</t>
  </si>
  <si>
    <t>Non-current assets</t>
  </si>
  <si>
    <t>Investments in associates</t>
  </si>
  <si>
    <t>Investments in subsidiaries</t>
  </si>
  <si>
    <t xml:space="preserve">Investment property </t>
  </si>
  <si>
    <t xml:space="preserve">Property, plant and equipment </t>
  </si>
  <si>
    <t>Deferred tax assets</t>
  </si>
  <si>
    <t xml:space="preserve">Intangible assets </t>
  </si>
  <si>
    <t>Goodwill</t>
  </si>
  <si>
    <t>Other non-current assets</t>
  </si>
  <si>
    <t xml:space="preserve">     Total non-current assets</t>
  </si>
  <si>
    <t xml:space="preserve">          Total assets</t>
  </si>
  <si>
    <t>Notes to the financial statements are an integral part of these statements.</t>
  </si>
  <si>
    <t>Notes</t>
  </si>
  <si>
    <t xml:space="preserve">Current liabilities </t>
  </si>
  <si>
    <t>Short-term loans from financial institutions</t>
  </si>
  <si>
    <t>Trade and other payables</t>
  </si>
  <si>
    <t>Other current liabilities</t>
  </si>
  <si>
    <t xml:space="preserve">          Total current liabilities </t>
  </si>
  <si>
    <t xml:space="preserve">Non-current liabilities </t>
  </si>
  <si>
    <t>Long-term loans from related persons</t>
  </si>
  <si>
    <t>Employee benefit obligations</t>
  </si>
  <si>
    <t>Other non-current liabilities</t>
  </si>
  <si>
    <t xml:space="preserve">          Total non-current liabilities </t>
  </si>
  <si>
    <t xml:space="preserve">               Total liabilities</t>
  </si>
  <si>
    <t>Shareholders' equity</t>
  </si>
  <si>
    <t xml:space="preserve">    </t>
  </si>
  <si>
    <t>Share capital</t>
  </si>
  <si>
    <t xml:space="preserve">   Authorized share capital</t>
  </si>
  <si>
    <t xml:space="preserve">      1,400,000,000 ordinary shares @ Baht 1.00</t>
  </si>
  <si>
    <t xml:space="preserve">    Issued and paid-up share capital</t>
  </si>
  <si>
    <t xml:space="preserve">      1,253,821,000 ordinary shares @ Baht 1.00</t>
  </si>
  <si>
    <t xml:space="preserve">   Premium on ordinary shares</t>
  </si>
  <si>
    <t xml:space="preserve">   Retained earnings</t>
  </si>
  <si>
    <t xml:space="preserve">      Appropriated</t>
  </si>
  <si>
    <t xml:space="preserve">         Legal reserve                        </t>
  </si>
  <si>
    <t xml:space="preserve">     Unappropriated                     </t>
  </si>
  <si>
    <t xml:space="preserve">                รวมส่วนของผู้ถือหุ้น</t>
  </si>
  <si>
    <t xml:space="preserve">         Total shareholders' equity</t>
  </si>
  <si>
    <t xml:space="preserve">            Total liabilities and shareholder's equity</t>
  </si>
  <si>
    <t>STATEMENTS OF COMPREHENSIVE INCOME</t>
  </si>
  <si>
    <t>Revenue from sales</t>
  </si>
  <si>
    <t>Other income</t>
  </si>
  <si>
    <t>Administrative expenses</t>
  </si>
  <si>
    <t>STATEMENTS OF CHANGES IN SHAREHOLDERS' EQUITY</t>
  </si>
  <si>
    <t>Retained earnings</t>
  </si>
  <si>
    <t>Other component of equity</t>
  </si>
  <si>
    <t>Issued and paid-up</t>
  </si>
  <si>
    <t>Share</t>
  </si>
  <si>
    <t>Appropriated</t>
  </si>
  <si>
    <t>Unappropriated</t>
  </si>
  <si>
    <t xml:space="preserve"> Change in shareholding ratio </t>
  </si>
  <si>
    <t>Total</t>
  </si>
  <si>
    <t xml:space="preserve">Non-controlling </t>
  </si>
  <si>
    <t>share capital</t>
  </si>
  <si>
    <t>premium</t>
  </si>
  <si>
    <t>in subsidiary companies</t>
  </si>
  <si>
    <t>interests</t>
  </si>
  <si>
    <t>account</t>
  </si>
  <si>
    <t>under common control</t>
  </si>
  <si>
    <t xml:space="preserve">Share </t>
  </si>
  <si>
    <t>premium account</t>
  </si>
  <si>
    <t xml:space="preserve">STATEMENTS OF CASH FLOW </t>
  </si>
  <si>
    <t>Inventories</t>
  </si>
  <si>
    <t>Cash received from operating activities</t>
  </si>
  <si>
    <t>Cash payment in income tax</t>
  </si>
  <si>
    <t>Net cash received from operating activities</t>
  </si>
  <si>
    <t>Cash received from sales of property, plant and equipment</t>
  </si>
  <si>
    <t xml:space="preserve">Cash payment in purchase of property, plant and equipment </t>
  </si>
  <si>
    <t>Cash flows from financing activities</t>
  </si>
  <si>
    <t>Cash received from short-term loans from financial institutions</t>
  </si>
  <si>
    <t>Cash payment in short-term loans from financial institutions</t>
  </si>
  <si>
    <t>Cash payment in long-term loans from related persons</t>
  </si>
  <si>
    <t>Cash payment in interest expenses</t>
  </si>
  <si>
    <t>Additional disclosure :</t>
  </si>
  <si>
    <t>- Transfer of inventories to property, plant and equipment</t>
  </si>
  <si>
    <t>- Purchases of property, plant and equipment which had not yet been paid</t>
  </si>
  <si>
    <t>Non-current biological assets</t>
  </si>
  <si>
    <t>Interest expenses</t>
  </si>
  <si>
    <t>(Gain) loss from unrealized exchange rate</t>
  </si>
  <si>
    <t>14</t>
  </si>
  <si>
    <t>Current portion of deferred rental income</t>
  </si>
  <si>
    <t>Items not affecting cash flow are as follows :-</t>
  </si>
  <si>
    <t xml:space="preserve">   Other components of shareholders' equity</t>
  </si>
  <si>
    <t xml:space="preserve">   Non-controlling interests</t>
  </si>
  <si>
    <t xml:space="preserve">Cash payment in purchase of intangible assets </t>
  </si>
  <si>
    <t>Gross profit</t>
  </si>
  <si>
    <t>Share of profit from associates</t>
  </si>
  <si>
    <t>Cash flows from operating activities</t>
  </si>
  <si>
    <t>Cash flows from operating activities (continue)</t>
  </si>
  <si>
    <t xml:space="preserve">Cash flows from investing activities </t>
  </si>
  <si>
    <t>- Transfer of other current assets to property, plant and equipment</t>
  </si>
  <si>
    <t>- Transfer of other non-current assets to property, plant and equipment</t>
  </si>
  <si>
    <t>10</t>
  </si>
  <si>
    <t>15</t>
  </si>
  <si>
    <t xml:space="preserve">Deferred rental income </t>
  </si>
  <si>
    <r>
      <rPr>
        <sz val="15"/>
        <rFont val="Angsana New"/>
        <family val="1"/>
        <charset val="222"/>
      </rPr>
      <t xml:space="preserve">                  </t>
    </r>
    <r>
      <rPr>
        <u/>
        <sz val="15"/>
        <rFont val="Angsana New"/>
        <family val="1"/>
        <charset val="222"/>
      </rPr>
      <t>Assets</t>
    </r>
  </si>
  <si>
    <r>
      <rPr>
        <sz val="15"/>
        <rFont val="Angsana New"/>
        <family val="1"/>
        <charset val="222"/>
      </rPr>
      <t xml:space="preserve">          </t>
    </r>
    <r>
      <rPr>
        <u/>
        <sz val="15"/>
        <rFont val="Angsana New"/>
        <family val="1"/>
        <charset val="222"/>
      </rPr>
      <t>Liabilities and shareholders' equity</t>
    </r>
  </si>
  <si>
    <t>Right-of-use assets</t>
  </si>
  <si>
    <t>Derivative assets</t>
  </si>
  <si>
    <t>Lease liabilities</t>
  </si>
  <si>
    <t>Cash payment in lease liabilities</t>
  </si>
  <si>
    <t>Derivative liabilities</t>
  </si>
  <si>
    <t>Net cash used in investing activities</t>
  </si>
  <si>
    <t>- Transfer of trade and other receivables to property, plant and equipment</t>
  </si>
  <si>
    <t xml:space="preserve">        Total shareholders' equity of the Company</t>
  </si>
  <si>
    <t>December 31, 2021</t>
  </si>
  <si>
    <t>2021</t>
  </si>
  <si>
    <t>Basic earnings (loss) per share</t>
  </si>
  <si>
    <t>Selling and distribution expenses</t>
  </si>
  <si>
    <t>Finance cost</t>
  </si>
  <si>
    <t>Profit (loss) before income tax</t>
  </si>
  <si>
    <t>Income tax revenues (expenses)</t>
  </si>
  <si>
    <t>13</t>
  </si>
  <si>
    <t>Current portion of long-term liabilities</t>
  </si>
  <si>
    <t xml:space="preserve">     Long-term loans from related persons</t>
  </si>
  <si>
    <t xml:space="preserve">     Lease liabilities</t>
  </si>
  <si>
    <t>Income tax payables</t>
  </si>
  <si>
    <t>Depreciation of investment property</t>
  </si>
  <si>
    <t xml:space="preserve">Depreciation of property, plant and equipment </t>
  </si>
  <si>
    <t>Depreciation of right-of-use assets</t>
  </si>
  <si>
    <t>Amortization of intangible assets</t>
  </si>
  <si>
    <t>Deferred rental income recognized as revenues</t>
  </si>
  <si>
    <t>Income tax (revenues) expenses</t>
  </si>
  <si>
    <t xml:space="preserve">Share of profit from investments in associates </t>
  </si>
  <si>
    <t>Profit from operation before changes in operating assets and liabilities</t>
  </si>
  <si>
    <t>(Increased) decreased in operating assets</t>
  </si>
  <si>
    <t>Increased (decreased) in operating liabilities</t>
  </si>
  <si>
    <t>Deferred rental income</t>
  </si>
  <si>
    <t>Cash payment in interest expenses capitalized to cost of assets</t>
  </si>
  <si>
    <t>Increased in other non-current assets</t>
  </si>
  <si>
    <t>- Transfer of property, plant and equipment to inventories</t>
  </si>
  <si>
    <t>- Transfer of property, plant and equipment to investment property</t>
  </si>
  <si>
    <t>- Acquisition of right-of-use assets under lease agreements</t>
  </si>
  <si>
    <t>- Increased in right-of-use assets due to changes in lease agreements</t>
  </si>
  <si>
    <t>11</t>
  </si>
  <si>
    <t>Current biological assets</t>
  </si>
  <si>
    <t>Short-term loans from subsidiary and related persons</t>
  </si>
  <si>
    <t>Profit (loss) attributable to :</t>
  </si>
  <si>
    <t>Equity holders of the GFPT PUBLIC COMPANY LIMITED</t>
  </si>
  <si>
    <t>Non-controlling interests</t>
  </si>
  <si>
    <t>Depreciation of biological assets</t>
  </si>
  <si>
    <t>Transfer of property, plant and equipment to expenses</t>
  </si>
  <si>
    <t>Unrealized gain (loss) in inventory of investment in associates</t>
  </si>
  <si>
    <t>(Reversal) impairment loss of biological assets</t>
  </si>
  <si>
    <t>Total comprehensive income attributable to:</t>
  </si>
  <si>
    <t>Net increased (decreased) in cash and cash equivalents</t>
  </si>
  <si>
    <t xml:space="preserve">     GFPT PUBLIC COMPANY LIMITED</t>
  </si>
  <si>
    <t>Cash received from long-term loans from related persons</t>
  </si>
  <si>
    <t>- Transfer of property, plant and equipment to trade and other receivables</t>
  </si>
  <si>
    <t>- Transfer of property, plant and equipment to intangible assets</t>
  </si>
  <si>
    <t>Cash received from sales of non-current biological assets</t>
  </si>
  <si>
    <t>March 31, 2022</t>
  </si>
  <si>
    <t>AS AT MARCH 31, 2022</t>
  </si>
  <si>
    <t>FOR THE THREE-MONTH PERIOD ENDED MARCH 31, 2022</t>
  </si>
  <si>
    <t>2022</t>
  </si>
  <si>
    <t>Profit (loss) for the period</t>
  </si>
  <si>
    <t>Total comprehensive income for the period</t>
  </si>
  <si>
    <t>Profit for the period</t>
  </si>
  <si>
    <t>Other comprehensive income for the period</t>
  </si>
  <si>
    <t>Loss for the period</t>
  </si>
  <si>
    <t>Adjustment to profit (loss) for the period for cash received (payment) from operation</t>
  </si>
  <si>
    <t>Cash and cash equivalents at the beginning of the period</t>
  </si>
  <si>
    <t>Cash and cash equivalents at the ending of the period</t>
  </si>
  <si>
    <t>(Unit : Thousand Baht)</t>
  </si>
  <si>
    <t>Balance as at January 1, 2021</t>
  </si>
  <si>
    <t>Balance as at March 31, 2021</t>
  </si>
  <si>
    <t xml:space="preserve">          Unaudited</t>
  </si>
  <si>
    <t xml:space="preserve">          Limited review only</t>
  </si>
  <si>
    <t>Balance as at January 1, 2022</t>
  </si>
  <si>
    <t>Balance as at March 31, 2022</t>
  </si>
  <si>
    <t>Unaudited</t>
  </si>
  <si>
    <t>Limited review only</t>
  </si>
  <si>
    <t xml:space="preserve">Other comprehensive income </t>
  </si>
  <si>
    <t>Gain (loss) from exchange rate</t>
  </si>
  <si>
    <t>Gain (loss) from derivative</t>
  </si>
  <si>
    <t>Profit (loss) from operating activities</t>
  </si>
  <si>
    <t>(Reversal) loss from decline in value of inventories</t>
  </si>
  <si>
    <t>(Gain) loss from adjustment of fair value of derivative</t>
  </si>
  <si>
    <t>5</t>
  </si>
  <si>
    <t>4.1 and 6</t>
  </si>
  <si>
    <t>7</t>
  </si>
  <si>
    <t>25.1</t>
  </si>
  <si>
    <t>9</t>
  </si>
  <si>
    <t>4.1 and 18</t>
  </si>
  <si>
    <t>4.1 and 21</t>
  </si>
  <si>
    <t>Net cash received from financing activities</t>
  </si>
  <si>
    <t>- Transfer of other non-current assets to inventories</t>
  </si>
  <si>
    <t>Decreased in trust receipt payables</t>
  </si>
  <si>
    <t>Loss from written off property, plant and equipment dilapidation</t>
  </si>
  <si>
    <t>Loss from written off investment property dilapidation</t>
  </si>
  <si>
    <t>Cash payment in advance in non-current biological assets</t>
  </si>
  <si>
    <t>- Amortization of intangible assets transferred to property, plant and equipment</t>
  </si>
  <si>
    <t>Audited</t>
  </si>
  <si>
    <t xml:space="preserve">Cost of sales   </t>
  </si>
  <si>
    <t>Legal reserve</t>
  </si>
  <si>
    <t>Loss from value of disposal of current biological assets</t>
  </si>
  <si>
    <t>(Gain) loss from sales of non-current biological assets</t>
  </si>
  <si>
    <t>Gain from sales of property, plant and equipment</t>
  </si>
  <si>
    <t>Interest expenses from lease liabilities</t>
  </si>
  <si>
    <t xml:space="preserve">        Unaudited</t>
  </si>
  <si>
    <t xml:space="preserve">        Limited review only</t>
  </si>
  <si>
    <t>Cash payment in purchase of right-of-use assets</t>
  </si>
  <si>
    <t>- Sales of non-current biological assets which had not yet been received</t>
  </si>
  <si>
    <t>- Depreciation transfered to cost of non-current biological assets</t>
  </si>
  <si>
    <t xml:space="preserve">- Transfer of short-term loans from related persons to long-term loans </t>
  </si>
  <si>
    <t>from related persons</t>
  </si>
  <si>
    <t>(Reversal) expected credit losses-trade and other receivables</t>
  </si>
  <si>
    <t>Cash payment in purchase of non-current biological assets</t>
  </si>
  <si>
    <t>Bad debt recovery</t>
  </si>
  <si>
    <t>- Purchase of non-current biological assets which had not yet been paid</t>
  </si>
  <si>
    <t>- Investment property increased from received from trade receivables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</si>
</sst>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#,##0;\(#,##0\)"/>
    <numFmt numFmtId="168" formatCode="0.00_)"/>
    <numFmt numFmtId="169" formatCode="#,##0\ &quot;FB&quot;;\-#,##0\ &quot;FB&quot;"/>
    <numFmt numFmtId="170" formatCode="#,##0\ &quot;F&quot;;[Red]\-#,##0\ &quot;F&quot;"/>
    <numFmt numFmtId="171" formatCode="_(* #,##0_);_(* \(#,##0\);_(* &quot;-&quot;??_);_(@_)"/>
    <numFmt numFmtId="172" formatCode="_(* #,##0.0_);_(* \(#,##0.0\);_(* &quot;-&quot;??_);_(@_)"/>
    <numFmt numFmtId="173" formatCode="_(* #,##0.0_);_(* \(#,##0\);_(* &quot;-&quot;??_);_(@_)"/>
  </numFmts>
  <fonts count="28" x14ac:knownFonts="1">
    <font>
      <sz val="14"/>
      <name val="CordiaUPC"/>
      <charset val="22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16"/>
      <name val="Angsana New"/>
      <family val="1"/>
    </font>
    <font>
      <sz val="8"/>
      <name val="CordiaUPC"/>
      <family val="2"/>
      <charset val="222"/>
    </font>
    <font>
      <sz val="8"/>
      <name val="CordiaUPC"/>
      <family val="2"/>
      <charset val="222"/>
    </font>
    <font>
      <u/>
      <sz val="16"/>
      <name val="Angsana New"/>
      <family val="1"/>
      <charset val="222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u/>
      <sz val="15"/>
      <name val="Angsana New"/>
      <family val="1"/>
      <charset val="222"/>
    </font>
    <font>
      <sz val="15"/>
      <color indexed="9"/>
      <name val="Angsana New"/>
      <family val="1"/>
      <charset val="222"/>
    </font>
    <font>
      <sz val="8"/>
      <name val="CordiaUPC"/>
      <family val="2"/>
    </font>
    <font>
      <b/>
      <sz val="16"/>
      <name val="Angsana New"/>
      <family val="1"/>
    </font>
    <font>
      <b/>
      <sz val="16"/>
      <name val="AngsanaUPC"/>
      <family val="1"/>
      <charset val="222"/>
    </font>
    <font>
      <sz val="20"/>
      <name val="Angsana New"/>
      <family val="1"/>
      <charset val="222"/>
    </font>
    <font>
      <sz val="14"/>
      <name val="CordiaUPC"/>
      <family val="2"/>
    </font>
    <font>
      <b/>
      <sz val="16"/>
      <name val="AngsanaUPC"/>
      <family val="1"/>
    </font>
    <font>
      <sz val="20"/>
      <name val="Angsana New"/>
      <family val="1"/>
    </font>
    <font>
      <sz val="15"/>
      <color rgb="FFFF0000"/>
      <name val="Angsana New"/>
      <family val="1"/>
      <charset val="222"/>
    </font>
    <font>
      <sz val="16"/>
      <color theme="1"/>
      <name val="Angsana New"/>
      <family val="1"/>
    </font>
    <font>
      <sz val="22"/>
      <name val="Angsana New"/>
      <family val="1"/>
      <charset val="222"/>
    </font>
    <font>
      <sz val="21"/>
      <name val="Angsana New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double">
        <color indexed="64"/>
      </top>
      <bottom/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167" fontId="4" fillId="0" borderId="0"/>
    <xf numFmtId="168" fontId="2" fillId="0" borderId="0"/>
    <xf numFmtId="170" fontId="2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9" fontId="2" fillId="0" borderId="0"/>
    <xf numFmtId="0" fontId="1" fillId="0" borderId="0"/>
    <xf numFmtId="0" fontId="21" fillId="0" borderId="0"/>
    <xf numFmtId="0" fontId="2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0" fontId="21" fillId="0" borderId="0"/>
    <xf numFmtId="43" fontId="1" fillId="0" borderId="0" applyFont="0" applyFill="0" applyBorder="0" applyAlignment="0" applyProtection="0"/>
  </cellStyleXfs>
  <cellXfs count="193">
    <xf numFmtId="0" fontId="0" fillId="0" borderId="0" xfId="0"/>
    <xf numFmtId="43" fontId="8" fillId="0" borderId="0" xfId="1" applyFont="1" applyFill="1"/>
    <xf numFmtId="43" fontId="8" fillId="0" borderId="0" xfId="1" applyFont="1" applyFill="1" applyBorder="1"/>
    <xf numFmtId="0" fontId="8" fillId="0" borderId="0" xfId="0" applyFont="1" applyFill="1"/>
    <xf numFmtId="0" fontId="8" fillId="0" borderId="0" xfId="0" applyFont="1" applyFill="1" applyBorder="1"/>
    <xf numFmtId="0" fontId="7" fillId="0" borderId="3" xfId="0" applyFont="1" applyFill="1" applyBorder="1" applyAlignment="1">
      <alignment horizontal="centerContinuous"/>
    </xf>
    <xf numFmtId="0" fontId="7" fillId="0" borderId="4" xfId="0" applyFont="1" applyFill="1" applyBorder="1" applyAlignment="1">
      <alignment horizont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horizontal="center"/>
    </xf>
    <xf numFmtId="0" fontId="7" fillId="0" borderId="0" xfId="0" applyFont="1" applyFill="1"/>
    <xf numFmtId="0" fontId="9" fillId="0" borderId="0" xfId="0" applyFont="1" applyFill="1"/>
    <xf numFmtId="0" fontId="8" fillId="0" borderId="3" xfId="0" applyFont="1" applyFill="1" applyBorder="1"/>
    <xf numFmtId="43" fontId="7" fillId="0" borderId="0" xfId="1" applyFont="1" applyFill="1" applyBorder="1" applyAlignment="1">
      <alignment horizontal="center"/>
    </xf>
    <xf numFmtId="166" fontId="7" fillId="0" borderId="0" xfId="1" applyNumberFormat="1" applyFont="1" applyFill="1" applyBorder="1"/>
    <xf numFmtId="0" fontId="8" fillId="0" borderId="4" xfId="0" applyFont="1" applyFill="1" applyBorder="1"/>
    <xf numFmtId="167" fontId="8" fillId="0" borderId="0" xfId="0" applyNumberFormat="1" applyFont="1" applyFill="1" applyAlignment="1"/>
    <xf numFmtId="0" fontId="8" fillId="0" borderId="0" xfId="9" applyFont="1" applyFill="1" applyAlignment="1">
      <alignment horizontal="left"/>
    </xf>
    <xf numFmtId="0" fontId="8" fillId="0" borderId="0" xfId="9" applyFont="1" applyFill="1"/>
    <xf numFmtId="167" fontId="8" fillId="0" borderId="0" xfId="0" applyNumberFormat="1" applyFont="1" applyFill="1"/>
    <xf numFmtId="0" fontId="7" fillId="0" borderId="3" xfId="9" applyFont="1" applyFill="1" applyBorder="1"/>
    <xf numFmtId="0" fontId="7" fillId="0" borderId="4" xfId="9" applyFont="1" applyFill="1" applyBorder="1" applyAlignment="1">
      <alignment horizontal="center"/>
    </xf>
    <xf numFmtId="0" fontId="8" fillId="0" borderId="0" xfId="9" applyFont="1" applyFill="1" applyAlignment="1">
      <alignment horizontal="center"/>
    </xf>
    <xf numFmtId="0" fontId="7" fillId="0" borderId="0" xfId="9" applyFont="1" applyFill="1" applyBorder="1" applyAlignment="1">
      <alignment horizontal="center"/>
    </xf>
    <xf numFmtId="0" fontId="7" fillId="0" borderId="0" xfId="0" applyFont="1" applyFill="1" applyBorder="1" applyAlignment="1">
      <alignment horizontal="right"/>
    </xf>
    <xf numFmtId="0" fontId="8" fillId="0" borderId="4" xfId="0" applyNumberFormat="1" applyFont="1" applyFill="1" applyBorder="1"/>
    <xf numFmtId="0" fontId="8" fillId="0" borderId="0" xfId="0" applyNumberFormat="1" applyFont="1" applyFill="1"/>
    <xf numFmtId="0" fontId="8" fillId="0" borderId="0" xfId="0" applyFont="1" applyFill="1" applyAlignment="1"/>
    <xf numFmtId="167" fontId="7" fillId="0" borderId="0" xfId="0" applyNumberFormat="1" applyFont="1" applyFill="1"/>
    <xf numFmtId="167" fontId="7" fillId="0" borderId="0" xfId="0" applyNumberFormat="1" applyFont="1" applyFill="1" applyAlignment="1"/>
    <xf numFmtId="0" fontId="7" fillId="0" borderId="0" xfId="0" applyFont="1" applyFill="1" applyAlignment="1"/>
    <xf numFmtId="0" fontId="12" fillId="0" borderId="0" xfId="0" applyFont="1" applyFill="1" applyBorder="1"/>
    <xf numFmtId="43" fontId="7" fillId="0" borderId="4" xfId="1" quotePrefix="1" applyFont="1" applyFill="1" applyBorder="1" applyAlignment="1">
      <alignment horizontal="center"/>
    </xf>
    <xf numFmtId="43" fontId="7" fillId="0" borderId="0" xfId="1" applyFont="1" applyFill="1" applyBorder="1" applyAlignment="1">
      <alignment horizontal="left"/>
    </xf>
    <xf numFmtId="0" fontId="9" fillId="0" borderId="0" xfId="0" applyFont="1" applyFill="1" applyBorder="1"/>
    <xf numFmtId="0" fontId="7" fillId="0" borderId="0" xfId="0" applyFont="1" applyFill="1" applyBorder="1" applyAlignment="1"/>
    <xf numFmtId="0" fontId="7" fillId="0" borderId="4" xfId="0" applyNumberFormat="1" applyFont="1" applyFill="1" applyBorder="1" applyAlignment="1">
      <alignment horizontal="center"/>
    </xf>
    <xf numFmtId="0" fontId="8" fillId="0" borderId="0" xfId="11" applyFont="1" applyFill="1" applyBorder="1"/>
    <xf numFmtId="0" fontId="13" fillId="0" borderId="0" xfId="9" applyFont="1" applyFill="1"/>
    <xf numFmtId="166" fontId="13" fillId="0" borderId="0" xfId="9" applyNumberFormat="1" applyFont="1" applyFill="1"/>
    <xf numFmtId="43" fontId="14" fillId="0" borderId="0" xfId="1" applyFont="1" applyFill="1" applyBorder="1" applyAlignment="1">
      <alignment horizontal="center"/>
    </xf>
    <xf numFmtId="0" fontId="14" fillId="0" borderId="3" xfId="9" applyFont="1" applyFill="1" applyBorder="1"/>
    <xf numFmtId="0" fontId="14" fillId="0" borderId="0" xfId="0" applyFont="1" applyFill="1" applyBorder="1" applyAlignment="1">
      <alignment horizontal="center"/>
    </xf>
    <xf numFmtId="166" fontId="14" fillId="0" borderId="4" xfId="9" applyNumberFormat="1" applyFont="1" applyFill="1" applyBorder="1"/>
    <xf numFmtId="0" fontId="14" fillId="0" borderId="0" xfId="9" applyFont="1" applyFill="1" applyBorder="1"/>
    <xf numFmtId="0" fontId="13" fillId="0" borderId="0" xfId="0" applyFont="1" applyFill="1"/>
    <xf numFmtId="166" fontId="13" fillId="0" borderId="0" xfId="1" applyNumberFormat="1" applyFont="1" applyFill="1"/>
    <xf numFmtId="0" fontId="14" fillId="0" borderId="0" xfId="9" applyFont="1" applyFill="1"/>
    <xf numFmtId="43" fontId="13" fillId="0" borderId="0" xfId="1" applyFont="1" applyFill="1"/>
    <xf numFmtId="165" fontId="13" fillId="0" borderId="0" xfId="9" applyNumberFormat="1" applyFont="1" applyFill="1"/>
    <xf numFmtId="0" fontId="16" fillId="0" borderId="0" xfId="9" applyFont="1" applyFill="1"/>
    <xf numFmtId="0" fontId="14" fillId="0" borderId="0" xfId="0" applyFont="1" applyFill="1" applyAlignment="1">
      <alignment horizontal="right"/>
    </xf>
    <xf numFmtId="166" fontId="8" fillId="0" borderId="0" xfId="1" applyNumberFormat="1" applyFont="1" applyFill="1"/>
    <xf numFmtId="166" fontId="8" fillId="0" borderId="0" xfId="1" applyNumberFormat="1" applyFont="1" applyFill="1" applyBorder="1" applyAlignment="1">
      <alignment horizontal="right"/>
    </xf>
    <xf numFmtId="0" fontId="18" fillId="0" borderId="4" xfId="0" applyFont="1" applyFill="1" applyBorder="1" applyAlignment="1">
      <alignment horizontal="center"/>
    </xf>
    <xf numFmtId="0" fontId="9" fillId="0" borderId="3" xfId="0" applyFont="1" applyFill="1" applyBorder="1"/>
    <xf numFmtId="43" fontId="18" fillId="0" borderId="3" xfId="1" applyFont="1" applyFill="1" applyBorder="1" applyAlignment="1">
      <alignment horizontal="center"/>
    </xf>
    <xf numFmtId="0" fontId="9" fillId="0" borderId="4" xfId="0" applyFont="1" applyFill="1" applyBorder="1"/>
    <xf numFmtId="0" fontId="18" fillId="0" borderId="0" xfId="0" applyFont="1" applyFill="1"/>
    <xf numFmtId="43" fontId="18" fillId="0" borderId="0" xfId="1" applyFont="1" applyFill="1" applyBorder="1"/>
    <xf numFmtId="0" fontId="7" fillId="0" borderId="5" xfId="0" applyFont="1" applyFill="1" applyBorder="1" applyAlignment="1">
      <alignment horizontal="center"/>
    </xf>
    <xf numFmtId="0" fontId="18" fillId="0" borderId="5" xfId="0" applyFont="1" applyFill="1" applyBorder="1" applyAlignment="1">
      <alignment horizontal="center"/>
    </xf>
    <xf numFmtId="0" fontId="19" fillId="0" borderId="4" xfId="0" applyFont="1" applyFill="1" applyBorder="1" applyAlignment="1">
      <alignment horizontal="center"/>
    </xf>
    <xf numFmtId="1" fontId="13" fillId="0" borderId="0" xfId="9" applyNumberFormat="1" applyFont="1" applyFill="1"/>
    <xf numFmtId="15" fontId="14" fillId="0" borderId="4" xfId="0" quotePrefix="1" applyNumberFormat="1" applyFont="1" applyFill="1" applyBorder="1" applyAlignment="1">
      <alignment horizontal="center"/>
    </xf>
    <xf numFmtId="164" fontId="13" fillId="0" borderId="0" xfId="9" applyNumberFormat="1" applyFont="1" applyFill="1"/>
    <xf numFmtId="171" fontId="13" fillId="0" borderId="0" xfId="9" applyNumberFormat="1" applyFont="1" applyFill="1"/>
    <xf numFmtId="1" fontId="13" fillId="0" borderId="0" xfId="1" applyNumberFormat="1" applyFont="1" applyFill="1"/>
    <xf numFmtId="165" fontId="13" fillId="0" borderId="0" xfId="1" applyNumberFormat="1" applyFont="1" applyFill="1"/>
    <xf numFmtId="171" fontId="13" fillId="0" borderId="0" xfId="1" applyNumberFormat="1" applyFont="1" applyFill="1"/>
    <xf numFmtId="2" fontId="13" fillId="0" borderId="0" xfId="9" applyNumberFormat="1" applyFont="1" applyFill="1"/>
    <xf numFmtId="0" fontId="8" fillId="0" borderId="0" xfId="11" applyFont="1" applyFill="1"/>
    <xf numFmtId="0" fontId="8" fillId="0" borderId="0" xfId="11" quotePrefix="1" applyFont="1" applyFill="1"/>
    <xf numFmtId="0" fontId="14" fillId="0" borderId="3" xfId="0" applyFont="1" applyFill="1" applyBorder="1" applyAlignment="1">
      <alignment horizontal="center"/>
    </xf>
    <xf numFmtId="0" fontId="14" fillId="0" borderId="4" xfId="0" applyFont="1" applyFill="1" applyBorder="1" applyAlignment="1">
      <alignment horizontal="center"/>
    </xf>
    <xf numFmtId="0" fontId="13" fillId="0" borderId="0" xfId="0" applyFont="1" applyFill="1" applyBorder="1"/>
    <xf numFmtId="0" fontId="13" fillId="0" borderId="0" xfId="9" applyFont="1" applyFill="1" applyAlignment="1">
      <alignment horizontal="center"/>
    </xf>
    <xf numFmtId="0" fontId="13" fillId="0" borderId="0" xfId="9" quotePrefix="1" applyFont="1" applyFill="1" applyAlignment="1">
      <alignment horizontal="center"/>
    </xf>
    <xf numFmtId="0" fontId="7" fillId="0" borderId="3" xfId="9" applyFont="1" applyFill="1" applyBorder="1" applyAlignment="1">
      <alignment horizontal="center"/>
    </xf>
    <xf numFmtId="0" fontId="8" fillId="0" borderId="0" xfId="9" quotePrefix="1" applyFont="1" applyFill="1" applyAlignment="1">
      <alignment horizontal="center"/>
    </xf>
    <xf numFmtId="0" fontId="24" fillId="0" borderId="0" xfId="9" applyFont="1" applyFill="1"/>
    <xf numFmtId="165" fontId="8" fillId="0" borderId="0" xfId="1" applyNumberFormat="1" applyFont="1" applyFill="1" applyBorder="1"/>
    <xf numFmtId="0" fontId="18" fillId="0" borderId="3" xfId="0" applyFont="1" applyFill="1" applyBorder="1" applyAlignment="1">
      <alignment horizontal="center"/>
    </xf>
    <xf numFmtId="43" fontId="18" fillId="0" borderId="0" xfId="1" applyFont="1" applyFill="1" applyBorder="1" applyAlignment="1">
      <alignment horizontal="left"/>
    </xf>
    <xf numFmtId="43" fontId="7" fillId="0" borderId="3" xfId="1" applyFont="1" applyFill="1" applyBorder="1" applyAlignment="1"/>
    <xf numFmtId="0" fontId="7" fillId="0" borderId="4" xfId="0" applyFont="1" applyFill="1" applyBorder="1" applyAlignment="1"/>
    <xf numFmtId="0" fontId="18" fillId="0" borderId="5" xfId="0" applyFont="1" applyFill="1" applyBorder="1" applyAlignment="1">
      <alignment horizontal="centerContinuous"/>
    </xf>
    <xf numFmtId="0" fontId="7" fillId="0" borderId="0" xfId="0" applyFont="1" applyFill="1" applyAlignment="1">
      <alignment horizontal="right"/>
    </xf>
    <xf numFmtId="43" fontId="7" fillId="0" borderId="3" xfId="1" applyFont="1" applyFill="1" applyBorder="1" applyAlignment="1">
      <alignment horizontal="centerContinuous"/>
    </xf>
    <xf numFmtId="49" fontId="7" fillId="0" borderId="4" xfId="0" quotePrefix="1" applyNumberFormat="1" applyFont="1" applyFill="1" applyBorder="1" applyAlignment="1">
      <alignment horizontal="center"/>
    </xf>
    <xf numFmtId="0" fontId="20" fillId="0" borderId="0" xfId="9" applyFont="1" applyFill="1"/>
    <xf numFmtId="166" fontId="9" fillId="0" borderId="0" xfId="1" applyNumberFormat="1" applyFont="1" applyFill="1" applyBorder="1"/>
    <xf numFmtId="166" fontId="13" fillId="0" borderId="0" xfId="1" applyNumberFormat="1" applyFont="1" applyFill="1" applyBorder="1"/>
    <xf numFmtId="43" fontId="18" fillId="0" borderId="0" xfId="1" applyFont="1" applyFill="1"/>
    <xf numFmtId="166" fontId="7" fillId="0" borderId="0" xfId="0" applyNumberFormat="1" applyFont="1" applyFill="1"/>
    <xf numFmtId="166" fontId="9" fillId="0" borderId="0" xfId="0" applyNumberFormat="1" applyFont="1" applyFill="1"/>
    <xf numFmtId="171" fontId="8" fillId="0" borderId="0" xfId="1" applyNumberFormat="1" applyFont="1" applyFill="1" applyBorder="1" applyAlignment="1"/>
    <xf numFmtId="171" fontId="8" fillId="0" borderId="0" xfId="1" applyNumberFormat="1" applyFont="1" applyFill="1" applyBorder="1" applyAlignment="1">
      <alignment horizontal="right"/>
    </xf>
    <xf numFmtId="171" fontId="7" fillId="0" borderId="0" xfId="1" applyNumberFormat="1" applyFont="1" applyFill="1" applyBorder="1"/>
    <xf numFmtId="171" fontId="7" fillId="0" borderId="0" xfId="1" applyNumberFormat="1" applyFont="1" applyFill="1" applyBorder="1" applyAlignment="1">
      <alignment horizontal="right"/>
    </xf>
    <xf numFmtId="0" fontId="22" fillId="0" borderId="0" xfId="0" applyFont="1" applyFill="1" applyBorder="1" applyAlignment="1">
      <alignment horizontal="center"/>
    </xf>
    <xf numFmtId="43" fontId="7" fillId="0" borderId="0" xfId="1" applyFont="1" applyFill="1"/>
    <xf numFmtId="166" fontId="7" fillId="0" borderId="0" xfId="1" applyNumberFormat="1" applyFont="1" applyFill="1" applyBorder="1" applyAlignment="1">
      <alignment horizontal="right"/>
    </xf>
    <xf numFmtId="0" fontId="12" fillId="0" borderId="0" xfId="11" applyFont="1" applyFill="1"/>
    <xf numFmtId="0" fontId="7" fillId="0" borderId="0" xfId="11" applyFont="1" applyFill="1"/>
    <xf numFmtId="1" fontId="14" fillId="0" borderId="0" xfId="10" applyNumberFormat="1" applyFont="1" applyFill="1" applyBorder="1" applyAlignment="1">
      <alignment horizontal="center"/>
    </xf>
    <xf numFmtId="43" fontId="8" fillId="0" borderId="0" xfId="1" applyFont="1" applyFill="1" applyAlignment="1"/>
    <xf numFmtId="172" fontId="13" fillId="0" borderId="0" xfId="9" applyNumberFormat="1" applyFont="1" applyFill="1"/>
    <xf numFmtId="172" fontId="13" fillId="0" borderId="0" xfId="1" applyNumberFormat="1" applyFont="1" applyFill="1" applyBorder="1"/>
    <xf numFmtId="172" fontId="14" fillId="0" borderId="0" xfId="1" applyNumberFormat="1" applyFont="1" applyFill="1"/>
    <xf numFmtId="43" fontId="13" fillId="0" borderId="0" xfId="1" applyFont="1" applyFill="1" applyBorder="1"/>
    <xf numFmtId="43" fontId="8" fillId="0" borderId="0" xfId="1" applyNumberFormat="1" applyFont="1" applyFill="1"/>
    <xf numFmtId="165" fontId="8" fillId="0" borderId="4" xfId="1" applyNumberFormat="1" applyFont="1" applyFill="1" applyBorder="1"/>
    <xf numFmtId="43" fontId="9" fillId="0" borderId="0" xfId="1" applyFont="1" applyFill="1" applyBorder="1"/>
    <xf numFmtId="43" fontId="9" fillId="0" borderId="4" xfId="1" applyFont="1" applyFill="1" applyBorder="1"/>
    <xf numFmtId="43" fontId="7" fillId="0" borderId="0" xfId="1" applyFont="1" applyFill="1" applyBorder="1" applyAlignment="1"/>
    <xf numFmtId="43" fontId="8" fillId="0" borderId="0" xfId="1" applyFont="1" applyFill="1" applyBorder="1" applyAlignment="1"/>
    <xf numFmtId="43" fontId="8" fillId="0" borderId="0" xfId="1" applyFont="1" applyFill="1" applyBorder="1" applyAlignment="1">
      <alignment horizontal="right"/>
    </xf>
    <xf numFmtId="43" fontId="7" fillId="0" borderId="0" xfId="1" applyFont="1" applyFill="1" applyBorder="1"/>
    <xf numFmtId="0" fontId="15" fillId="0" borderId="0" xfId="9" applyFont="1" applyFill="1"/>
    <xf numFmtId="166" fontId="13" fillId="0" borderId="0" xfId="9" applyNumberFormat="1" applyFont="1" applyFill="1" applyAlignment="1"/>
    <xf numFmtId="49" fontId="13" fillId="0" borderId="0" xfId="9" applyNumberFormat="1" applyFont="1" applyFill="1" applyAlignment="1">
      <alignment horizontal="center"/>
    </xf>
    <xf numFmtId="166" fontId="13" fillId="0" borderId="0" xfId="9" quotePrefix="1" applyNumberFormat="1" applyFont="1" applyFill="1" applyAlignment="1">
      <alignment horizontal="center"/>
    </xf>
    <xf numFmtId="167" fontId="8" fillId="0" borderId="0" xfId="0" applyNumberFormat="1" applyFont="1"/>
    <xf numFmtId="49" fontId="8" fillId="0" borderId="0" xfId="9" quotePrefix="1" applyNumberFormat="1" applyFont="1" applyFill="1" applyAlignment="1">
      <alignment horizontal="center"/>
    </xf>
    <xf numFmtId="166" fontId="8" fillId="0" borderId="0" xfId="9" applyNumberFormat="1" applyFont="1" applyFill="1" applyAlignment="1">
      <alignment horizontal="center"/>
    </xf>
    <xf numFmtId="43" fontId="9" fillId="0" borderId="0" xfId="1" applyFont="1" applyFill="1"/>
    <xf numFmtId="0" fontId="23" fillId="0" borderId="0" xfId="0" applyFont="1" applyFill="1"/>
    <xf numFmtId="167" fontId="9" fillId="0" borderId="0" xfId="0" applyNumberFormat="1" applyFont="1" applyFill="1"/>
    <xf numFmtId="49" fontId="8" fillId="0" borderId="0" xfId="9" applyNumberFormat="1" applyFont="1" applyFill="1" applyAlignment="1">
      <alignment horizontal="center"/>
    </xf>
    <xf numFmtId="0" fontId="8" fillId="0" borderId="0" xfId="9" applyFont="1" applyFill="1" applyAlignment="1"/>
    <xf numFmtId="165" fontId="25" fillId="0" borderId="0" xfId="1" applyNumberFormat="1" applyFont="1" applyFill="1" applyBorder="1" applyAlignment="1"/>
    <xf numFmtId="0" fontId="7" fillId="0" borderId="0" xfId="9" applyFont="1" applyFill="1"/>
    <xf numFmtId="166" fontId="7" fillId="0" borderId="0" xfId="1" applyNumberFormat="1" applyFont="1" applyFill="1"/>
    <xf numFmtId="43" fontId="9" fillId="0" borderId="8" xfId="1" applyFont="1" applyFill="1" applyBorder="1"/>
    <xf numFmtId="0" fontId="8" fillId="0" borderId="0" xfId="9" applyFont="1" applyFill="1" applyAlignment="1">
      <alignment horizontal="left" indent="2"/>
    </xf>
    <xf numFmtId="0" fontId="12" fillId="0" borderId="0" xfId="9" applyFont="1" applyFill="1"/>
    <xf numFmtId="166" fontId="8" fillId="0" borderId="0" xfId="1" applyNumberFormat="1" applyFont="1" applyFill="1" applyBorder="1" applyAlignment="1">
      <alignment horizontal="center"/>
    </xf>
    <xf numFmtId="166" fontId="8" fillId="0" borderId="0" xfId="1" applyNumberFormat="1" applyFont="1" applyFill="1" applyBorder="1"/>
    <xf numFmtId="167" fontId="8" fillId="0" borderId="0" xfId="9" applyNumberFormat="1" applyFont="1" applyFill="1" applyAlignment="1"/>
    <xf numFmtId="0" fontId="23" fillId="0" borderId="0" xfId="0" applyFont="1" applyFill="1" applyAlignment="1">
      <alignment textRotation="180"/>
    </xf>
    <xf numFmtId="43" fontId="7" fillId="0" borderId="3" xfId="1" applyFont="1" applyFill="1" applyBorder="1" applyAlignment="1">
      <alignment horizontal="center"/>
    </xf>
    <xf numFmtId="43" fontId="7" fillId="0" borderId="0" xfId="1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43" fontId="18" fillId="0" borderId="0" xfId="0" applyNumberFormat="1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166" fontId="9" fillId="0" borderId="0" xfId="1" applyNumberFormat="1" applyFont="1" applyFill="1"/>
    <xf numFmtId="166" fontId="9" fillId="0" borderId="4" xfId="1" applyNumberFormat="1" applyFont="1" applyFill="1" applyBorder="1"/>
    <xf numFmtId="166" fontId="8" fillId="0" borderId="4" xfId="1" applyNumberFormat="1" applyFont="1" applyFill="1" applyBorder="1"/>
    <xf numFmtId="171" fontId="8" fillId="0" borderId="0" xfId="1" applyNumberFormat="1" applyFont="1" applyFill="1" applyBorder="1"/>
    <xf numFmtId="166" fontId="9" fillId="0" borderId="6" xfId="1" applyNumberFormat="1" applyFont="1" applyFill="1" applyBorder="1"/>
    <xf numFmtId="166" fontId="18" fillId="0" borderId="0" xfId="1" applyNumberFormat="1" applyFont="1" applyFill="1" applyBorder="1"/>
    <xf numFmtId="0" fontId="18" fillId="0" borderId="0" xfId="0" applyFont="1" applyFill="1" applyAlignment="1">
      <alignment horizontal="right"/>
    </xf>
    <xf numFmtId="166" fontId="8" fillId="0" borderId="0" xfId="1" applyNumberFormat="1" applyFont="1" applyFill="1" applyAlignment="1"/>
    <xf numFmtId="166" fontId="13" fillId="0" borderId="5" xfId="1" applyNumberFormat="1" applyFont="1" applyFill="1" applyBorder="1"/>
    <xf numFmtId="166" fontId="13" fillId="0" borderId="6" xfId="1" applyNumberFormat="1" applyFont="1" applyFill="1" applyBorder="1"/>
    <xf numFmtId="171" fontId="13" fillId="0" borderId="5" xfId="1" applyNumberFormat="1" applyFont="1" applyFill="1" applyBorder="1"/>
    <xf numFmtId="166" fontId="8" fillId="0" borderId="7" xfId="1" applyNumberFormat="1" applyFont="1" applyFill="1" applyBorder="1"/>
    <xf numFmtId="167" fontId="8" fillId="0" borderId="0" xfId="1" applyNumberFormat="1" applyFont="1" applyFill="1" applyBorder="1"/>
    <xf numFmtId="173" fontId="8" fillId="0" borderId="0" xfId="1" applyNumberFormat="1" applyFont="1" applyFill="1" applyBorder="1"/>
    <xf numFmtId="173" fontId="8" fillId="0" borderId="4" xfId="1" applyNumberFormat="1" applyFont="1" applyFill="1" applyBorder="1"/>
    <xf numFmtId="167" fontId="8" fillId="0" borderId="4" xfId="1" applyNumberFormat="1" applyFont="1" applyFill="1" applyBorder="1"/>
    <xf numFmtId="171" fontId="8" fillId="0" borderId="4" xfId="1" applyNumberFormat="1" applyFont="1" applyFill="1" applyBorder="1"/>
    <xf numFmtId="166" fontId="8" fillId="0" borderId="3" xfId="1" applyNumberFormat="1" applyFont="1" applyFill="1" applyBorder="1"/>
    <xf numFmtId="171" fontId="8" fillId="0" borderId="6" xfId="1" applyNumberFormat="1" applyFont="1" applyFill="1" applyBorder="1"/>
    <xf numFmtId="166" fontId="8" fillId="0" borderId="6" xfId="1" applyNumberFormat="1" applyFont="1" applyFill="1" applyBorder="1"/>
    <xf numFmtId="166" fontId="13" fillId="0" borderId="3" xfId="1" applyNumberFormat="1" applyFont="1" applyFill="1" applyBorder="1"/>
    <xf numFmtId="166" fontId="8" fillId="0" borderId="0" xfId="1" applyNumberFormat="1" applyFont="1" applyFill="1" applyBorder="1" applyAlignment="1"/>
    <xf numFmtId="171" fontId="25" fillId="0" borderId="0" xfId="1" applyNumberFormat="1" applyFont="1" applyFill="1" applyBorder="1" applyAlignment="1"/>
    <xf numFmtId="165" fontId="25" fillId="0" borderId="4" xfId="1" applyNumberFormat="1" applyFont="1" applyFill="1" applyBorder="1" applyAlignment="1"/>
    <xf numFmtId="166" fontId="8" fillId="0" borderId="5" xfId="1" applyNumberFormat="1" applyFont="1" applyFill="1" applyBorder="1"/>
    <xf numFmtId="171" fontId="8" fillId="0" borderId="5" xfId="1" applyNumberFormat="1" applyFont="1" applyFill="1" applyBorder="1"/>
    <xf numFmtId="173" fontId="8" fillId="0" borderId="0" xfId="1" applyNumberFormat="1" applyFont="1" applyFill="1" applyBorder="1" applyAlignment="1"/>
    <xf numFmtId="0" fontId="14" fillId="0" borderId="0" xfId="0" applyFont="1" applyFill="1" applyBorder="1" applyAlignment="1">
      <alignment horizontal="center"/>
    </xf>
    <xf numFmtId="166" fontId="14" fillId="0" borderId="0" xfId="9" applyNumberFormat="1" applyFont="1" applyFill="1" applyBorder="1"/>
    <xf numFmtId="15" fontId="14" fillId="0" borderId="0" xfId="0" quotePrefix="1" applyNumberFormat="1" applyFont="1" applyFill="1" applyBorder="1" applyAlignment="1">
      <alignment horizontal="center"/>
    </xf>
    <xf numFmtId="166" fontId="14" fillId="0" borderId="0" xfId="0" applyNumberFormat="1" applyFont="1" applyAlignment="1">
      <alignment horizontal="left"/>
    </xf>
    <xf numFmtId="0" fontId="26" fillId="0" borderId="0" xfId="9" applyFont="1" applyFill="1"/>
    <xf numFmtId="0" fontId="27" fillId="0" borderId="0" xfId="9" applyFont="1" applyFill="1"/>
    <xf numFmtId="0" fontId="14" fillId="0" borderId="0" xfId="0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/>
    </xf>
    <xf numFmtId="43" fontId="14" fillId="0" borderId="0" xfId="1" applyFont="1" applyFill="1" applyBorder="1" applyAlignment="1">
      <alignment horizontal="center"/>
    </xf>
    <xf numFmtId="43" fontId="7" fillId="0" borderId="3" xfId="1" applyFont="1" applyFill="1" applyBorder="1" applyAlignment="1">
      <alignment horizontal="center"/>
    </xf>
    <xf numFmtId="43" fontId="7" fillId="0" borderId="0" xfId="1" applyFont="1" applyFill="1" applyBorder="1" applyAlignment="1">
      <alignment horizontal="center"/>
    </xf>
    <xf numFmtId="43" fontId="7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43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 vertical="center"/>
    </xf>
    <xf numFmtId="43" fontId="18" fillId="0" borderId="0" xfId="0" applyNumberFormat="1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43" fontId="18" fillId="0" borderId="0" xfId="0" applyNumberFormat="1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</cellXfs>
  <cellStyles count="17">
    <cellStyle name="Comma" xfId="1" builtinId="3"/>
    <cellStyle name="Comma 2" xfId="16"/>
    <cellStyle name="comma zerodec" xfId="2"/>
    <cellStyle name="Currency1" xfId="3"/>
    <cellStyle name="Dollar (zero dec)" xfId="4"/>
    <cellStyle name="Grey" xfId="5"/>
    <cellStyle name="Input [yellow]" xfId="6"/>
    <cellStyle name="no dec" xfId="7"/>
    <cellStyle name="Normal" xfId="0" builtinId="0"/>
    <cellStyle name="Normal - Style1" xfId="8"/>
    <cellStyle name="Normal 2" xfId="9"/>
    <cellStyle name="Normal 3" xfId="15"/>
    <cellStyle name="Normal_BS " xfId="10"/>
    <cellStyle name="Normal_PR.124-q1'53T2" xfId="11"/>
    <cellStyle name="Percent [2]" xfId="12"/>
    <cellStyle name="Quantity" xfId="13"/>
    <cellStyle name="ปกติ 2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31</xdr:row>
      <xdr:rowOff>0</xdr:rowOff>
    </xdr:from>
    <xdr:to>
      <xdr:col>9</xdr:col>
      <xdr:colOff>101600</xdr:colOff>
      <xdr:row>31</xdr:row>
      <xdr:rowOff>50800</xdr:rowOff>
    </xdr:to>
    <xdr:sp macro="" textlink="">
      <xdr:nvSpPr>
        <xdr:cNvPr id="18258" name="Text Box 1">
          <a:extLst>
            <a:ext uri="{FF2B5EF4-FFF2-40B4-BE49-F238E27FC236}">
              <a16:creationId xmlns:a16="http://schemas.microsoft.com/office/drawing/2014/main" id="{00000000-0008-0000-0400-000052470000}"/>
            </a:ext>
          </a:extLst>
        </xdr:cNvPr>
        <xdr:cNvSpPr txBox="1">
          <a:spLocks noChangeArrowheads="1"/>
        </xdr:cNvSpPr>
      </xdr:nvSpPr>
      <xdr:spPr bwMode="auto">
        <a:xfrm>
          <a:off x="9537700" y="9137650"/>
          <a:ext cx="1016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31</xdr:row>
      <xdr:rowOff>0</xdr:rowOff>
    </xdr:from>
    <xdr:to>
      <xdr:col>8</xdr:col>
      <xdr:colOff>101600</xdr:colOff>
      <xdr:row>31</xdr:row>
      <xdr:rowOff>50800</xdr:rowOff>
    </xdr:to>
    <xdr:sp macro="" textlink="">
      <xdr:nvSpPr>
        <xdr:cNvPr id="18259" name="Text Box 1">
          <a:extLst>
            <a:ext uri="{FF2B5EF4-FFF2-40B4-BE49-F238E27FC236}">
              <a16:creationId xmlns:a16="http://schemas.microsoft.com/office/drawing/2014/main" id="{00000000-0008-0000-0400-000053470000}"/>
            </a:ext>
          </a:extLst>
        </xdr:cNvPr>
        <xdr:cNvSpPr txBox="1">
          <a:spLocks noChangeArrowheads="1"/>
        </xdr:cNvSpPr>
      </xdr:nvSpPr>
      <xdr:spPr bwMode="auto">
        <a:xfrm>
          <a:off x="8610600" y="9137650"/>
          <a:ext cx="1016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31</xdr:row>
      <xdr:rowOff>0</xdr:rowOff>
    </xdr:from>
    <xdr:to>
      <xdr:col>13</xdr:col>
      <xdr:colOff>101600</xdr:colOff>
      <xdr:row>31</xdr:row>
      <xdr:rowOff>50800</xdr:rowOff>
    </xdr:to>
    <xdr:sp macro="" textlink="">
      <xdr:nvSpPr>
        <xdr:cNvPr id="18260" name="Text Box 1">
          <a:extLst>
            <a:ext uri="{FF2B5EF4-FFF2-40B4-BE49-F238E27FC236}">
              <a16:creationId xmlns:a16="http://schemas.microsoft.com/office/drawing/2014/main" id="{00000000-0008-0000-0400-000054470000}"/>
            </a:ext>
          </a:extLst>
        </xdr:cNvPr>
        <xdr:cNvSpPr txBox="1">
          <a:spLocks noChangeArrowheads="1"/>
        </xdr:cNvSpPr>
      </xdr:nvSpPr>
      <xdr:spPr bwMode="auto">
        <a:xfrm>
          <a:off x="13252450" y="9137650"/>
          <a:ext cx="1016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29</xdr:row>
      <xdr:rowOff>0</xdr:rowOff>
    </xdr:from>
    <xdr:to>
      <xdr:col>8</xdr:col>
      <xdr:colOff>104775</xdr:colOff>
      <xdr:row>29</xdr:row>
      <xdr:rowOff>47625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9191625" y="852487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29</xdr:row>
      <xdr:rowOff>47625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8220075" y="852487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29</xdr:row>
      <xdr:rowOff>0</xdr:rowOff>
    </xdr:from>
    <xdr:to>
      <xdr:col>12</xdr:col>
      <xdr:colOff>104775</xdr:colOff>
      <xdr:row>29</xdr:row>
      <xdr:rowOff>47625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 bwMode="auto">
        <a:xfrm>
          <a:off x="12782550" y="852487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12</xdr:col>
      <xdr:colOff>0</xdr:colOff>
      <xdr:row>28</xdr:row>
      <xdr:rowOff>0</xdr:rowOff>
    </xdr:from>
    <xdr:ext cx="104775" cy="47625"/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>
          <a:spLocks noChangeArrowheads="1"/>
        </xdr:cNvSpPr>
      </xdr:nvSpPr>
      <xdr:spPr bwMode="auto">
        <a:xfrm>
          <a:off x="12782550" y="8229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21</xdr:row>
      <xdr:rowOff>0</xdr:rowOff>
    </xdr:from>
    <xdr:to>
      <xdr:col>5</xdr:col>
      <xdr:colOff>82550</xdr:colOff>
      <xdr:row>22</xdr:row>
      <xdr:rowOff>38100</xdr:rowOff>
    </xdr:to>
    <xdr:sp macro="" textlink="">
      <xdr:nvSpPr>
        <xdr:cNvPr id="19281" name="Text Box 1">
          <a:extLst>
            <a:ext uri="{FF2B5EF4-FFF2-40B4-BE49-F238E27FC236}">
              <a16:creationId xmlns:a16="http://schemas.microsoft.com/office/drawing/2014/main" id="{00000000-0008-0000-0500-0000514B0000}"/>
            </a:ext>
          </a:extLst>
        </xdr:cNvPr>
        <xdr:cNvSpPr txBox="1">
          <a:spLocks noChangeArrowheads="1"/>
        </xdr:cNvSpPr>
      </xdr:nvSpPr>
      <xdr:spPr bwMode="auto">
        <a:xfrm>
          <a:off x="6985000" y="6064250"/>
          <a:ext cx="825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82550</xdr:colOff>
      <xdr:row>22</xdr:row>
      <xdr:rowOff>38100</xdr:rowOff>
    </xdr:to>
    <xdr:sp macro="" textlink="">
      <xdr:nvSpPr>
        <xdr:cNvPr id="19282" name="Text Box 1">
          <a:extLst>
            <a:ext uri="{FF2B5EF4-FFF2-40B4-BE49-F238E27FC236}">
              <a16:creationId xmlns:a16="http://schemas.microsoft.com/office/drawing/2014/main" id="{00000000-0008-0000-0500-0000524B0000}"/>
            </a:ext>
          </a:extLst>
        </xdr:cNvPr>
        <xdr:cNvSpPr txBox="1">
          <a:spLocks noChangeArrowheads="1"/>
        </xdr:cNvSpPr>
      </xdr:nvSpPr>
      <xdr:spPr bwMode="auto">
        <a:xfrm>
          <a:off x="9245600" y="6064250"/>
          <a:ext cx="825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82550</xdr:colOff>
      <xdr:row>22</xdr:row>
      <xdr:rowOff>44450</xdr:rowOff>
    </xdr:to>
    <xdr:sp macro="" textlink="">
      <xdr:nvSpPr>
        <xdr:cNvPr id="19283" name="Text Box 1">
          <a:extLst>
            <a:ext uri="{FF2B5EF4-FFF2-40B4-BE49-F238E27FC236}">
              <a16:creationId xmlns:a16="http://schemas.microsoft.com/office/drawing/2014/main" id="{00000000-0008-0000-0500-0000534B0000}"/>
            </a:ext>
          </a:extLst>
        </xdr:cNvPr>
        <xdr:cNvSpPr txBox="1">
          <a:spLocks noChangeArrowheads="1"/>
        </xdr:cNvSpPr>
      </xdr:nvSpPr>
      <xdr:spPr bwMode="auto">
        <a:xfrm>
          <a:off x="6985000" y="6064250"/>
          <a:ext cx="825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85725</xdr:colOff>
      <xdr:row>23</xdr:row>
      <xdr:rowOff>19050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>
          <a:spLocks noChangeArrowheads="1"/>
        </xdr:cNvSpPr>
      </xdr:nvSpPr>
      <xdr:spPr bwMode="auto">
        <a:xfrm>
          <a:off x="6324600" y="6276975"/>
          <a:ext cx="857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85725</xdr:colOff>
      <xdr:row>23</xdr:row>
      <xdr:rowOff>19050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>
          <a:spLocks noChangeArrowheads="1"/>
        </xdr:cNvSpPr>
      </xdr:nvSpPr>
      <xdr:spPr bwMode="auto">
        <a:xfrm>
          <a:off x="8496300" y="6276975"/>
          <a:ext cx="857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85725</xdr:colOff>
      <xdr:row>23</xdr:row>
      <xdr:rowOff>28575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>
          <a:spLocks noChangeArrowheads="1"/>
        </xdr:cNvSpPr>
      </xdr:nvSpPr>
      <xdr:spPr bwMode="auto">
        <a:xfrm>
          <a:off x="6324600" y="6276975"/>
          <a:ext cx="857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NANCIAL%20STATEMENT/Group_GFPT/GFPT/GFPT_2558/GPFT-q3'58/GFPT-q3'15E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"/>
      <sheetName val="1000000"/>
      <sheetName val="2-4"/>
      <sheetName val="5-6"/>
      <sheetName val="7"/>
      <sheetName val="8"/>
      <sheetName val="9-11"/>
    </sheetNames>
    <sheetDataSet>
      <sheetData sheetId="0" refreshError="1"/>
      <sheetData sheetId="1" refreshError="1"/>
      <sheetData sheetId="2" refreshError="1"/>
      <sheetData sheetId="3" refreshError="1">
        <row r="2">
          <cell r="A2" t="str">
            <v>GFPT PUBLIC COMPANY LIMITED AND ITS SUBSIDIARY COMPANIES</v>
          </cell>
        </row>
      </sheetData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5" x14ac:dyDescent="0.75"/>
  <sheetData/>
  <phoneticPr fontId="1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5" x14ac:dyDescent="0.75"/>
  <sheetData/>
  <phoneticPr fontId="1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145"/>
  <sheetViews>
    <sheetView tabSelected="1" zoomScale="110" zoomScaleNormal="110" zoomScaleSheetLayoutView="115" workbookViewId="0">
      <selection activeCell="G111" sqref="G111"/>
    </sheetView>
  </sheetViews>
  <sheetFormatPr defaultColWidth="9.09765625" defaultRowHeight="21.5" x14ac:dyDescent="0.65"/>
  <cols>
    <col min="1" max="1" width="2.3984375" style="37" customWidth="1"/>
    <col min="2" max="2" width="44.09765625" style="37" customWidth="1"/>
    <col min="3" max="3" width="10" style="37" customWidth="1"/>
    <col min="4" max="4" width="18.3984375" style="62" customWidth="1"/>
    <col min="5" max="5" width="16.8984375" style="37" customWidth="1"/>
    <col min="6" max="6" width="17.8984375" style="37" customWidth="1"/>
    <col min="7" max="7" width="17.296875" style="37" customWidth="1"/>
    <col min="8" max="16384" width="9.09765625" style="37"/>
  </cols>
  <sheetData>
    <row r="1" spans="1:7" ht="28.5" x14ac:dyDescent="0.85">
      <c r="G1" s="89">
        <v>2</v>
      </c>
    </row>
    <row r="2" spans="1:7" ht="22" x14ac:dyDescent="0.7">
      <c r="A2" s="181" t="s">
        <v>6</v>
      </c>
      <c r="B2" s="181"/>
      <c r="C2" s="181"/>
      <c r="D2" s="181"/>
      <c r="E2" s="181"/>
      <c r="F2" s="181"/>
      <c r="G2" s="181"/>
    </row>
    <row r="3" spans="1:7" ht="22" x14ac:dyDescent="0.7">
      <c r="A3" s="181" t="s">
        <v>7</v>
      </c>
      <c r="B3" s="181"/>
      <c r="C3" s="181"/>
      <c r="D3" s="181"/>
      <c r="E3" s="181"/>
      <c r="F3" s="181"/>
      <c r="G3" s="181"/>
    </row>
    <row r="4" spans="1:7" ht="22" x14ac:dyDescent="0.7">
      <c r="A4" s="181" t="s">
        <v>170</v>
      </c>
      <c r="B4" s="181"/>
      <c r="C4" s="181"/>
      <c r="D4" s="181"/>
      <c r="E4" s="181"/>
      <c r="F4" s="181"/>
      <c r="G4" s="181"/>
    </row>
    <row r="5" spans="1:7" ht="22" x14ac:dyDescent="0.7">
      <c r="A5" s="39"/>
      <c r="B5" s="39"/>
      <c r="C5" s="39"/>
      <c r="D5" s="39"/>
      <c r="G5" s="50" t="s">
        <v>181</v>
      </c>
    </row>
    <row r="6" spans="1:7" ht="22" x14ac:dyDescent="0.7">
      <c r="A6" s="40"/>
      <c r="B6" s="40"/>
      <c r="C6" s="72"/>
      <c r="D6" s="180" t="s">
        <v>9</v>
      </c>
      <c r="E6" s="180"/>
      <c r="F6" s="180" t="s">
        <v>10</v>
      </c>
      <c r="G6" s="180"/>
    </row>
    <row r="7" spans="1:7" ht="21.75" customHeight="1" x14ac:dyDescent="0.7">
      <c r="A7" s="43"/>
      <c r="B7" s="43"/>
      <c r="C7" s="41"/>
      <c r="D7" s="179" t="s">
        <v>8</v>
      </c>
      <c r="E7" s="179"/>
      <c r="F7" s="179" t="s">
        <v>8</v>
      </c>
      <c r="G7" s="179"/>
    </row>
    <row r="8" spans="1:7" ht="22" x14ac:dyDescent="0.7">
      <c r="A8" s="42"/>
      <c r="B8" s="42"/>
      <c r="C8" s="73" t="s">
        <v>30</v>
      </c>
      <c r="D8" s="63" t="s">
        <v>169</v>
      </c>
      <c r="E8" s="63" t="s">
        <v>123</v>
      </c>
      <c r="F8" s="63" t="s">
        <v>169</v>
      </c>
      <c r="G8" s="63" t="s">
        <v>123</v>
      </c>
    </row>
    <row r="9" spans="1:7" ht="22" x14ac:dyDescent="0.7">
      <c r="A9" s="174"/>
      <c r="B9" s="174"/>
      <c r="C9" s="173"/>
      <c r="D9" s="176" t="s">
        <v>188</v>
      </c>
      <c r="E9" s="175" t="s">
        <v>210</v>
      </c>
      <c r="F9" s="176" t="s">
        <v>188</v>
      </c>
      <c r="G9" s="175" t="s">
        <v>210</v>
      </c>
    </row>
    <row r="10" spans="1:7" ht="22" x14ac:dyDescent="0.7">
      <c r="A10" s="43"/>
      <c r="B10" s="43"/>
      <c r="C10" s="74"/>
      <c r="D10" s="176" t="s">
        <v>189</v>
      </c>
      <c r="E10" s="104"/>
      <c r="F10" s="176" t="s">
        <v>189</v>
      </c>
      <c r="G10" s="104"/>
    </row>
    <row r="11" spans="1:7" ht="23.15" customHeight="1" x14ac:dyDescent="0.65">
      <c r="A11" s="37" t="s">
        <v>11</v>
      </c>
      <c r="B11" s="118" t="s">
        <v>113</v>
      </c>
    </row>
    <row r="12" spans="1:7" ht="23.15" customHeight="1" x14ac:dyDescent="0.65">
      <c r="A12" s="37" t="s">
        <v>12</v>
      </c>
      <c r="D12" s="64"/>
    </row>
    <row r="13" spans="1:7" ht="23.15" customHeight="1" x14ac:dyDescent="0.7">
      <c r="A13" s="38"/>
      <c r="B13" s="37" t="s">
        <v>13</v>
      </c>
      <c r="C13" s="123" t="s">
        <v>196</v>
      </c>
      <c r="D13" s="51">
        <v>1378345</v>
      </c>
      <c r="E13" s="51">
        <v>962734</v>
      </c>
      <c r="F13" s="51">
        <v>477169</v>
      </c>
      <c r="G13" s="51">
        <v>255095</v>
      </c>
    </row>
    <row r="14" spans="1:7" ht="23.15" customHeight="1" x14ac:dyDescent="0.7">
      <c r="A14" s="38"/>
      <c r="B14" s="37" t="s">
        <v>14</v>
      </c>
      <c r="C14" s="124" t="s">
        <v>197</v>
      </c>
      <c r="D14" s="51">
        <v>834526</v>
      </c>
      <c r="E14" s="51">
        <v>780062</v>
      </c>
      <c r="F14" s="51">
        <v>430334</v>
      </c>
      <c r="G14" s="51">
        <v>470318</v>
      </c>
    </row>
    <row r="15" spans="1:7" ht="23.15" customHeight="1" x14ac:dyDescent="0.7">
      <c r="A15" s="38"/>
      <c r="B15" s="37" t="s">
        <v>15</v>
      </c>
      <c r="C15" s="128" t="s">
        <v>198</v>
      </c>
      <c r="D15" s="51">
        <v>3454510</v>
      </c>
      <c r="E15" s="51">
        <v>3498591</v>
      </c>
      <c r="F15" s="51">
        <f>479442+1648</f>
        <v>481090</v>
      </c>
      <c r="G15" s="51">
        <v>642491</v>
      </c>
    </row>
    <row r="16" spans="1:7" ht="23.15" customHeight="1" x14ac:dyDescent="0.7">
      <c r="A16" s="38"/>
      <c r="B16" s="37" t="s">
        <v>153</v>
      </c>
      <c r="C16" s="128" t="s">
        <v>110</v>
      </c>
      <c r="D16" s="51">
        <v>490124</v>
      </c>
      <c r="E16" s="51">
        <v>454525</v>
      </c>
      <c r="F16" s="51">
        <v>0</v>
      </c>
      <c r="G16" s="51">
        <v>0</v>
      </c>
    </row>
    <row r="17" spans="1:7" ht="23.15" customHeight="1" x14ac:dyDescent="0.7">
      <c r="A17" s="38"/>
      <c r="B17" s="37" t="s">
        <v>116</v>
      </c>
      <c r="C17" s="128" t="s">
        <v>199</v>
      </c>
      <c r="D17" s="51">
        <v>8852</v>
      </c>
      <c r="E17" s="51">
        <v>4403</v>
      </c>
      <c r="F17" s="51">
        <v>5856</v>
      </c>
      <c r="G17" s="51">
        <v>3877</v>
      </c>
    </row>
    <row r="18" spans="1:7" ht="23.15" customHeight="1" x14ac:dyDescent="0.7">
      <c r="A18" s="38"/>
      <c r="B18" s="37" t="s">
        <v>16</v>
      </c>
      <c r="C18" s="119"/>
      <c r="D18" s="51">
        <v>47699</v>
      </c>
      <c r="E18" s="51">
        <v>52712</v>
      </c>
      <c r="F18" s="51">
        <v>42210</v>
      </c>
      <c r="G18" s="51">
        <v>40427</v>
      </c>
    </row>
    <row r="19" spans="1:7" ht="23.15" customHeight="1" x14ac:dyDescent="0.65">
      <c r="A19" s="38" t="s">
        <v>0</v>
      </c>
      <c r="B19" s="38" t="s">
        <v>17</v>
      </c>
      <c r="C19" s="38"/>
      <c r="D19" s="154">
        <f>SUM(D13:D18)</f>
        <v>6214056</v>
      </c>
      <c r="E19" s="154">
        <f>SUM(E13:E18)</f>
        <v>5753027</v>
      </c>
      <c r="F19" s="154">
        <f>SUM(F13:F18)</f>
        <v>1436659</v>
      </c>
      <c r="G19" s="154">
        <f>SUM(G13:G18)</f>
        <v>1412208</v>
      </c>
    </row>
    <row r="20" spans="1:7" ht="23.15" customHeight="1" x14ac:dyDescent="0.65">
      <c r="A20" s="38" t="s">
        <v>18</v>
      </c>
      <c r="B20" s="38"/>
      <c r="C20" s="38"/>
      <c r="D20" s="91"/>
      <c r="E20" s="45"/>
      <c r="F20" s="38"/>
      <c r="G20" s="38"/>
    </row>
    <row r="21" spans="1:7" ht="23.15" customHeight="1" x14ac:dyDescent="0.7">
      <c r="A21" s="38"/>
      <c r="B21" s="37" t="s">
        <v>19</v>
      </c>
      <c r="C21" s="128" t="s">
        <v>5</v>
      </c>
      <c r="D21" s="153">
        <v>3465368</v>
      </c>
      <c r="E21" s="153">
        <v>3284487</v>
      </c>
      <c r="F21" s="153">
        <v>1525860</v>
      </c>
      <c r="G21" s="153">
        <v>1525860</v>
      </c>
    </row>
    <row r="22" spans="1:7" ht="23.15" customHeight="1" x14ac:dyDescent="0.7">
      <c r="A22" s="38"/>
      <c r="B22" s="37" t="s">
        <v>20</v>
      </c>
      <c r="C22" s="128" t="s">
        <v>200</v>
      </c>
      <c r="D22" s="153">
        <v>0</v>
      </c>
      <c r="E22" s="153">
        <v>0</v>
      </c>
      <c r="F22" s="153">
        <v>1800293</v>
      </c>
      <c r="G22" s="153">
        <v>1800293</v>
      </c>
    </row>
    <row r="23" spans="1:7" ht="23.15" customHeight="1" x14ac:dyDescent="0.7">
      <c r="A23" s="38"/>
      <c r="B23" s="37" t="s">
        <v>94</v>
      </c>
      <c r="C23" s="128">
        <v>10</v>
      </c>
      <c r="D23" s="153">
        <v>556010</v>
      </c>
      <c r="E23" s="153">
        <v>548152</v>
      </c>
      <c r="F23" s="153">
        <v>0</v>
      </c>
      <c r="G23" s="153">
        <v>0</v>
      </c>
    </row>
    <row r="24" spans="1:7" ht="23.15" customHeight="1" x14ac:dyDescent="0.7">
      <c r="A24" s="38"/>
      <c r="B24" s="37" t="s">
        <v>21</v>
      </c>
      <c r="C24" s="128" t="s">
        <v>152</v>
      </c>
      <c r="D24" s="51">
        <v>274842</v>
      </c>
      <c r="E24" s="51">
        <v>276602</v>
      </c>
      <c r="F24" s="153">
        <v>211871</v>
      </c>
      <c r="G24" s="153">
        <v>213783</v>
      </c>
    </row>
    <row r="25" spans="1:7" ht="23.15" customHeight="1" x14ac:dyDescent="0.7">
      <c r="A25" s="38"/>
      <c r="B25" s="37" t="s">
        <v>22</v>
      </c>
      <c r="C25" s="128" t="s">
        <v>3</v>
      </c>
      <c r="D25" s="51">
        <v>10889725</v>
      </c>
      <c r="E25" s="51">
        <v>10830203</v>
      </c>
      <c r="F25" s="153">
        <v>2544055</v>
      </c>
      <c r="G25" s="153">
        <v>2449971</v>
      </c>
    </row>
    <row r="26" spans="1:7" ht="23.15" customHeight="1" x14ac:dyDescent="0.7">
      <c r="A26" s="38"/>
      <c r="B26" s="37" t="s">
        <v>115</v>
      </c>
      <c r="C26" s="128" t="s">
        <v>130</v>
      </c>
      <c r="D26" s="51">
        <v>351676</v>
      </c>
      <c r="E26" s="51">
        <v>354429</v>
      </c>
      <c r="F26" s="153">
        <v>132439</v>
      </c>
      <c r="G26" s="153">
        <v>134352</v>
      </c>
    </row>
    <row r="27" spans="1:7" ht="22.5" customHeight="1" x14ac:dyDescent="0.7">
      <c r="A27" s="38"/>
      <c r="B27" s="37" t="s">
        <v>24</v>
      </c>
      <c r="C27" s="128" t="s">
        <v>97</v>
      </c>
      <c r="D27" s="51">
        <v>22711</v>
      </c>
      <c r="E27" s="51">
        <v>25417</v>
      </c>
      <c r="F27" s="153">
        <v>1959</v>
      </c>
      <c r="G27" s="153">
        <v>2378</v>
      </c>
    </row>
    <row r="28" spans="1:7" ht="23.15" customHeight="1" x14ac:dyDescent="0.7">
      <c r="A28" s="38"/>
      <c r="B28" s="37" t="s">
        <v>23</v>
      </c>
      <c r="C28" s="128" t="s">
        <v>111</v>
      </c>
      <c r="D28" s="51">
        <v>115058</v>
      </c>
      <c r="E28" s="51">
        <v>121023</v>
      </c>
      <c r="F28" s="153">
        <f>43585-5198</f>
        <v>38387</v>
      </c>
      <c r="G28" s="153">
        <v>43585</v>
      </c>
    </row>
    <row r="29" spans="1:7" ht="23.15" customHeight="1" x14ac:dyDescent="0.7">
      <c r="A29" s="38"/>
      <c r="B29" s="37" t="s">
        <v>25</v>
      </c>
      <c r="C29" s="121"/>
      <c r="D29" s="51">
        <v>1295</v>
      </c>
      <c r="E29" s="51">
        <v>1295</v>
      </c>
      <c r="F29" s="153">
        <v>0</v>
      </c>
      <c r="G29" s="153">
        <v>0</v>
      </c>
    </row>
    <row r="30" spans="1:7" ht="23.15" customHeight="1" x14ac:dyDescent="0.7">
      <c r="A30" s="38"/>
      <c r="B30" s="37" t="s">
        <v>26</v>
      </c>
      <c r="C30" s="38"/>
      <c r="D30" s="51">
        <v>33006</v>
      </c>
      <c r="E30" s="51">
        <v>29458</v>
      </c>
      <c r="F30" s="153">
        <v>11383</v>
      </c>
      <c r="G30" s="153">
        <v>15363</v>
      </c>
    </row>
    <row r="31" spans="1:7" ht="23.15" customHeight="1" x14ac:dyDescent="0.65">
      <c r="A31" s="38" t="s">
        <v>1</v>
      </c>
      <c r="B31" s="38" t="s">
        <v>27</v>
      </c>
      <c r="C31" s="38"/>
      <c r="D31" s="154">
        <f>SUM(D21:D30)</f>
        <v>15709691</v>
      </c>
      <c r="E31" s="154">
        <f t="shared" ref="E31:G31" si="0">SUM(E21:E30)</f>
        <v>15471066</v>
      </c>
      <c r="F31" s="154">
        <f t="shared" si="0"/>
        <v>6266247</v>
      </c>
      <c r="G31" s="154">
        <f t="shared" si="0"/>
        <v>6185585</v>
      </c>
    </row>
    <row r="32" spans="1:7" ht="23.15" customHeight="1" thickBot="1" x14ac:dyDescent="0.7">
      <c r="A32" s="38" t="s">
        <v>4</v>
      </c>
      <c r="B32" s="38" t="s">
        <v>28</v>
      </c>
      <c r="C32" s="38"/>
      <c r="D32" s="155">
        <f>SUM(D31,D19)</f>
        <v>21923747</v>
      </c>
      <c r="E32" s="155">
        <f t="shared" ref="E32:G32" si="1">SUM(E31,E19)</f>
        <v>21224093</v>
      </c>
      <c r="F32" s="155">
        <f t="shared" si="1"/>
        <v>7702906</v>
      </c>
      <c r="G32" s="155">
        <f t="shared" si="1"/>
        <v>7597793</v>
      </c>
    </row>
    <row r="33" spans="1:7" ht="22" thickTop="1" x14ac:dyDescent="0.65">
      <c r="A33" s="38"/>
      <c r="B33" s="38"/>
      <c r="C33" s="38"/>
      <c r="D33" s="38"/>
    </row>
    <row r="34" spans="1:7" x14ac:dyDescent="0.65">
      <c r="A34" s="38"/>
      <c r="B34" s="38"/>
      <c r="C34" s="38"/>
      <c r="D34" s="38"/>
    </row>
    <row r="35" spans="1:7" x14ac:dyDescent="0.65">
      <c r="A35" s="38"/>
      <c r="B35" s="38"/>
      <c r="C35" s="38"/>
      <c r="D35" s="38"/>
    </row>
    <row r="36" spans="1:7" x14ac:dyDescent="0.65">
      <c r="A36" s="38"/>
      <c r="B36" s="38"/>
      <c r="C36" s="38"/>
      <c r="D36" s="38"/>
    </row>
    <row r="37" spans="1:7" x14ac:dyDescent="0.65">
      <c r="A37" s="38"/>
      <c r="B37" s="38"/>
      <c r="C37" s="38"/>
      <c r="D37" s="38"/>
    </row>
    <row r="38" spans="1:7" x14ac:dyDescent="0.65">
      <c r="A38" s="38"/>
      <c r="B38" s="38"/>
      <c r="C38" s="38"/>
      <c r="D38" s="38"/>
    </row>
    <row r="39" spans="1:7" x14ac:dyDescent="0.65">
      <c r="A39" s="38"/>
      <c r="B39" s="38"/>
      <c r="C39" s="38"/>
      <c r="D39" s="38"/>
    </row>
    <row r="40" spans="1:7" x14ac:dyDescent="0.65">
      <c r="A40" s="38"/>
      <c r="B40" s="38"/>
      <c r="C40" s="38"/>
      <c r="D40" s="38"/>
    </row>
    <row r="41" spans="1:7" x14ac:dyDescent="0.65">
      <c r="A41" s="38"/>
      <c r="B41" s="38"/>
      <c r="C41" s="38"/>
      <c r="D41" s="38"/>
    </row>
    <row r="42" spans="1:7" x14ac:dyDescent="0.65">
      <c r="A42" s="38"/>
      <c r="B42" s="38"/>
      <c r="C42" s="38"/>
      <c r="D42" s="38"/>
    </row>
    <row r="43" spans="1:7" x14ac:dyDescent="0.65">
      <c r="A43" s="38"/>
      <c r="B43" s="38"/>
      <c r="C43" s="38"/>
      <c r="D43" s="38"/>
    </row>
    <row r="44" spans="1:7" ht="78" customHeight="1" x14ac:dyDescent="0.65">
      <c r="A44" s="37" t="s">
        <v>29</v>
      </c>
      <c r="B44" s="38"/>
      <c r="C44" s="38"/>
      <c r="D44" s="38"/>
    </row>
    <row r="45" spans="1:7" ht="28.5" x14ac:dyDescent="0.85">
      <c r="G45" s="89">
        <v>3</v>
      </c>
    </row>
    <row r="46" spans="1:7" ht="22" x14ac:dyDescent="0.7">
      <c r="A46" s="181" t="s">
        <v>6</v>
      </c>
      <c r="B46" s="181"/>
      <c r="C46" s="181"/>
      <c r="D46" s="181"/>
      <c r="E46" s="181"/>
      <c r="F46" s="181"/>
      <c r="G46" s="181"/>
    </row>
    <row r="47" spans="1:7" ht="22" x14ac:dyDescent="0.7">
      <c r="A47" s="181" t="s">
        <v>7</v>
      </c>
      <c r="B47" s="181"/>
      <c r="C47" s="181"/>
      <c r="D47" s="181"/>
      <c r="E47" s="181"/>
      <c r="F47" s="181"/>
      <c r="G47" s="181"/>
    </row>
    <row r="48" spans="1:7" ht="22" x14ac:dyDescent="0.7">
      <c r="A48" s="181" t="s">
        <v>170</v>
      </c>
      <c r="B48" s="181"/>
      <c r="C48" s="181"/>
      <c r="D48" s="181"/>
      <c r="E48" s="181"/>
      <c r="F48" s="181"/>
      <c r="G48" s="181"/>
    </row>
    <row r="49" spans="1:7" ht="22" x14ac:dyDescent="0.7">
      <c r="A49" s="39"/>
      <c r="B49" s="39"/>
      <c r="C49" s="39"/>
      <c r="D49" s="39"/>
      <c r="G49" s="50" t="s">
        <v>181</v>
      </c>
    </row>
    <row r="50" spans="1:7" ht="22" x14ac:dyDescent="0.7">
      <c r="A50" s="40"/>
      <c r="B50" s="40"/>
      <c r="C50" s="72"/>
      <c r="D50" s="180" t="s">
        <v>9</v>
      </c>
      <c r="E50" s="180"/>
      <c r="F50" s="180" t="s">
        <v>10</v>
      </c>
      <c r="G50" s="180"/>
    </row>
    <row r="51" spans="1:7" ht="22" x14ac:dyDescent="0.7">
      <c r="A51" s="43"/>
      <c r="B51" s="43"/>
      <c r="C51" s="41"/>
      <c r="D51" s="179" t="s">
        <v>8</v>
      </c>
      <c r="E51" s="179"/>
      <c r="F51" s="179" t="s">
        <v>8</v>
      </c>
      <c r="G51" s="179"/>
    </row>
    <row r="52" spans="1:7" ht="22" x14ac:dyDescent="0.7">
      <c r="A52" s="42"/>
      <c r="B52" s="42"/>
      <c r="C52" s="73" t="s">
        <v>30</v>
      </c>
      <c r="D52" s="63" t="s">
        <v>169</v>
      </c>
      <c r="E52" s="63" t="s">
        <v>123</v>
      </c>
      <c r="F52" s="63" t="s">
        <v>169</v>
      </c>
      <c r="G52" s="63" t="s">
        <v>123</v>
      </c>
    </row>
    <row r="53" spans="1:7" ht="22" x14ac:dyDescent="0.7">
      <c r="A53" s="43"/>
      <c r="B53" s="43"/>
      <c r="C53" s="74"/>
      <c r="D53" s="176" t="s">
        <v>188</v>
      </c>
      <c r="E53" s="175" t="s">
        <v>210</v>
      </c>
      <c r="F53" s="176" t="s">
        <v>188</v>
      </c>
      <c r="G53" s="175" t="s">
        <v>210</v>
      </c>
    </row>
    <row r="54" spans="1:7" ht="22" x14ac:dyDescent="0.7">
      <c r="A54" s="43"/>
      <c r="B54" s="43"/>
      <c r="C54" s="74"/>
      <c r="D54" s="176" t="s">
        <v>189</v>
      </c>
      <c r="E54" s="104"/>
      <c r="F54" s="176" t="s">
        <v>189</v>
      </c>
      <c r="G54" s="104"/>
    </row>
    <row r="55" spans="1:7" ht="23.15" customHeight="1" x14ac:dyDescent="0.65">
      <c r="B55" s="118" t="s">
        <v>114</v>
      </c>
      <c r="D55" s="45"/>
    </row>
    <row r="56" spans="1:7" ht="23.15" customHeight="1" x14ac:dyDescent="0.65">
      <c r="A56" s="37" t="s">
        <v>31</v>
      </c>
      <c r="D56" s="106"/>
      <c r="E56" s="48"/>
      <c r="F56" s="106"/>
      <c r="G56" s="47"/>
    </row>
    <row r="57" spans="1:7" ht="23.15" customHeight="1" x14ac:dyDescent="0.7">
      <c r="B57" s="37" t="s">
        <v>32</v>
      </c>
      <c r="C57" s="21">
        <v>17</v>
      </c>
      <c r="D57" s="51">
        <v>1320000</v>
      </c>
      <c r="E57" s="51">
        <v>1310000</v>
      </c>
      <c r="F57" s="51">
        <v>1220000</v>
      </c>
      <c r="G57" s="51">
        <v>1170000</v>
      </c>
    </row>
    <row r="58" spans="1:7" ht="23.15" customHeight="1" x14ac:dyDescent="0.7">
      <c r="B58" s="37" t="s">
        <v>154</v>
      </c>
      <c r="C58" s="21">
        <v>4.0999999999999996</v>
      </c>
      <c r="D58" s="51">
        <v>0</v>
      </c>
      <c r="E58" s="51">
        <v>160500</v>
      </c>
      <c r="F58" s="51">
        <v>60000</v>
      </c>
      <c r="G58" s="51">
        <v>109000</v>
      </c>
    </row>
    <row r="59" spans="1:7" ht="23.15" customHeight="1" x14ac:dyDescent="0.7">
      <c r="B59" s="37" t="s">
        <v>33</v>
      </c>
      <c r="C59" s="21" t="s">
        <v>201</v>
      </c>
      <c r="D59" s="51">
        <v>1185465</v>
      </c>
      <c r="E59" s="51">
        <v>1102484</v>
      </c>
      <c r="F59" s="51">
        <f>588985-9</f>
        <v>588976</v>
      </c>
      <c r="G59" s="51">
        <v>723693</v>
      </c>
    </row>
    <row r="60" spans="1:7" ht="23.15" customHeight="1" x14ac:dyDescent="0.7">
      <c r="B60" s="37" t="s">
        <v>131</v>
      </c>
      <c r="C60" s="75"/>
      <c r="D60" s="1"/>
      <c r="E60" s="110"/>
      <c r="F60" s="1"/>
      <c r="G60" s="1"/>
    </row>
    <row r="61" spans="1:7" ht="23.15" customHeight="1" x14ac:dyDescent="0.7">
      <c r="B61" s="37" t="s">
        <v>132</v>
      </c>
      <c r="C61" s="21">
        <v>4.0999999999999996</v>
      </c>
      <c r="D61" s="51">
        <v>960000</v>
      </c>
      <c r="E61" s="51">
        <v>1360000</v>
      </c>
      <c r="F61" s="51">
        <v>800000</v>
      </c>
      <c r="G61" s="51">
        <v>1200000</v>
      </c>
    </row>
    <row r="62" spans="1:7" ht="23.15" customHeight="1" x14ac:dyDescent="0.7">
      <c r="B62" s="37" t="s">
        <v>133</v>
      </c>
      <c r="C62" s="21">
        <v>19</v>
      </c>
      <c r="D62" s="51">
        <v>19787</v>
      </c>
      <c r="E62" s="51">
        <v>19468</v>
      </c>
      <c r="F62" s="51">
        <v>5477</v>
      </c>
      <c r="G62" s="51">
        <v>5574</v>
      </c>
    </row>
    <row r="63" spans="1:7" ht="23.15" customHeight="1" x14ac:dyDescent="0.7">
      <c r="B63" s="37" t="s">
        <v>98</v>
      </c>
      <c r="C63" s="75" t="s">
        <v>202</v>
      </c>
      <c r="D63" s="51">
        <v>10953</v>
      </c>
      <c r="E63" s="51">
        <v>10953</v>
      </c>
      <c r="F63" s="51">
        <v>7850</v>
      </c>
      <c r="G63" s="51">
        <v>7850</v>
      </c>
    </row>
    <row r="64" spans="1:7" ht="23.15" customHeight="1" x14ac:dyDescent="0.7">
      <c r="B64" s="37" t="s">
        <v>119</v>
      </c>
      <c r="C64" s="21">
        <v>25.1</v>
      </c>
      <c r="D64" s="51">
        <v>1067</v>
      </c>
      <c r="E64" s="51">
        <v>26076</v>
      </c>
      <c r="F64" s="51">
        <v>1046</v>
      </c>
      <c r="G64" s="51">
        <v>26076</v>
      </c>
    </row>
    <row r="65" spans="1:7" ht="23.15" customHeight="1" x14ac:dyDescent="0.7">
      <c r="B65" s="37" t="s">
        <v>134</v>
      </c>
      <c r="D65" s="51">
        <v>44777</v>
      </c>
      <c r="E65" s="51">
        <v>18471</v>
      </c>
      <c r="F65" s="51">
        <v>11305</v>
      </c>
      <c r="G65" s="51">
        <v>0</v>
      </c>
    </row>
    <row r="66" spans="1:7" ht="23.15" customHeight="1" x14ac:dyDescent="0.7">
      <c r="A66" s="44"/>
      <c r="B66" s="44" t="s">
        <v>34</v>
      </c>
      <c r="D66" s="51">
        <v>11800</v>
      </c>
      <c r="E66" s="51">
        <v>24071</v>
      </c>
      <c r="F66" s="51">
        <v>3372</v>
      </c>
      <c r="G66" s="51">
        <v>8222</v>
      </c>
    </row>
    <row r="67" spans="1:7" s="46" customFormat="1" ht="23.15" customHeight="1" x14ac:dyDescent="0.7">
      <c r="A67" s="37"/>
      <c r="B67" s="37" t="s">
        <v>35</v>
      </c>
      <c r="C67" s="37"/>
      <c r="D67" s="156">
        <f>SUM(D57:D66)</f>
        <v>3553849</v>
      </c>
      <c r="E67" s="156">
        <f>SUM(E57:E66)</f>
        <v>4032023</v>
      </c>
      <c r="F67" s="156">
        <f>SUM(F57:F66)</f>
        <v>2698026</v>
      </c>
      <c r="G67" s="156">
        <f>SUM(G57:G66)</f>
        <v>3250415</v>
      </c>
    </row>
    <row r="68" spans="1:7" s="46" customFormat="1" ht="15" customHeight="1" x14ac:dyDescent="0.7">
      <c r="A68" s="37"/>
      <c r="B68" s="37"/>
      <c r="C68" s="37"/>
      <c r="D68" s="107"/>
      <c r="E68" s="107"/>
      <c r="F68" s="107"/>
      <c r="G68" s="107"/>
    </row>
    <row r="69" spans="1:7" s="46" customFormat="1" ht="23.15" customHeight="1" x14ac:dyDescent="0.7">
      <c r="A69" s="37" t="s">
        <v>36</v>
      </c>
      <c r="B69" s="37"/>
      <c r="D69" s="108"/>
      <c r="E69" s="108"/>
      <c r="F69" s="108"/>
      <c r="G69" s="108"/>
    </row>
    <row r="70" spans="1:7" ht="23.15" customHeight="1" x14ac:dyDescent="0.7">
      <c r="B70" s="37" t="s">
        <v>37</v>
      </c>
      <c r="C70" s="78">
        <v>4.0999999999999996</v>
      </c>
      <c r="D70" s="51">
        <v>2220000</v>
      </c>
      <c r="E70" s="51">
        <v>1500000</v>
      </c>
      <c r="F70" s="51">
        <v>1205050</v>
      </c>
      <c r="G70" s="51">
        <v>717200</v>
      </c>
    </row>
    <row r="71" spans="1:7" ht="23.15" customHeight="1" x14ac:dyDescent="0.7">
      <c r="B71" s="37" t="s">
        <v>117</v>
      </c>
      <c r="C71" s="21">
        <v>19</v>
      </c>
      <c r="D71" s="51">
        <v>322606</v>
      </c>
      <c r="E71" s="51">
        <v>325632</v>
      </c>
      <c r="F71" s="51">
        <v>130121</v>
      </c>
      <c r="G71" s="51">
        <v>131138</v>
      </c>
    </row>
    <row r="72" spans="1:7" ht="23.15" customHeight="1" x14ac:dyDescent="0.7">
      <c r="B72" s="37" t="s">
        <v>38</v>
      </c>
      <c r="C72" s="78">
        <v>20</v>
      </c>
      <c r="D72" s="51">
        <v>574523</v>
      </c>
      <c r="E72" s="51">
        <v>567364</v>
      </c>
      <c r="F72" s="51">
        <v>234412</v>
      </c>
      <c r="G72" s="51">
        <v>232556</v>
      </c>
    </row>
    <row r="73" spans="1:7" ht="23.15" customHeight="1" x14ac:dyDescent="0.7">
      <c r="B73" s="37" t="s">
        <v>112</v>
      </c>
      <c r="C73" s="75" t="s">
        <v>202</v>
      </c>
      <c r="D73" s="51">
        <v>98605</v>
      </c>
      <c r="E73" s="51">
        <v>101045</v>
      </c>
      <c r="F73" s="51">
        <v>58221</v>
      </c>
      <c r="G73" s="51">
        <v>60183</v>
      </c>
    </row>
    <row r="74" spans="1:7" ht="23.15" customHeight="1" x14ac:dyDescent="0.7">
      <c r="B74" s="37" t="s">
        <v>39</v>
      </c>
      <c r="C74" s="120"/>
      <c r="D74" s="51">
        <v>12739</v>
      </c>
      <c r="E74" s="51">
        <v>12871</v>
      </c>
      <c r="F74" s="51">
        <v>6597</v>
      </c>
      <c r="G74" s="51">
        <v>6777</v>
      </c>
    </row>
    <row r="75" spans="1:7" ht="23.15" customHeight="1" x14ac:dyDescent="0.65">
      <c r="B75" s="37" t="s">
        <v>40</v>
      </c>
      <c r="D75" s="154">
        <f>SUM(D70:D74)</f>
        <v>3228473</v>
      </c>
      <c r="E75" s="154">
        <f>SUM(E70:E74)</f>
        <v>2506912</v>
      </c>
      <c r="F75" s="154">
        <f>SUM(F70:F74)</f>
        <v>1634401</v>
      </c>
      <c r="G75" s="154">
        <f>SUM(G70:G74)</f>
        <v>1147854</v>
      </c>
    </row>
    <row r="76" spans="1:7" s="46" customFormat="1" ht="23.15" customHeight="1" x14ac:dyDescent="0.7">
      <c r="A76" s="37"/>
      <c r="B76" s="37" t="s">
        <v>41</v>
      </c>
      <c r="C76" s="37"/>
      <c r="D76" s="154">
        <f>SUM(D67+D75)</f>
        <v>6782322</v>
      </c>
      <c r="E76" s="154">
        <f>SUM(E67+E75)</f>
        <v>6538935</v>
      </c>
      <c r="F76" s="154">
        <f>SUM(F67+F75)</f>
        <v>4332427</v>
      </c>
      <c r="G76" s="154">
        <f>SUM(G67+G75)</f>
        <v>4398269</v>
      </c>
    </row>
    <row r="77" spans="1:7" x14ac:dyDescent="0.65">
      <c r="D77" s="45"/>
    </row>
    <row r="78" spans="1:7" x14ac:dyDescent="0.65">
      <c r="D78" s="45"/>
    </row>
    <row r="79" spans="1:7" x14ac:dyDescent="0.65">
      <c r="D79" s="45"/>
    </row>
    <row r="80" spans="1:7" x14ac:dyDescent="0.65">
      <c r="D80" s="38"/>
    </row>
    <row r="81" spans="1:7" x14ac:dyDescent="0.65">
      <c r="D81" s="38"/>
    </row>
    <row r="82" spans="1:7" x14ac:dyDescent="0.65">
      <c r="D82" s="38"/>
    </row>
    <row r="83" spans="1:7" x14ac:dyDescent="0.65">
      <c r="D83" s="38"/>
    </row>
    <row r="84" spans="1:7" x14ac:dyDescent="0.65">
      <c r="D84" s="38"/>
    </row>
    <row r="85" spans="1:7" x14ac:dyDescent="0.65">
      <c r="D85" s="38"/>
    </row>
    <row r="86" spans="1:7" x14ac:dyDescent="0.65">
      <c r="D86" s="38"/>
    </row>
    <row r="87" spans="1:7" x14ac:dyDescent="0.65">
      <c r="D87" s="38"/>
    </row>
    <row r="88" spans="1:7" x14ac:dyDescent="0.65">
      <c r="D88" s="38"/>
    </row>
    <row r="89" spans="1:7" x14ac:dyDescent="0.65">
      <c r="D89" s="38"/>
    </row>
    <row r="90" spans="1:7" ht="44.25" customHeight="1" x14ac:dyDescent="0.65">
      <c r="A90" s="37" t="s">
        <v>29</v>
      </c>
    </row>
    <row r="91" spans="1:7" ht="28.5" x14ac:dyDescent="0.85">
      <c r="G91" s="89">
        <v>4</v>
      </c>
    </row>
    <row r="92" spans="1:7" ht="22" x14ac:dyDescent="0.7">
      <c r="A92" s="181" t="s">
        <v>6</v>
      </c>
      <c r="B92" s="181"/>
      <c r="C92" s="181"/>
      <c r="D92" s="181"/>
      <c r="E92" s="181"/>
      <c r="F92" s="181"/>
      <c r="G92" s="181"/>
    </row>
    <row r="93" spans="1:7" ht="22" x14ac:dyDescent="0.7">
      <c r="A93" s="181" t="s">
        <v>7</v>
      </c>
      <c r="B93" s="181"/>
      <c r="C93" s="181"/>
      <c r="D93" s="181"/>
      <c r="E93" s="181"/>
      <c r="F93" s="181"/>
      <c r="G93" s="181"/>
    </row>
    <row r="94" spans="1:7" ht="22" x14ac:dyDescent="0.7">
      <c r="A94" s="181" t="s">
        <v>170</v>
      </c>
      <c r="B94" s="181"/>
      <c r="C94" s="181"/>
      <c r="D94" s="181"/>
      <c r="E94" s="181"/>
      <c r="F94" s="181"/>
      <c r="G94" s="181"/>
    </row>
    <row r="95" spans="1:7" ht="22" x14ac:dyDescent="0.7">
      <c r="A95" s="39"/>
      <c r="B95" s="39"/>
      <c r="C95" s="39"/>
      <c r="D95" s="39"/>
      <c r="G95" s="50" t="s">
        <v>181</v>
      </c>
    </row>
    <row r="96" spans="1:7" ht="22" x14ac:dyDescent="0.7">
      <c r="A96" s="40"/>
      <c r="B96" s="40"/>
      <c r="C96" s="72"/>
      <c r="D96" s="180" t="s">
        <v>9</v>
      </c>
      <c r="E96" s="180"/>
      <c r="F96" s="180" t="s">
        <v>10</v>
      </c>
      <c r="G96" s="180"/>
    </row>
    <row r="97" spans="1:7" ht="22" x14ac:dyDescent="0.7">
      <c r="A97" s="43"/>
      <c r="B97" s="43"/>
      <c r="C97" s="41"/>
      <c r="D97" s="179" t="s">
        <v>8</v>
      </c>
      <c r="E97" s="179"/>
      <c r="F97" s="179" t="s">
        <v>8</v>
      </c>
      <c r="G97" s="179"/>
    </row>
    <row r="98" spans="1:7" ht="22" x14ac:dyDescent="0.7">
      <c r="A98" s="42"/>
      <c r="B98" s="42"/>
      <c r="C98" s="73"/>
      <c r="D98" s="63" t="s">
        <v>169</v>
      </c>
      <c r="E98" s="63" t="s">
        <v>123</v>
      </c>
      <c r="F98" s="63" t="s">
        <v>169</v>
      </c>
      <c r="G98" s="63" t="s">
        <v>123</v>
      </c>
    </row>
    <row r="99" spans="1:7" ht="22" x14ac:dyDescent="0.7">
      <c r="A99" s="174"/>
      <c r="B99" s="174"/>
      <c r="C99" s="173"/>
      <c r="D99" s="176" t="s">
        <v>188</v>
      </c>
      <c r="E99" s="175" t="s">
        <v>210</v>
      </c>
      <c r="F99" s="176" t="s">
        <v>188</v>
      </c>
      <c r="G99" s="175" t="s">
        <v>210</v>
      </c>
    </row>
    <row r="100" spans="1:7" ht="22" x14ac:dyDescent="0.7">
      <c r="A100" s="43"/>
      <c r="B100" s="43"/>
      <c r="C100" s="74"/>
      <c r="D100" s="176" t="s">
        <v>189</v>
      </c>
      <c r="E100" s="104"/>
      <c r="F100" s="176" t="s">
        <v>189</v>
      </c>
      <c r="G100" s="104"/>
    </row>
    <row r="101" spans="1:7" ht="23.15" customHeight="1" x14ac:dyDescent="0.65">
      <c r="A101" s="37" t="s">
        <v>42</v>
      </c>
      <c r="D101" s="66"/>
    </row>
    <row r="102" spans="1:7" ht="23.15" customHeight="1" x14ac:dyDescent="0.65">
      <c r="A102" s="37" t="s">
        <v>43</v>
      </c>
      <c r="B102" s="37" t="s">
        <v>44</v>
      </c>
      <c r="C102" s="76"/>
      <c r="D102" s="67"/>
    </row>
    <row r="103" spans="1:7" ht="23.15" customHeight="1" x14ac:dyDescent="0.65">
      <c r="B103" s="37" t="s">
        <v>45</v>
      </c>
      <c r="D103" s="68"/>
    </row>
    <row r="104" spans="1:7" ht="23.15" customHeight="1" x14ac:dyDescent="0.7">
      <c r="B104" s="37" t="s">
        <v>46</v>
      </c>
      <c r="D104" s="157">
        <v>1400000</v>
      </c>
      <c r="E104" s="157">
        <v>1400000</v>
      </c>
      <c r="F104" s="157">
        <v>1400000</v>
      </c>
      <c r="G104" s="157">
        <v>1400000</v>
      </c>
    </row>
    <row r="105" spans="1:7" ht="23.15" customHeight="1" x14ac:dyDescent="0.65">
      <c r="B105" s="37" t="s">
        <v>47</v>
      </c>
      <c r="D105" s="47"/>
      <c r="E105" s="47"/>
      <c r="F105" s="47"/>
      <c r="G105" s="47"/>
    </row>
    <row r="106" spans="1:7" ht="23.15" customHeight="1" x14ac:dyDescent="0.7">
      <c r="B106" s="37" t="s">
        <v>48</v>
      </c>
      <c r="D106" s="45">
        <f>'6'!B22</f>
        <v>1253821</v>
      </c>
      <c r="E106" s="45">
        <f>'6'!B12</f>
        <v>1253821</v>
      </c>
      <c r="F106" s="51">
        <f>'7'!B22</f>
        <v>1253821</v>
      </c>
      <c r="G106" s="51">
        <f>'7'!B12</f>
        <v>1253821</v>
      </c>
    </row>
    <row r="107" spans="1:7" ht="23.15" customHeight="1" x14ac:dyDescent="0.7">
      <c r="B107" s="37" t="s">
        <v>49</v>
      </c>
      <c r="C107" s="75"/>
      <c r="D107" s="45">
        <f>'6'!C22</f>
        <v>525000</v>
      </c>
      <c r="E107" s="45">
        <f>'6'!C12</f>
        <v>525000</v>
      </c>
      <c r="F107" s="51">
        <f>'7'!C22</f>
        <v>525000</v>
      </c>
      <c r="G107" s="51">
        <f>'7'!C12</f>
        <v>525000</v>
      </c>
    </row>
    <row r="108" spans="1:7" ht="23.15" customHeight="1" x14ac:dyDescent="0.65">
      <c r="B108" s="37" t="s">
        <v>50</v>
      </c>
      <c r="C108" s="75"/>
      <c r="D108" s="109"/>
      <c r="E108" s="109"/>
      <c r="F108" s="109"/>
      <c r="G108" s="109"/>
    </row>
    <row r="109" spans="1:7" ht="23.15" customHeight="1" x14ac:dyDescent="0.65">
      <c r="B109" s="37" t="s">
        <v>51</v>
      </c>
      <c r="C109" s="75"/>
      <c r="D109" s="109"/>
      <c r="E109" s="109"/>
      <c r="F109" s="109"/>
      <c r="G109" s="109"/>
    </row>
    <row r="110" spans="1:7" ht="23.15" customHeight="1" x14ac:dyDescent="0.7">
      <c r="B110" s="37" t="s">
        <v>52</v>
      </c>
      <c r="C110" s="75"/>
      <c r="D110" s="91">
        <f>'6'!D22</f>
        <v>140000</v>
      </c>
      <c r="E110" s="91">
        <f>'6'!D18</f>
        <v>140000</v>
      </c>
      <c r="F110" s="137">
        <f>'7'!D22</f>
        <v>140000</v>
      </c>
      <c r="G110" s="137">
        <f>'7'!D18</f>
        <v>140000</v>
      </c>
    </row>
    <row r="111" spans="1:7" ht="23.15" customHeight="1" x14ac:dyDescent="0.7">
      <c r="B111" s="37" t="s">
        <v>53</v>
      </c>
      <c r="D111" s="45">
        <f ca="1">'6'!E22</f>
        <v>13086618</v>
      </c>
      <c r="E111" s="45">
        <f>'6'!E18</f>
        <v>12630881</v>
      </c>
      <c r="F111" s="51">
        <f>'7'!E22</f>
        <v>1451658</v>
      </c>
      <c r="G111" s="137">
        <f>'7'!E18</f>
        <v>1280703</v>
      </c>
    </row>
    <row r="112" spans="1:7" ht="23.15" customHeight="1" x14ac:dyDescent="0.7">
      <c r="B112" s="37" t="s">
        <v>100</v>
      </c>
      <c r="D112" s="45">
        <f>'6'!H22</f>
        <v>10715</v>
      </c>
      <c r="E112" s="45">
        <f>'6'!H18</f>
        <v>10715</v>
      </c>
      <c r="F112" s="1">
        <v>0</v>
      </c>
      <c r="G112" s="2">
        <v>0</v>
      </c>
    </row>
    <row r="113" spans="1:7" ht="23.15" customHeight="1" x14ac:dyDescent="0.65">
      <c r="B113" s="37" t="s">
        <v>122</v>
      </c>
      <c r="D113" s="166">
        <f ca="1">SUM(D106:D112)</f>
        <v>15016154</v>
      </c>
      <c r="E113" s="166">
        <f>SUM(E106:E112)</f>
        <v>14560417</v>
      </c>
      <c r="F113" s="166">
        <f>SUM(F106:F112)</f>
        <v>3370479</v>
      </c>
      <c r="G113" s="166">
        <f>SUM(G106:G112)</f>
        <v>3199524</v>
      </c>
    </row>
    <row r="114" spans="1:7" ht="23.15" customHeight="1" x14ac:dyDescent="0.65">
      <c r="B114" s="37" t="s">
        <v>101</v>
      </c>
      <c r="D114" s="91">
        <f>'6'!K22</f>
        <v>125271</v>
      </c>
      <c r="E114" s="91">
        <f>'6'!K18</f>
        <v>124741</v>
      </c>
      <c r="F114" s="109">
        <v>0</v>
      </c>
      <c r="G114" s="109">
        <v>0</v>
      </c>
    </row>
    <row r="115" spans="1:7" ht="23.15" customHeight="1" x14ac:dyDescent="0.65">
      <c r="A115" s="37" t="s">
        <v>54</v>
      </c>
      <c r="B115" s="37" t="s">
        <v>55</v>
      </c>
      <c r="D115" s="154">
        <f ca="1">SUM(D113:D114)</f>
        <v>15141425</v>
      </c>
      <c r="E115" s="154">
        <f>SUM(E113:E114)</f>
        <v>14685158</v>
      </c>
      <c r="F115" s="154">
        <f>SUM(F113:F114)</f>
        <v>3370479</v>
      </c>
      <c r="G115" s="154">
        <f>SUM(G113:G114)</f>
        <v>3199524</v>
      </c>
    </row>
    <row r="116" spans="1:7" ht="23.15" customHeight="1" thickBot="1" x14ac:dyDescent="0.7">
      <c r="B116" s="37" t="s">
        <v>56</v>
      </c>
      <c r="D116" s="155">
        <f ca="1">D76+D115</f>
        <v>21923747</v>
      </c>
      <c r="E116" s="155">
        <f>E76+E115</f>
        <v>21224093</v>
      </c>
      <c r="F116" s="155">
        <f>F76+F115</f>
        <v>7702906</v>
      </c>
      <c r="G116" s="155">
        <f>G76+G115</f>
        <v>7597793</v>
      </c>
    </row>
    <row r="117" spans="1:7" s="49" customFormat="1" ht="22" thickTop="1" x14ac:dyDescent="0.65">
      <c r="C117" s="79"/>
      <c r="D117" s="45"/>
      <c r="E117" s="45"/>
      <c r="F117" s="45"/>
      <c r="G117" s="45"/>
    </row>
    <row r="118" spans="1:7" x14ac:dyDescent="0.65">
      <c r="D118" s="38"/>
      <c r="E118" s="38"/>
      <c r="F118" s="38"/>
      <c r="G118" s="38"/>
    </row>
    <row r="119" spans="1:7" x14ac:dyDescent="0.65">
      <c r="D119" s="47"/>
    </row>
    <row r="120" spans="1:7" x14ac:dyDescent="0.65">
      <c r="D120" s="47"/>
    </row>
    <row r="121" spans="1:7" x14ac:dyDescent="0.65">
      <c r="D121" s="47"/>
    </row>
    <row r="122" spans="1:7" x14ac:dyDescent="0.65">
      <c r="D122" s="47"/>
    </row>
    <row r="123" spans="1:7" x14ac:dyDescent="0.65">
      <c r="D123" s="65"/>
    </row>
    <row r="124" spans="1:7" x14ac:dyDescent="0.65">
      <c r="D124" s="65"/>
    </row>
    <row r="125" spans="1:7" x14ac:dyDescent="0.65">
      <c r="D125" s="65"/>
    </row>
    <row r="126" spans="1:7" x14ac:dyDescent="0.65">
      <c r="D126" s="65"/>
    </row>
    <row r="127" spans="1:7" x14ac:dyDescent="0.65">
      <c r="D127" s="65"/>
    </row>
    <row r="128" spans="1:7" x14ac:dyDescent="0.65">
      <c r="D128" s="65"/>
    </row>
    <row r="129" spans="1:5" x14ac:dyDescent="0.65">
      <c r="D129" s="65"/>
    </row>
    <row r="130" spans="1:5" x14ac:dyDescent="0.65">
      <c r="D130" s="65"/>
    </row>
    <row r="131" spans="1:5" x14ac:dyDescent="0.65">
      <c r="D131" s="65"/>
    </row>
    <row r="132" spans="1:5" x14ac:dyDescent="0.65">
      <c r="D132" s="65"/>
    </row>
    <row r="133" spans="1:5" x14ac:dyDescent="0.65">
      <c r="D133" s="65"/>
    </row>
    <row r="134" spans="1:5" x14ac:dyDescent="0.65">
      <c r="D134" s="65"/>
    </row>
    <row r="135" spans="1:5" x14ac:dyDescent="0.65">
      <c r="D135" s="65"/>
    </row>
    <row r="136" spans="1:5" ht="42.75" customHeight="1" x14ac:dyDescent="0.65">
      <c r="A136" s="37" t="s">
        <v>29</v>
      </c>
    </row>
    <row r="137" spans="1:5" x14ac:dyDescent="0.65">
      <c r="D137" s="47"/>
      <c r="E137" s="47"/>
    </row>
    <row r="139" spans="1:5" x14ac:dyDescent="0.65">
      <c r="D139" s="69"/>
    </row>
    <row r="145" spans="4:5" x14ac:dyDescent="0.65">
      <c r="D145" s="48"/>
      <c r="E145" s="48"/>
    </row>
  </sheetData>
  <mergeCells count="21">
    <mergeCell ref="A2:G2"/>
    <mergeCell ref="F6:G6"/>
    <mergeCell ref="F50:G50"/>
    <mergeCell ref="A46:G46"/>
    <mergeCell ref="D7:E7"/>
    <mergeCell ref="A3:G3"/>
    <mergeCell ref="A4:G4"/>
    <mergeCell ref="A47:G47"/>
    <mergeCell ref="F7:G7"/>
    <mergeCell ref="A48:G48"/>
    <mergeCell ref="D6:E6"/>
    <mergeCell ref="D97:E97"/>
    <mergeCell ref="F97:G97"/>
    <mergeCell ref="D96:E96"/>
    <mergeCell ref="D50:E50"/>
    <mergeCell ref="D51:E51"/>
    <mergeCell ref="A93:G93"/>
    <mergeCell ref="F96:G96"/>
    <mergeCell ref="A92:G92"/>
    <mergeCell ref="A94:G94"/>
    <mergeCell ref="F51:G51"/>
  </mergeCells>
  <phoneticPr fontId="17" type="noConversion"/>
  <pageMargins left="0.90551181102362199" right="0.511811023622047" top="0.511811023622047" bottom="0.59055118110236204" header="0.118110236220472" footer="0.118110236220472"/>
  <pageSetup paperSize="9" scale="75" orientation="portrait" r:id="rId1"/>
  <headerFooter alignWithMargins="0"/>
  <rowBreaks count="2" manualBreakCount="2">
    <brk id="44" max="16383" man="1"/>
    <brk id="9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92D050"/>
  </sheetPr>
  <dimension ref="A1:F50"/>
  <sheetViews>
    <sheetView zoomScaleNormal="100" zoomScaleSheetLayoutView="115" workbookViewId="0">
      <selection activeCell="B33" sqref="B33"/>
    </sheetView>
  </sheetViews>
  <sheetFormatPr defaultColWidth="9.09765625" defaultRowHeight="23" x14ac:dyDescent="0.7"/>
  <cols>
    <col min="1" max="1" width="52.69921875" style="17" customWidth="1"/>
    <col min="2" max="2" width="8.09765625" style="17" customWidth="1"/>
    <col min="3" max="5" width="20.09765625" style="1" customWidth="1"/>
    <col min="6" max="6" width="19.69921875" style="1" customWidth="1"/>
    <col min="7" max="16384" width="9.09765625" style="17"/>
  </cols>
  <sheetData>
    <row r="1" spans="1:6" ht="30" x14ac:dyDescent="0.9">
      <c r="F1" s="178">
        <v>5</v>
      </c>
    </row>
    <row r="2" spans="1:6" x14ac:dyDescent="0.7">
      <c r="A2" s="183" t="s">
        <v>6</v>
      </c>
      <c r="B2" s="183"/>
      <c r="C2" s="183"/>
      <c r="D2" s="183"/>
      <c r="E2" s="183"/>
      <c r="F2" s="183"/>
    </row>
    <row r="3" spans="1:6" x14ac:dyDescent="0.7">
      <c r="A3" s="183" t="s">
        <v>57</v>
      </c>
      <c r="B3" s="183"/>
      <c r="C3" s="183"/>
      <c r="D3" s="183"/>
      <c r="E3" s="183"/>
      <c r="F3" s="183"/>
    </row>
    <row r="4" spans="1:6" x14ac:dyDescent="0.7">
      <c r="A4" s="183" t="s">
        <v>171</v>
      </c>
      <c r="B4" s="183"/>
      <c r="C4" s="183"/>
      <c r="D4" s="183"/>
      <c r="E4" s="183"/>
      <c r="F4" s="183"/>
    </row>
    <row r="5" spans="1:6" x14ac:dyDescent="0.7">
      <c r="A5" s="12"/>
      <c r="B5" s="12"/>
      <c r="C5" s="12"/>
      <c r="D5" s="12"/>
      <c r="E5" s="12"/>
      <c r="F5" s="86" t="s">
        <v>181</v>
      </c>
    </row>
    <row r="6" spans="1:6" x14ac:dyDescent="0.7">
      <c r="A6" s="19"/>
      <c r="B6" s="77"/>
      <c r="C6" s="182" t="s">
        <v>9</v>
      </c>
      <c r="D6" s="182"/>
      <c r="E6" s="182" t="s">
        <v>10</v>
      </c>
      <c r="F6" s="182"/>
    </row>
    <row r="7" spans="1:6" s="21" customFormat="1" x14ac:dyDescent="0.7">
      <c r="A7" s="20"/>
      <c r="B7" s="6" t="s">
        <v>30</v>
      </c>
      <c r="C7" s="31" t="s">
        <v>172</v>
      </c>
      <c r="D7" s="31" t="s">
        <v>124</v>
      </c>
      <c r="E7" s="31" t="s">
        <v>172</v>
      </c>
      <c r="F7" s="31" t="s">
        <v>124</v>
      </c>
    </row>
    <row r="8" spans="1:6" ht="21.75" customHeight="1" x14ac:dyDescent="0.7">
      <c r="A8" s="22"/>
      <c r="B8" s="22"/>
      <c r="C8" s="12"/>
      <c r="D8" s="12"/>
      <c r="E8" s="12"/>
      <c r="F8" s="12"/>
    </row>
    <row r="9" spans="1:6" ht="24.75" customHeight="1" x14ac:dyDescent="0.7">
      <c r="A9" s="16" t="s">
        <v>58</v>
      </c>
      <c r="C9" s="51">
        <v>4008510</v>
      </c>
      <c r="D9" s="51">
        <v>3303989</v>
      </c>
      <c r="E9" s="137">
        <v>2329087</v>
      </c>
      <c r="F9" s="137">
        <v>1651337</v>
      </c>
    </row>
    <row r="10" spans="1:6" ht="24.75" customHeight="1" x14ac:dyDescent="0.7">
      <c r="A10" s="16" t="s">
        <v>211</v>
      </c>
      <c r="B10" s="78"/>
      <c r="C10" s="158">
        <v>-3439764</v>
      </c>
      <c r="D10" s="159">
        <v>-2983446</v>
      </c>
      <c r="E10" s="160">
        <v>-2030286</v>
      </c>
      <c r="F10" s="160">
        <v>-1611945</v>
      </c>
    </row>
    <row r="11" spans="1:6" ht="24.75" customHeight="1" x14ac:dyDescent="0.7">
      <c r="A11" s="16" t="s">
        <v>103</v>
      </c>
      <c r="C11" s="163">
        <f>SUM(C9:C10)</f>
        <v>568746</v>
      </c>
      <c r="D11" s="163">
        <f t="shared" ref="D11:F11" si="0">SUM(D9:D10)</f>
        <v>320543</v>
      </c>
      <c r="E11" s="163">
        <f t="shared" si="0"/>
        <v>298801</v>
      </c>
      <c r="F11" s="163">
        <f t="shared" si="0"/>
        <v>39392</v>
      </c>
    </row>
    <row r="12" spans="1:6" ht="24.75" customHeight="1" x14ac:dyDescent="0.7">
      <c r="A12" s="16" t="s">
        <v>59</v>
      </c>
      <c r="C12" s="51">
        <v>109615</v>
      </c>
      <c r="D12" s="51">
        <v>72251</v>
      </c>
      <c r="E12" s="137">
        <v>41483</v>
      </c>
      <c r="F12" s="137">
        <v>36863</v>
      </c>
    </row>
    <row r="13" spans="1:6" x14ac:dyDescent="0.7">
      <c r="A13" s="16" t="s">
        <v>191</v>
      </c>
      <c r="B13" s="21"/>
      <c r="C13" s="158">
        <v>-647</v>
      </c>
      <c r="D13" s="159">
        <v>-12540</v>
      </c>
      <c r="E13" s="159">
        <v>-2631</v>
      </c>
      <c r="F13" s="51">
        <v>3321</v>
      </c>
    </row>
    <row r="14" spans="1:6" x14ac:dyDescent="0.7">
      <c r="A14" s="16" t="s">
        <v>192</v>
      </c>
      <c r="B14" s="21"/>
      <c r="C14" s="137">
        <v>29458</v>
      </c>
      <c r="D14" s="137">
        <v>32955</v>
      </c>
      <c r="E14" s="149">
        <v>27010</v>
      </c>
      <c r="F14" s="159">
        <v>-3321</v>
      </c>
    </row>
    <row r="15" spans="1:6" ht="24.75" customHeight="1" x14ac:dyDescent="0.7">
      <c r="A15" s="16" t="s">
        <v>126</v>
      </c>
      <c r="C15" s="158">
        <v>-180599</v>
      </c>
      <c r="D15" s="159">
        <v>-133162</v>
      </c>
      <c r="E15" s="159">
        <v>-90567</v>
      </c>
      <c r="F15" s="159">
        <v>-44608</v>
      </c>
    </row>
    <row r="16" spans="1:6" ht="24.75" customHeight="1" x14ac:dyDescent="0.7">
      <c r="A16" s="16" t="s">
        <v>60</v>
      </c>
      <c r="C16" s="161">
        <v>-204533</v>
      </c>
      <c r="D16" s="160">
        <v>-210209</v>
      </c>
      <c r="E16" s="160">
        <v>-71907</v>
      </c>
      <c r="F16" s="160">
        <v>-71375</v>
      </c>
    </row>
    <row r="17" spans="1:6" ht="24.75" customHeight="1" x14ac:dyDescent="0.7">
      <c r="A17" s="16" t="s">
        <v>193</v>
      </c>
      <c r="C17" s="149">
        <f>SUM(C11:C16)</f>
        <v>322040</v>
      </c>
      <c r="D17" s="149">
        <f>SUM(D11:D16)</f>
        <v>69838</v>
      </c>
      <c r="E17" s="149">
        <f>SUM(E11:E16)</f>
        <v>202189</v>
      </c>
      <c r="F17" s="149">
        <f>SUM(F11:F16)</f>
        <v>-39728</v>
      </c>
    </row>
    <row r="18" spans="1:6" x14ac:dyDescent="0.7">
      <c r="A18" s="16" t="s">
        <v>104</v>
      </c>
      <c r="C18" s="137">
        <v>192094</v>
      </c>
      <c r="D18" s="137">
        <v>31847</v>
      </c>
      <c r="E18" s="137">
        <v>0</v>
      </c>
      <c r="F18" s="137">
        <v>0</v>
      </c>
    </row>
    <row r="19" spans="1:6" ht="24.75" customHeight="1" x14ac:dyDescent="0.7">
      <c r="A19" s="16" t="s">
        <v>127</v>
      </c>
      <c r="C19" s="158">
        <v>-20769</v>
      </c>
      <c r="D19" s="159">
        <v>-18653</v>
      </c>
      <c r="E19" s="160">
        <v>-13944</v>
      </c>
      <c r="F19" s="160">
        <v>-12971</v>
      </c>
    </row>
    <row r="20" spans="1:6" ht="24.75" customHeight="1" x14ac:dyDescent="0.7">
      <c r="A20" s="16" t="s">
        <v>128</v>
      </c>
      <c r="C20" s="163">
        <f>SUM(C17:C19)</f>
        <v>493365</v>
      </c>
      <c r="D20" s="163">
        <f t="shared" ref="D20:F20" si="1">SUM(D17:D19)</f>
        <v>83032</v>
      </c>
      <c r="E20" s="163">
        <f t="shared" si="1"/>
        <v>188245</v>
      </c>
      <c r="F20" s="149">
        <f t="shared" si="1"/>
        <v>-52699</v>
      </c>
    </row>
    <row r="21" spans="1:6" ht="24.75" customHeight="1" x14ac:dyDescent="0.7">
      <c r="A21" s="16" t="s">
        <v>129</v>
      </c>
      <c r="B21" s="21">
        <v>22</v>
      </c>
      <c r="C21" s="161">
        <v>-37098</v>
      </c>
      <c r="D21" s="160">
        <v>-20993</v>
      </c>
      <c r="E21" s="160">
        <f>-5198-12092</f>
        <v>-17290</v>
      </c>
      <c r="F21" s="162">
        <v>2404</v>
      </c>
    </row>
    <row r="22" spans="1:6" x14ac:dyDescent="0.7">
      <c r="A22" s="16" t="s">
        <v>173</v>
      </c>
      <c r="C22" s="163">
        <f>+C20+C21</f>
        <v>456267</v>
      </c>
      <c r="D22" s="163">
        <f>+D20+D21</f>
        <v>62039</v>
      </c>
      <c r="E22" s="163">
        <f t="shared" ref="E22:F22" si="2">+E20+E21</f>
        <v>170955</v>
      </c>
      <c r="F22" s="149">
        <f t="shared" si="2"/>
        <v>-50295</v>
      </c>
    </row>
    <row r="23" spans="1:6" s="2" customFormat="1" ht="24.75" customHeight="1" x14ac:dyDescent="0.7">
      <c r="A23" s="17" t="s">
        <v>190</v>
      </c>
      <c r="B23" s="131"/>
      <c r="C23" s="113">
        <v>0</v>
      </c>
      <c r="D23" s="113">
        <v>0</v>
      </c>
      <c r="E23" s="113">
        <v>0</v>
      </c>
      <c r="F23" s="113">
        <v>0</v>
      </c>
    </row>
    <row r="24" spans="1:6" s="2" customFormat="1" ht="24.75" customHeight="1" thickBot="1" x14ac:dyDescent="0.75">
      <c r="A24" s="16" t="s">
        <v>174</v>
      </c>
      <c r="B24" s="131"/>
      <c r="C24" s="150">
        <f ca="1">SUM(C22:C24)</f>
        <v>456267</v>
      </c>
      <c r="D24" s="150">
        <f ca="1">SUM(D22:D24)</f>
        <v>62039</v>
      </c>
      <c r="E24" s="150">
        <f ca="1">SUM(E22:E24)</f>
        <v>170955</v>
      </c>
      <c r="F24" s="164">
        <f ca="1">SUM(F22:F24)</f>
        <v>-50295</v>
      </c>
    </row>
    <row r="25" spans="1:6" s="2" customFormat="1" ht="14.5" customHeight="1" thickTop="1" x14ac:dyDescent="0.7">
      <c r="A25" s="17"/>
      <c r="B25" s="131"/>
      <c r="C25" s="125"/>
      <c r="D25" s="125"/>
      <c r="E25" s="133"/>
      <c r="F25" s="132"/>
    </row>
    <row r="26" spans="1:6" s="2" customFormat="1" ht="24.75" customHeight="1" x14ac:dyDescent="0.7">
      <c r="A26" s="17" t="s">
        <v>155</v>
      </c>
      <c r="B26" s="131"/>
      <c r="C26" s="132"/>
      <c r="D26" s="132"/>
      <c r="E26" s="132"/>
      <c r="F26" s="132"/>
    </row>
    <row r="27" spans="1:6" s="2" customFormat="1" ht="24.75" customHeight="1" x14ac:dyDescent="0.7">
      <c r="A27" s="134" t="s">
        <v>156</v>
      </c>
      <c r="B27" s="17"/>
      <c r="C27" s="51">
        <f ca="1">C29-C28</f>
        <v>455737</v>
      </c>
      <c r="D27" s="51">
        <f>+D29-D28</f>
        <v>60617</v>
      </c>
      <c r="E27" s="51">
        <f>+E29-E28</f>
        <v>170955</v>
      </c>
      <c r="F27" s="149">
        <f t="shared" ref="F27" si="3">+F29-F28</f>
        <v>-50295</v>
      </c>
    </row>
    <row r="28" spans="1:6" s="2" customFormat="1" ht="24.75" customHeight="1" x14ac:dyDescent="0.7">
      <c r="A28" s="134" t="s">
        <v>157</v>
      </c>
      <c r="B28" s="135"/>
      <c r="C28" s="51">
        <v>530</v>
      </c>
      <c r="D28" s="51">
        <v>1422</v>
      </c>
      <c r="E28" s="136">
        <v>0</v>
      </c>
      <c r="F28" s="136">
        <v>0</v>
      </c>
    </row>
    <row r="29" spans="1:6" s="2" customFormat="1" ht="23.5" thickBot="1" x14ac:dyDescent="0.75">
      <c r="A29" s="17" t="s">
        <v>173</v>
      </c>
      <c r="B29" s="131"/>
      <c r="C29" s="165">
        <f ca="1">C24</f>
        <v>456267</v>
      </c>
      <c r="D29" s="165">
        <f>+D22</f>
        <v>62039</v>
      </c>
      <c r="E29" s="165">
        <f>+E22</f>
        <v>170955</v>
      </c>
      <c r="F29" s="164">
        <f>+F22</f>
        <v>-50295</v>
      </c>
    </row>
    <row r="30" spans="1:6" s="2" customFormat="1" ht="14.5" customHeight="1" thickTop="1" x14ac:dyDescent="0.7">
      <c r="A30" s="17"/>
      <c r="B30" s="17"/>
      <c r="C30" s="51"/>
      <c r="D30" s="51"/>
      <c r="E30" s="137"/>
      <c r="F30" s="137"/>
    </row>
    <row r="31" spans="1:6" s="2" customFormat="1" ht="24.75" customHeight="1" x14ac:dyDescent="0.7">
      <c r="A31" s="17" t="s">
        <v>162</v>
      </c>
      <c r="B31" s="131"/>
      <c r="C31" s="132"/>
      <c r="D31" s="132"/>
      <c r="E31" s="132"/>
      <c r="F31" s="132"/>
    </row>
    <row r="32" spans="1:6" s="2" customFormat="1" ht="24.75" customHeight="1" x14ac:dyDescent="0.7">
      <c r="A32" s="134" t="s">
        <v>156</v>
      </c>
      <c r="B32" s="17"/>
      <c r="C32" s="51">
        <f ca="1">C34-C33</f>
        <v>455737</v>
      </c>
      <c r="D32" s="51">
        <f>+D27</f>
        <v>60617</v>
      </c>
      <c r="E32" s="51">
        <f t="shared" ref="E32:F32" si="4">+E27</f>
        <v>170955</v>
      </c>
      <c r="F32" s="149">
        <f t="shared" si="4"/>
        <v>-50295</v>
      </c>
    </row>
    <row r="33" spans="1:6" s="2" customFormat="1" ht="24.75" customHeight="1" x14ac:dyDescent="0.7">
      <c r="A33" s="134" t="s">
        <v>157</v>
      </c>
      <c r="B33" s="135"/>
      <c r="C33" s="149">
        <v>530</v>
      </c>
      <c r="D33" s="149">
        <v>1422</v>
      </c>
      <c r="E33" s="149">
        <v>0</v>
      </c>
      <c r="F33" s="149">
        <v>0</v>
      </c>
    </row>
    <row r="34" spans="1:6" s="2" customFormat="1" ht="23.5" thickBot="1" x14ac:dyDescent="0.75">
      <c r="A34" s="16" t="s">
        <v>174</v>
      </c>
      <c r="B34" s="131"/>
      <c r="C34" s="164">
        <f ca="1">C24</f>
        <v>456267</v>
      </c>
      <c r="D34" s="164">
        <f>SUM(D32:D33)</f>
        <v>62039</v>
      </c>
      <c r="E34" s="164">
        <f>SUM(E32:E33)</f>
        <v>170955</v>
      </c>
      <c r="F34" s="164">
        <f>SUM(F32:F33)</f>
        <v>-50295</v>
      </c>
    </row>
    <row r="35" spans="1:6" s="2" customFormat="1" ht="14.5" customHeight="1" thickTop="1" x14ac:dyDescent="0.7">
      <c r="A35" s="17"/>
      <c r="B35" s="17"/>
      <c r="C35" s="1"/>
      <c r="D35" s="1"/>
    </row>
    <row r="36" spans="1:6" s="2" customFormat="1" ht="24.75" customHeight="1" x14ac:dyDescent="0.7">
      <c r="A36" s="17" t="s">
        <v>125</v>
      </c>
      <c r="B36" s="21">
        <v>23</v>
      </c>
      <c r="C36" s="1"/>
      <c r="D36" s="1"/>
      <c r="E36" s="1"/>
      <c r="F36" s="149"/>
    </row>
    <row r="37" spans="1:6" s="2" customFormat="1" ht="24.75" customHeight="1" x14ac:dyDescent="0.7">
      <c r="A37" s="17" t="s">
        <v>164</v>
      </c>
      <c r="B37" s="17"/>
      <c r="C37" s="2">
        <f ca="1">C27/1253821</f>
        <v>0.36347851886353794</v>
      </c>
      <c r="D37" s="2">
        <f t="shared" ref="D37:F37" si="5">D27/1253821</f>
        <v>4.8345816508098043E-2</v>
      </c>
      <c r="E37" s="2">
        <f t="shared" si="5"/>
        <v>0.13634721383674384</v>
      </c>
      <c r="F37" s="80">
        <f t="shared" si="5"/>
        <v>-4.0113381415688522E-2</v>
      </c>
    </row>
    <row r="38" spans="1:6" ht="9" customHeight="1" x14ac:dyDescent="0.7">
      <c r="C38" s="80"/>
      <c r="D38" s="80"/>
      <c r="E38" s="80"/>
      <c r="F38" s="80"/>
    </row>
    <row r="39" spans="1:6" s="2" customFormat="1" x14ac:dyDescent="0.7">
      <c r="A39" s="17"/>
      <c r="B39" s="17"/>
      <c r="C39" s="1"/>
      <c r="D39" s="1"/>
      <c r="E39" s="1"/>
      <c r="F39" s="1"/>
    </row>
    <row r="40" spans="1:6" s="2" customFormat="1" x14ac:dyDescent="0.7">
      <c r="A40" s="17"/>
      <c r="B40" s="17"/>
      <c r="C40" s="1"/>
      <c r="D40" s="1"/>
      <c r="E40" s="151" t="s">
        <v>184</v>
      </c>
      <c r="F40" s="1"/>
    </row>
    <row r="41" spans="1:6" s="2" customFormat="1" x14ac:dyDescent="0.7">
      <c r="A41" s="17"/>
      <c r="B41" s="17"/>
      <c r="C41" s="1"/>
      <c r="D41" s="1"/>
      <c r="E41" s="151" t="s">
        <v>185</v>
      </c>
      <c r="F41" s="1"/>
    </row>
    <row r="42" spans="1:6" s="2" customFormat="1" x14ac:dyDescent="0.7">
      <c r="A42" s="17"/>
      <c r="B42" s="17"/>
      <c r="C42" s="1"/>
      <c r="D42" s="1"/>
      <c r="E42" s="1"/>
      <c r="F42" s="1"/>
    </row>
    <row r="43" spans="1:6" s="2" customFormat="1" x14ac:dyDescent="0.7">
      <c r="A43" s="17"/>
      <c r="B43" s="17"/>
      <c r="C43" s="1"/>
      <c r="D43" s="1"/>
      <c r="E43" s="1"/>
      <c r="F43" s="1"/>
    </row>
    <row r="44" spans="1:6" s="2" customFormat="1" x14ac:dyDescent="0.7">
      <c r="A44" s="17"/>
      <c r="B44" s="17"/>
      <c r="C44" s="1"/>
      <c r="D44" s="1"/>
      <c r="E44" s="1"/>
      <c r="F44" s="1"/>
    </row>
    <row r="45" spans="1:6" s="2" customFormat="1" x14ac:dyDescent="0.7">
      <c r="A45" s="17"/>
      <c r="B45" s="17"/>
      <c r="C45" s="1"/>
      <c r="D45" s="1"/>
      <c r="E45" s="1"/>
      <c r="F45" s="1"/>
    </row>
    <row r="46" spans="1:6" s="2" customFormat="1" x14ac:dyDescent="0.7">
      <c r="A46" s="17"/>
      <c r="B46" s="17"/>
      <c r="C46" s="1"/>
      <c r="D46" s="1"/>
      <c r="E46" s="1"/>
      <c r="F46" s="1"/>
    </row>
    <row r="47" spans="1:6" s="2" customFormat="1" ht="22.5" customHeight="1" x14ac:dyDescent="0.7">
      <c r="A47" s="17"/>
      <c r="B47" s="17"/>
      <c r="C47" s="1"/>
      <c r="D47" s="1"/>
      <c r="E47" s="1"/>
      <c r="F47" s="1"/>
    </row>
    <row r="48" spans="1:6" s="2" customFormat="1" ht="22.5" customHeight="1" x14ac:dyDescent="0.7">
      <c r="A48" s="17"/>
      <c r="B48" s="17"/>
      <c r="C48" s="1"/>
      <c r="D48" s="1"/>
      <c r="E48" s="1"/>
      <c r="F48" s="1"/>
    </row>
    <row r="49" spans="1:6" s="2" customFormat="1" ht="22.5" customHeight="1" x14ac:dyDescent="0.7">
      <c r="A49" s="17"/>
      <c r="B49" s="17"/>
      <c r="C49" s="1"/>
      <c r="D49" s="1"/>
      <c r="E49" s="1"/>
      <c r="F49" s="1"/>
    </row>
    <row r="50" spans="1:6" s="2" customFormat="1" ht="22.5" customHeight="1" x14ac:dyDescent="0.7">
      <c r="A50" s="17" t="s">
        <v>29</v>
      </c>
      <c r="B50" s="17"/>
      <c r="C50" s="1"/>
      <c r="D50" s="1"/>
      <c r="E50" s="1"/>
      <c r="F50" s="1"/>
    </row>
  </sheetData>
  <sheetProtection formatCells="0" formatColumns="0" formatRows="0" insertColumns="0" insertRows="0" insertHyperlinks="0" deleteColumns="0" deleteRows="0" sort="0" autoFilter="0" pivotTables="0"/>
  <mergeCells count="5">
    <mergeCell ref="C6:D6"/>
    <mergeCell ref="E6:F6"/>
    <mergeCell ref="A2:F2"/>
    <mergeCell ref="A3:F3"/>
    <mergeCell ref="A4:F4"/>
  </mergeCells>
  <phoneticPr fontId="10" type="noConversion"/>
  <pageMargins left="0.90551181102362199" right="0.27559055118110198" top="0.511811023622047" bottom="0.59055118110236204" header="0.118110236220472" footer="0.118110236220472"/>
  <pageSetup paperSize="9" scale="69" firstPageNumber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31"/>
  <sheetViews>
    <sheetView zoomScaleNormal="100" zoomScaleSheetLayoutView="55" workbookViewId="0">
      <selection activeCell="B33" sqref="B33"/>
    </sheetView>
  </sheetViews>
  <sheetFormatPr defaultRowHeight="23" x14ac:dyDescent="0.7"/>
  <cols>
    <col min="1" max="1" width="50" style="3" customWidth="1"/>
    <col min="2" max="2" width="17.59765625" style="3" customWidth="1"/>
    <col min="3" max="3" width="15.09765625" style="3" customWidth="1"/>
    <col min="4" max="4" width="15.8984375" style="3" customWidth="1"/>
    <col min="5" max="5" width="16.8984375" style="3" customWidth="1"/>
    <col min="6" max="6" width="1.09765625" style="3" customWidth="1"/>
    <col min="7" max="7" width="6.69921875" style="3" customWidth="1"/>
    <col min="8" max="8" width="14.59765625" style="3" customWidth="1"/>
    <col min="9" max="9" width="6.3984375" style="3" customWidth="1"/>
    <col min="10" max="11" width="15.69921875" style="3" customWidth="1"/>
    <col min="12" max="12" width="16" style="3" customWidth="1"/>
    <col min="13" max="13" width="5" style="3" customWidth="1"/>
    <col min="14" max="256" width="9.09765625" style="3"/>
    <col min="257" max="257" width="50" style="3" customWidth="1"/>
    <col min="258" max="258" width="17.59765625" style="3" customWidth="1"/>
    <col min="259" max="259" width="15.09765625" style="3" customWidth="1"/>
    <col min="260" max="260" width="15.8984375" style="3" customWidth="1"/>
    <col min="261" max="261" width="16.8984375" style="3" customWidth="1"/>
    <col min="262" max="262" width="1.09765625" style="3" customWidth="1"/>
    <col min="263" max="263" width="6.69921875" style="3" customWidth="1"/>
    <col min="264" max="264" width="14.59765625" style="3" customWidth="1"/>
    <col min="265" max="265" width="6.3984375" style="3" customWidth="1"/>
    <col min="266" max="267" width="15.69921875" style="3" customWidth="1"/>
    <col min="268" max="268" width="16" style="3" customWidth="1"/>
    <col min="269" max="269" width="5" style="3" customWidth="1"/>
    <col min="270" max="512" width="9.09765625" style="3"/>
    <col min="513" max="513" width="50" style="3" customWidth="1"/>
    <col min="514" max="514" width="17.59765625" style="3" customWidth="1"/>
    <col min="515" max="515" width="15.09765625" style="3" customWidth="1"/>
    <col min="516" max="516" width="15.8984375" style="3" customWidth="1"/>
    <col min="517" max="517" width="16.8984375" style="3" customWidth="1"/>
    <col min="518" max="518" width="1.09765625" style="3" customWidth="1"/>
    <col min="519" max="519" width="6.69921875" style="3" customWidth="1"/>
    <col min="520" max="520" width="14.59765625" style="3" customWidth="1"/>
    <col min="521" max="521" width="6.3984375" style="3" customWidth="1"/>
    <col min="522" max="523" width="15.69921875" style="3" customWidth="1"/>
    <col min="524" max="524" width="16" style="3" customWidth="1"/>
    <col min="525" max="525" width="5" style="3" customWidth="1"/>
    <col min="526" max="768" width="9.09765625" style="3"/>
    <col min="769" max="769" width="50" style="3" customWidth="1"/>
    <col min="770" max="770" width="17.59765625" style="3" customWidth="1"/>
    <col min="771" max="771" width="15.09765625" style="3" customWidth="1"/>
    <col min="772" max="772" width="15.8984375" style="3" customWidth="1"/>
    <col min="773" max="773" width="16.8984375" style="3" customWidth="1"/>
    <col min="774" max="774" width="1.09765625" style="3" customWidth="1"/>
    <col min="775" max="775" width="6.69921875" style="3" customWidth="1"/>
    <col min="776" max="776" width="14.59765625" style="3" customWidth="1"/>
    <col min="777" max="777" width="6.3984375" style="3" customWidth="1"/>
    <col min="778" max="779" width="15.69921875" style="3" customWidth="1"/>
    <col min="780" max="780" width="16" style="3" customWidth="1"/>
    <col min="781" max="781" width="5" style="3" customWidth="1"/>
    <col min="782" max="1024" width="9.09765625" style="3"/>
    <col min="1025" max="1025" width="50" style="3" customWidth="1"/>
    <col min="1026" max="1026" width="17.59765625" style="3" customWidth="1"/>
    <col min="1027" max="1027" width="15.09765625" style="3" customWidth="1"/>
    <col min="1028" max="1028" width="15.8984375" style="3" customWidth="1"/>
    <col min="1029" max="1029" width="16.8984375" style="3" customWidth="1"/>
    <col min="1030" max="1030" width="1.09765625" style="3" customWidth="1"/>
    <col min="1031" max="1031" width="6.69921875" style="3" customWidth="1"/>
    <col min="1032" max="1032" width="14.59765625" style="3" customWidth="1"/>
    <col min="1033" max="1033" width="6.3984375" style="3" customWidth="1"/>
    <col min="1034" max="1035" width="15.69921875" style="3" customWidth="1"/>
    <col min="1036" max="1036" width="16" style="3" customWidth="1"/>
    <col min="1037" max="1037" width="5" style="3" customWidth="1"/>
    <col min="1038" max="1280" width="9.09765625" style="3"/>
    <col min="1281" max="1281" width="50" style="3" customWidth="1"/>
    <col min="1282" max="1282" width="17.59765625" style="3" customWidth="1"/>
    <col min="1283" max="1283" width="15.09765625" style="3" customWidth="1"/>
    <col min="1284" max="1284" width="15.8984375" style="3" customWidth="1"/>
    <col min="1285" max="1285" width="16.8984375" style="3" customWidth="1"/>
    <col min="1286" max="1286" width="1.09765625" style="3" customWidth="1"/>
    <col min="1287" max="1287" width="6.69921875" style="3" customWidth="1"/>
    <col min="1288" max="1288" width="14.59765625" style="3" customWidth="1"/>
    <col min="1289" max="1289" width="6.3984375" style="3" customWidth="1"/>
    <col min="1290" max="1291" width="15.69921875" style="3" customWidth="1"/>
    <col min="1292" max="1292" width="16" style="3" customWidth="1"/>
    <col min="1293" max="1293" width="5" style="3" customWidth="1"/>
    <col min="1294" max="1536" width="9.09765625" style="3"/>
    <col min="1537" max="1537" width="50" style="3" customWidth="1"/>
    <col min="1538" max="1538" width="17.59765625" style="3" customWidth="1"/>
    <col min="1539" max="1539" width="15.09765625" style="3" customWidth="1"/>
    <col min="1540" max="1540" width="15.8984375" style="3" customWidth="1"/>
    <col min="1541" max="1541" width="16.8984375" style="3" customWidth="1"/>
    <col min="1542" max="1542" width="1.09765625" style="3" customWidth="1"/>
    <col min="1543" max="1543" width="6.69921875" style="3" customWidth="1"/>
    <col min="1544" max="1544" width="14.59765625" style="3" customWidth="1"/>
    <col min="1545" max="1545" width="6.3984375" style="3" customWidth="1"/>
    <col min="1546" max="1547" width="15.69921875" style="3" customWidth="1"/>
    <col min="1548" max="1548" width="16" style="3" customWidth="1"/>
    <col min="1549" max="1549" width="5" style="3" customWidth="1"/>
    <col min="1550" max="1792" width="9.09765625" style="3"/>
    <col min="1793" max="1793" width="50" style="3" customWidth="1"/>
    <col min="1794" max="1794" width="17.59765625" style="3" customWidth="1"/>
    <col min="1795" max="1795" width="15.09765625" style="3" customWidth="1"/>
    <col min="1796" max="1796" width="15.8984375" style="3" customWidth="1"/>
    <col min="1797" max="1797" width="16.8984375" style="3" customWidth="1"/>
    <col min="1798" max="1798" width="1.09765625" style="3" customWidth="1"/>
    <col min="1799" max="1799" width="6.69921875" style="3" customWidth="1"/>
    <col min="1800" max="1800" width="14.59765625" style="3" customWidth="1"/>
    <col min="1801" max="1801" width="6.3984375" style="3" customWidth="1"/>
    <col min="1802" max="1803" width="15.69921875" style="3" customWidth="1"/>
    <col min="1804" max="1804" width="16" style="3" customWidth="1"/>
    <col min="1805" max="1805" width="5" style="3" customWidth="1"/>
    <col min="1806" max="2048" width="9.09765625" style="3"/>
    <col min="2049" max="2049" width="50" style="3" customWidth="1"/>
    <col min="2050" max="2050" width="17.59765625" style="3" customWidth="1"/>
    <col min="2051" max="2051" width="15.09765625" style="3" customWidth="1"/>
    <col min="2052" max="2052" width="15.8984375" style="3" customWidth="1"/>
    <col min="2053" max="2053" width="16.8984375" style="3" customWidth="1"/>
    <col min="2054" max="2054" width="1.09765625" style="3" customWidth="1"/>
    <col min="2055" max="2055" width="6.69921875" style="3" customWidth="1"/>
    <col min="2056" max="2056" width="14.59765625" style="3" customWidth="1"/>
    <col min="2057" max="2057" width="6.3984375" style="3" customWidth="1"/>
    <col min="2058" max="2059" width="15.69921875" style="3" customWidth="1"/>
    <col min="2060" max="2060" width="16" style="3" customWidth="1"/>
    <col min="2061" max="2061" width="5" style="3" customWidth="1"/>
    <col min="2062" max="2304" width="9.09765625" style="3"/>
    <col min="2305" max="2305" width="50" style="3" customWidth="1"/>
    <col min="2306" max="2306" width="17.59765625" style="3" customWidth="1"/>
    <col min="2307" max="2307" width="15.09765625" style="3" customWidth="1"/>
    <col min="2308" max="2308" width="15.8984375" style="3" customWidth="1"/>
    <col min="2309" max="2309" width="16.8984375" style="3" customWidth="1"/>
    <col min="2310" max="2310" width="1.09765625" style="3" customWidth="1"/>
    <col min="2311" max="2311" width="6.69921875" style="3" customWidth="1"/>
    <col min="2312" max="2312" width="14.59765625" style="3" customWidth="1"/>
    <col min="2313" max="2313" width="6.3984375" style="3" customWidth="1"/>
    <col min="2314" max="2315" width="15.69921875" style="3" customWidth="1"/>
    <col min="2316" max="2316" width="16" style="3" customWidth="1"/>
    <col min="2317" max="2317" width="5" style="3" customWidth="1"/>
    <col min="2318" max="2560" width="9.09765625" style="3"/>
    <col min="2561" max="2561" width="50" style="3" customWidth="1"/>
    <col min="2562" max="2562" width="17.59765625" style="3" customWidth="1"/>
    <col min="2563" max="2563" width="15.09765625" style="3" customWidth="1"/>
    <col min="2564" max="2564" width="15.8984375" style="3" customWidth="1"/>
    <col min="2565" max="2565" width="16.8984375" style="3" customWidth="1"/>
    <col min="2566" max="2566" width="1.09765625" style="3" customWidth="1"/>
    <col min="2567" max="2567" width="6.69921875" style="3" customWidth="1"/>
    <col min="2568" max="2568" width="14.59765625" style="3" customWidth="1"/>
    <col min="2569" max="2569" width="6.3984375" style="3" customWidth="1"/>
    <col min="2570" max="2571" width="15.69921875" style="3" customWidth="1"/>
    <col min="2572" max="2572" width="16" style="3" customWidth="1"/>
    <col min="2573" max="2573" width="5" style="3" customWidth="1"/>
    <col min="2574" max="2816" width="9.09765625" style="3"/>
    <col min="2817" max="2817" width="50" style="3" customWidth="1"/>
    <col min="2818" max="2818" width="17.59765625" style="3" customWidth="1"/>
    <col min="2819" max="2819" width="15.09765625" style="3" customWidth="1"/>
    <col min="2820" max="2820" width="15.8984375" style="3" customWidth="1"/>
    <col min="2821" max="2821" width="16.8984375" style="3" customWidth="1"/>
    <col min="2822" max="2822" width="1.09765625" style="3" customWidth="1"/>
    <col min="2823" max="2823" width="6.69921875" style="3" customWidth="1"/>
    <col min="2824" max="2824" width="14.59765625" style="3" customWidth="1"/>
    <col min="2825" max="2825" width="6.3984375" style="3" customWidth="1"/>
    <col min="2826" max="2827" width="15.69921875" style="3" customWidth="1"/>
    <col min="2828" max="2828" width="16" style="3" customWidth="1"/>
    <col min="2829" max="2829" width="5" style="3" customWidth="1"/>
    <col min="2830" max="3072" width="9.09765625" style="3"/>
    <col min="3073" max="3073" width="50" style="3" customWidth="1"/>
    <col min="3074" max="3074" width="17.59765625" style="3" customWidth="1"/>
    <col min="3075" max="3075" width="15.09765625" style="3" customWidth="1"/>
    <col min="3076" max="3076" width="15.8984375" style="3" customWidth="1"/>
    <col min="3077" max="3077" width="16.8984375" style="3" customWidth="1"/>
    <col min="3078" max="3078" width="1.09765625" style="3" customWidth="1"/>
    <col min="3079" max="3079" width="6.69921875" style="3" customWidth="1"/>
    <col min="3080" max="3080" width="14.59765625" style="3" customWidth="1"/>
    <col min="3081" max="3081" width="6.3984375" style="3" customWidth="1"/>
    <col min="3082" max="3083" width="15.69921875" style="3" customWidth="1"/>
    <col min="3084" max="3084" width="16" style="3" customWidth="1"/>
    <col min="3085" max="3085" width="5" style="3" customWidth="1"/>
    <col min="3086" max="3328" width="9.09765625" style="3"/>
    <col min="3329" max="3329" width="50" style="3" customWidth="1"/>
    <col min="3330" max="3330" width="17.59765625" style="3" customWidth="1"/>
    <col min="3331" max="3331" width="15.09765625" style="3" customWidth="1"/>
    <col min="3332" max="3332" width="15.8984375" style="3" customWidth="1"/>
    <col min="3333" max="3333" width="16.8984375" style="3" customWidth="1"/>
    <col min="3334" max="3334" width="1.09765625" style="3" customWidth="1"/>
    <col min="3335" max="3335" width="6.69921875" style="3" customWidth="1"/>
    <col min="3336" max="3336" width="14.59765625" style="3" customWidth="1"/>
    <col min="3337" max="3337" width="6.3984375" style="3" customWidth="1"/>
    <col min="3338" max="3339" width="15.69921875" style="3" customWidth="1"/>
    <col min="3340" max="3340" width="16" style="3" customWidth="1"/>
    <col min="3341" max="3341" width="5" style="3" customWidth="1"/>
    <col min="3342" max="3584" width="9.09765625" style="3"/>
    <col min="3585" max="3585" width="50" style="3" customWidth="1"/>
    <col min="3586" max="3586" width="17.59765625" style="3" customWidth="1"/>
    <col min="3587" max="3587" width="15.09765625" style="3" customWidth="1"/>
    <col min="3588" max="3588" width="15.8984375" style="3" customWidth="1"/>
    <col min="3589" max="3589" width="16.8984375" style="3" customWidth="1"/>
    <col min="3590" max="3590" width="1.09765625" style="3" customWidth="1"/>
    <col min="3591" max="3591" width="6.69921875" style="3" customWidth="1"/>
    <col min="3592" max="3592" width="14.59765625" style="3" customWidth="1"/>
    <col min="3593" max="3593" width="6.3984375" style="3" customWidth="1"/>
    <col min="3594" max="3595" width="15.69921875" style="3" customWidth="1"/>
    <col min="3596" max="3596" width="16" style="3" customWidth="1"/>
    <col min="3597" max="3597" width="5" style="3" customWidth="1"/>
    <col min="3598" max="3840" width="9.09765625" style="3"/>
    <col min="3841" max="3841" width="50" style="3" customWidth="1"/>
    <col min="3842" max="3842" width="17.59765625" style="3" customWidth="1"/>
    <col min="3843" max="3843" width="15.09765625" style="3" customWidth="1"/>
    <col min="3844" max="3844" width="15.8984375" style="3" customWidth="1"/>
    <col min="3845" max="3845" width="16.8984375" style="3" customWidth="1"/>
    <col min="3846" max="3846" width="1.09765625" style="3" customWidth="1"/>
    <col min="3847" max="3847" width="6.69921875" style="3" customWidth="1"/>
    <col min="3848" max="3848" width="14.59765625" style="3" customWidth="1"/>
    <col min="3849" max="3849" width="6.3984375" style="3" customWidth="1"/>
    <col min="3850" max="3851" width="15.69921875" style="3" customWidth="1"/>
    <col min="3852" max="3852" width="16" style="3" customWidth="1"/>
    <col min="3853" max="3853" width="5" style="3" customWidth="1"/>
    <col min="3854" max="4096" width="9.09765625" style="3"/>
    <col min="4097" max="4097" width="50" style="3" customWidth="1"/>
    <col min="4098" max="4098" width="17.59765625" style="3" customWidth="1"/>
    <col min="4099" max="4099" width="15.09765625" style="3" customWidth="1"/>
    <col min="4100" max="4100" width="15.8984375" style="3" customWidth="1"/>
    <col min="4101" max="4101" width="16.8984375" style="3" customWidth="1"/>
    <col min="4102" max="4102" width="1.09765625" style="3" customWidth="1"/>
    <col min="4103" max="4103" width="6.69921875" style="3" customWidth="1"/>
    <col min="4104" max="4104" width="14.59765625" style="3" customWidth="1"/>
    <col min="4105" max="4105" width="6.3984375" style="3" customWidth="1"/>
    <col min="4106" max="4107" width="15.69921875" style="3" customWidth="1"/>
    <col min="4108" max="4108" width="16" style="3" customWidth="1"/>
    <col min="4109" max="4109" width="5" style="3" customWidth="1"/>
    <col min="4110" max="4352" width="9.09765625" style="3"/>
    <col min="4353" max="4353" width="50" style="3" customWidth="1"/>
    <col min="4354" max="4354" width="17.59765625" style="3" customWidth="1"/>
    <col min="4355" max="4355" width="15.09765625" style="3" customWidth="1"/>
    <col min="4356" max="4356" width="15.8984375" style="3" customWidth="1"/>
    <col min="4357" max="4357" width="16.8984375" style="3" customWidth="1"/>
    <col min="4358" max="4358" width="1.09765625" style="3" customWidth="1"/>
    <col min="4359" max="4359" width="6.69921875" style="3" customWidth="1"/>
    <col min="4360" max="4360" width="14.59765625" style="3" customWidth="1"/>
    <col min="4361" max="4361" width="6.3984375" style="3" customWidth="1"/>
    <col min="4362" max="4363" width="15.69921875" style="3" customWidth="1"/>
    <col min="4364" max="4364" width="16" style="3" customWidth="1"/>
    <col min="4365" max="4365" width="5" style="3" customWidth="1"/>
    <col min="4366" max="4608" width="9.09765625" style="3"/>
    <col min="4609" max="4609" width="50" style="3" customWidth="1"/>
    <col min="4610" max="4610" width="17.59765625" style="3" customWidth="1"/>
    <col min="4611" max="4611" width="15.09765625" style="3" customWidth="1"/>
    <col min="4612" max="4612" width="15.8984375" style="3" customWidth="1"/>
    <col min="4613" max="4613" width="16.8984375" style="3" customWidth="1"/>
    <col min="4614" max="4614" width="1.09765625" style="3" customWidth="1"/>
    <col min="4615" max="4615" width="6.69921875" style="3" customWidth="1"/>
    <col min="4616" max="4616" width="14.59765625" style="3" customWidth="1"/>
    <col min="4617" max="4617" width="6.3984375" style="3" customWidth="1"/>
    <col min="4618" max="4619" width="15.69921875" style="3" customWidth="1"/>
    <col min="4620" max="4620" width="16" style="3" customWidth="1"/>
    <col min="4621" max="4621" width="5" style="3" customWidth="1"/>
    <col min="4622" max="4864" width="9.09765625" style="3"/>
    <col min="4865" max="4865" width="50" style="3" customWidth="1"/>
    <col min="4866" max="4866" width="17.59765625" style="3" customWidth="1"/>
    <col min="4867" max="4867" width="15.09765625" style="3" customWidth="1"/>
    <col min="4868" max="4868" width="15.8984375" style="3" customWidth="1"/>
    <col min="4869" max="4869" width="16.8984375" style="3" customWidth="1"/>
    <col min="4870" max="4870" width="1.09765625" style="3" customWidth="1"/>
    <col min="4871" max="4871" width="6.69921875" style="3" customWidth="1"/>
    <col min="4872" max="4872" width="14.59765625" style="3" customWidth="1"/>
    <col min="4873" max="4873" width="6.3984375" style="3" customWidth="1"/>
    <col min="4874" max="4875" width="15.69921875" style="3" customWidth="1"/>
    <col min="4876" max="4876" width="16" style="3" customWidth="1"/>
    <col min="4877" max="4877" width="5" style="3" customWidth="1"/>
    <col min="4878" max="5120" width="9.09765625" style="3"/>
    <col min="5121" max="5121" width="50" style="3" customWidth="1"/>
    <col min="5122" max="5122" width="17.59765625" style="3" customWidth="1"/>
    <col min="5123" max="5123" width="15.09765625" style="3" customWidth="1"/>
    <col min="5124" max="5124" width="15.8984375" style="3" customWidth="1"/>
    <col min="5125" max="5125" width="16.8984375" style="3" customWidth="1"/>
    <col min="5126" max="5126" width="1.09765625" style="3" customWidth="1"/>
    <col min="5127" max="5127" width="6.69921875" style="3" customWidth="1"/>
    <col min="5128" max="5128" width="14.59765625" style="3" customWidth="1"/>
    <col min="5129" max="5129" width="6.3984375" style="3" customWidth="1"/>
    <col min="5130" max="5131" width="15.69921875" style="3" customWidth="1"/>
    <col min="5132" max="5132" width="16" style="3" customWidth="1"/>
    <col min="5133" max="5133" width="5" style="3" customWidth="1"/>
    <col min="5134" max="5376" width="9.09765625" style="3"/>
    <col min="5377" max="5377" width="50" style="3" customWidth="1"/>
    <col min="5378" max="5378" width="17.59765625" style="3" customWidth="1"/>
    <col min="5379" max="5379" width="15.09765625" style="3" customWidth="1"/>
    <col min="5380" max="5380" width="15.8984375" style="3" customWidth="1"/>
    <col min="5381" max="5381" width="16.8984375" style="3" customWidth="1"/>
    <col min="5382" max="5382" width="1.09765625" style="3" customWidth="1"/>
    <col min="5383" max="5383" width="6.69921875" style="3" customWidth="1"/>
    <col min="5384" max="5384" width="14.59765625" style="3" customWidth="1"/>
    <col min="5385" max="5385" width="6.3984375" style="3" customWidth="1"/>
    <col min="5386" max="5387" width="15.69921875" style="3" customWidth="1"/>
    <col min="5388" max="5388" width="16" style="3" customWidth="1"/>
    <col min="5389" max="5389" width="5" style="3" customWidth="1"/>
    <col min="5390" max="5632" width="9.09765625" style="3"/>
    <col min="5633" max="5633" width="50" style="3" customWidth="1"/>
    <col min="5634" max="5634" width="17.59765625" style="3" customWidth="1"/>
    <col min="5635" max="5635" width="15.09765625" style="3" customWidth="1"/>
    <col min="5636" max="5636" width="15.8984375" style="3" customWidth="1"/>
    <col min="5637" max="5637" width="16.8984375" style="3" customWidth="1"/>
    <col min="5638" max="5638" width="1.09765625" style="3" customWidth="1"/>
    <col min="5639" max="5639" width="6.69921875" style="3" customWidth="1"/>
    <col min="5640" max="5640" width="14.59765625" style="3" customWidth="1"/>
    <col min="5641" max="5641" width="6.3984375" style="3" customWidth="1"/>
    <col min="5642" max="5643" width="15.69921875" style="3" customWidth="1"/>
    <col min="5644" max="5644" width="16" style="3" customWidth="1"/>
    <col min="5645" max="5645" width="5" style="3" customWidth="1"/>
    <col min="5646" max="5888" width="9.09765625" style="3"/>
    <col min="5889" max="5889" width="50" style="3" customWidth="1"/>
    <col min="5890" max="5890" width="17.59765625" style="3" customWidth="1"/>
    <col min="5891" max="5891" width="15.09765625" style="3" customWidth="1"/>
    <col min="5892" max="5892" width="15.8984375" style="3" customWidth="1"/>
    <col min="5893" max="5893" width="16.8984375" style="3" customWidth="1"/>
    <col min="5894" max="5894" width="1.09765625" style="3" customWidth="1"/>
    <col min="5895" max="5895" width="6.69921875" style="3" customWidth="1"/>
    <col min="5896" max="5896" width="14.59765625" style="3" customWidth="1"/>
    <col min="5897" max="5897" width="6.3984375" style="3" customWidth="1"/>
    <col min="5898" max="5899" width="15.69921875" style="3" customWidth="1"/>
    <col min="5900" max="5900" width="16" style="3" customWidth="1"/>
    <col min="5901" max="5901" width="5" style="3" customWidth="1"/>
    <col min="5902" max="6144" width="9.09765625" style="3"/>
    <col min="6145" max="6145" width="50" style="3" customWidth="1"/>
    <col min="6146" max="6146" width="17.59765625" style="3" customWidth="1"/>
    <col min="6147" max="6147" width="15.09765625" style="3" customWidth="1"/>
    <col min="6148" max="6148" width="15.8984375" style="3" customWidth="1"/>
    <col min="6149" max="6149" width="16.8984375" style="3" customWidth="1"/>
    <col min="6150" max="6150" width="1.09765625" style="3" customWidth="1"/>
    <col min="6151" max="6151" width="6.69921875" style="3" customWidth="1"/>
    <col min="6152" max="6152" width="14.59765625" style="3" customWidth="1"/>
    <col min="6153" max="6153" width="6.3984375" style="3" customWidth="1"/>
    <col min="6154" max="6155" width="15.69921875" style="3" customWidth="1"/>
    <col min="6156" max="6156" width="16" style="3" customWidth="1"/>
    <col min="6157" max="6157" width="5" style="3" customWidth="1"/>
    <col min="6158" max="6400" width="9.09765625" style="3"/>
    <col min="6401" max="6401" width="50" style="3" customWidth="1"/>
    <col min="6402" max="6402" width="17.59765625" style="3" customWidth="1"/>
    <col min="6403" max="6403" width="15.09765625" style="3" customWidth="1"/>
    <col min="6404" max="6404" width="15.8984375" style="3" customWidth="1"/>
    <col min="6405" max="6405" width="16.8984375" style="3" customWidth="1"/>
    <col min="6406" max="6406" width="1.09765625" style="3" customWidth="1"/>
    <col min="6407" max="6407" width="6.69921875" style="3" customWidth="1"/>
    <col min="6408" max="6408" width="14.59765625" style="3" customWidth="1"/>
    <col min="6409" max="6409" width="6.3984375" style="3" customWidth="1"/>
    <col min="6410" max="6411" width="15.69921875" style="3" customWidth="1"/>
    <col min="6412" max="6412" width="16" style="3" customWidth="1"/>
    <col min="6413" max="6413" width="5" style="3" customWidth="1"/>
    <col min="6414" max="6656" width="9.09765625" style="3"/>
    <col min="6657" max="6657" width="50" style="3" customWidth="1"/>
    <col min="6658" max="6658" width="17.59765625" style="3" customWidth="1"/>
    <col min="6659" max="6659" width="15.09765625" style="3" customWidth="1"/>
    <col min="6660" max="6660" width="15.8984375" style="3" customWidth="1"/>
    <col min="6661" max="6661" width="16.8984375" style="3" customWidth="1"/>
    <col min="6662" max="6662" width="1.09765625" style="3" customWidth="1"/>
    <col min="6663" max="6663" width="6.69921875" style="3" customWidth="1"/>
    <col min="6664" max="6664" width="14.59765625" style="3" customWidth="1"/>
    <col min="6665" max="6665" width="6.3984375" style="3" customWidth="1"/>
    <col min="6666" max="6667" width="15.69921875" style="3" customWidth="1"/>
    <col min="6668" max="6668" width="16" style="3" customWidth="1"/>
    <col min="6669" max="6669" width="5" style="3" customWidth="1"/>
    <col min="6670" max="6912" width="9.09765625" style="3"/>
    <col min="6913" max="6913" width="50" style="3" customWidth="1"/>
    <col min="6914" max="6914" width="17.59765625" style="3" customWidth="1"/>
    <col min="6915" max="6915" width="15.09765625" style="3" customWidth="1"/>
    <col min="6916" max="6916" width="15.8984375" style="3" customWidth="1"/>
    <col min="6917" max="6917" width="16.8984375" style="3" customWidth="1"/>
    <col min="6918" max="6918" width="1.09765625" style="3" customWidth="1"/>
    <col min="6919" max="6919" width="6.69921875" style="3" customWidth="1"/>
    <col min="6920" max="6920" width="14.59765625" style="3" customWidth="1"/>
    <col min="6921" max="6921" width="6.3984375" style="3" customWidth="1"/>
    <col min="6922" max="6923" width="15.69921875" style="3" customWidth="1"/>
    <col min="6924" max="6924" width="16" style="3" customWidth="1"/>
    <col min="6925" max="6925" width="5" style="3" customWidth="1"/>
    <col min="6926" max="7168" width="9.09765625" style="3"/>
    <col min="7169" max="7169" width="50" style="3" customWidth="1"/>
    <col min="7170" max="7170" width="17.59765625" style="3" customWidth="1"/>
    <col min="7171" max="7171" width="15.09765625" style="3" customWidth="1"/>
    <col min="7172" max="7172" width="15.8984375" style="3" customWidth="1"/>
    <col min="7173" max="7173" width="16.8984375" style="3" customWidth="1"/>
    <col min="7174" max="7174" width="1.09765625" style="3" customWidth="1"/>
    <col min="7175" max="7175" width="6.69921875" style="3" customWidth="1"/>
    <col min="7176" max="7176" width="14.59765625" style="3" customWidth="1"/>
    <col min="7177" max="7177" width="6.3984375" style="3" customWidth="1"/>
    <col min="7178" max="7179" width="15.69921875" style="3" customWidth="1"/>
    <col min="7180" max="7180" width="16" style="3" customWidth="1"/>
    <col min="7181" max="7181" width="5" style="3" customWidth="1"/>
    <col min="7182" max="7424" width="9.09765625" style="3"/>
    <col min="7425" max="7425" width="50" style="3" customWidth="1"/>
    <col min="7426" max="7426" width="17.59765625" style="3" customWidth="1"/>
    <col min="7427" max="7427" width="15.09765625" style="3" customWidth="1"/>
    <col min="7428" max="7428" width="15.8984375" style="3" customWidth="1"/>
    <col min="7429" max="7429" width="16.8984375" style="3" customWidth="1"/>
    <col min="7430" max="7430" width="1.09765625" style="3" customWidth="1"/>
    <col min="7431" max="7431" width="6.69921875" style="3" customWidth="1"/>
    <col min="7432" max="7432" width="14.59765625" style="3" customWidth="1"/>
    <col min="7433" max="7433" width="6.3984375" style="3" customWidth="1"/>
    <col min="7434" max="7435" width="15.69921875" style="3" customWidth="1"/>
    <col min="7436" max="7436" width="16" style="3" customWidth="1"/>
    <col min="7437" max="7437" width="5" style="3" customWidth="1"/>
    <col min="7438" max="7680" width="9.09765625" style="3"/>
    <col min="7681" max="7681" width="50" style="3" customWidth="1"/>
    <col min="7682" max="7682" width="17.59765625" style="3" customWidth="1"/>
    <col min="7683" max="7683" width="15.09765625" style="3" customWidth="1"/>
    <col min="7684" max="7684" width="15.8984375" style="3" customWidth="1"/>
    <col min="7685" max="7685" width="16.8984375" style="3" customWidth="1"/>
    <col min="7686" max="7686" width="1.09765625" style="3" customWidth="1"/>
    <col min="7687" max="7687" width="6.69921875" style="3" customWidth="1"/>
    <col min="7688" max="7688" width="14.59765625" style="3" customWidth="1"/>
    <col min="7689" max="7689" width="6.3984375" style="3" customWidth="1"/>
    <col min="7690" max="7691" width="15.69921875" style="3" customWidth="1"/>
    <col min="7692" max="7692" width="16" style="3" customWidth="1"/>
    <col min="7693" max="7693" width="5" style="3" customWidth="1"/>
    <col min="7694" max="7936" width="9.09765625" style="3"/>
    <col min="7937" max="7937" width="50" style="3" customWidth="1"/>
    <col min="7938" max="7938" width="17.59765625" style="3" customWidth="1"/>
    <col min="7939" max="7939" width="15.09765625" style="3" customWidth="1"/>
    <col min="7940" max="7940" width="15.8984375" style="3" customWidth="1"/>
    <col min="7941" max="7941" width="16.8984375" style="3" customWidth="1"/>
    <col min="7942" max="7942" width="1.09765625" style="3" customWidth="1"/>
    <col min="7943" max="7943" width="6.69921875" style="3" customWidth="1"/>
    <col min="7944" max="7944" width="14.59765625" style="3" customWidth="1"/>
    <col min="7945" max="7945" width="6.3984375" style="3" customWidth="1"/>
    <col min="7946" max="7947" width="15.69921875" style="3" customWidth="1"/>
    <col min="7948" max="7948" width="16" style="3" customWidth="1"/>
    <col min="7949" max="7949" width="5" style="3" customWidth="1"/>
    <col min="7950" max="8192" width="9.09765625" style="3"/>
    <col min="8193" max="8193" width="50" style="3" customWidth="1"/>
    <col min="8194" max="8194" width="17.59765625" style="3" customWidth="1"/>
    <col min="8195" max="8195" width="15.09765625" style="3" customWidth="1"/>
    <col min="8196" max="8196" width="15.8984375" style="3" customWidth="1"/>
    <col min="8197" max="8197" width="16.8984375" style="3" customWidth="1"/>
    <col min="8198" max="8198" width="1.09765625" style="3" customWidth="1"/>
    <col min="8199" max="8199" width="6.69921875" style="3" customWidth="1"/>
    <col min="8200" max="8200" width="14.59765625" style="3" customWidth="1"/>
    <col min="8201" max="8201" width="6.3984375" style="3" customWidth="1"/>
    <col min="8202" max="8203" width="15.69921875" style="3" customWidth="1"/>
    <col min="8204" max="8204" width="16" style="3" customWidth="1"/>
    <col min="8205" max="8205" width="5" style="3" customWidth="1"/>
    <col min="8206" max="8448" width="9.09765625" style="3"/>
    <col min="8449" max="8449" width="50" style="3" customWidth="1"/>
    <col min="8450" max="8450" width="17.59765625" style="3" customWidth="1"/>
    <col min="8451" max="8451" width="15.09765625" style="3" customWidth="1"/>
    <col min="8452" max="8452" width="15.8984375" style="3" customWidth="1"/>
    <col min="8453" max="8453" width="16.8984375" style="3" customWidth="1"/>
    <col min="8454" max="8454" width="1.09765625" style="3" customWidth="1"/>
    <col min="8455" max="8455" width="6.69921875" style="3" customWidth="1"/>
    <col min="8456" max="8456" width="14.59765625" style="3" customWidth="1"/>
    <col min="8457" max="8457" width="6.3984375" style="3" customWidth="1"/>
    <col min="8458" max="8459" width="15.69921875" style="3" customWidth="1"/>
    <col min="8460" max="8460" width="16" style="3" customWidth="1"/>
    <col min="8461" max="8461" width="5" style="3" customWidth="1"/>
    <col min="8462" max="8704" width="9.09765625" style="3"/>
    <col min="8705" max="8705" width="50" style="3" customWidth="1"/>
    <col min="8706" max="8706" width="17.59765625" style="3" customWidth="1"/>
    <col min="8707" max="8707" width="15.09765625" style="3" customWidth="1"/>
    <col min="8708" max="8708" width="15.8984375" style="3" customWidth="1"/>
    <col min="8709" max="8709" width="16.8984375" style="3" customWidth="1"/>
    <col min="8710" max="8710" width="1.09765625" style="3" customWidth="1"/>
    <col min="8711" max="8711" width="6.69921875" style="3" customWidth="1"/>
    <col min="8712" max="8712" width="14.59765625" style="3" customWidth="1"/>
    <col min="8713" max="8713" width="6.3984375" style="3" customWidth="1"/>
    <col min="8714" max="8715" width="15.69921875" style="3" customWidth="1"/>
    <col min="8716" max="8716" width="16" style="3" customWidth="1"/>
    <col min="8717" max="8717" width="5" style="3" customWidth="1"/>
    <col min="8718" max="8960" width="9.09765625" style="3"/>
    <col min="8961" max="8961" width="50" style="3" customWidth="1"/>
    <col min="8962" max="8962" width="17.59765625" style="3" customWidth="1"/>
    <col min="8963" max="8963" width="15.09765625" style="3" customWidth="1"/>
    <col min="8964" max="8964" width="15.8984375" style="3" customWidth="1"/>
    <col min="8965" max="8965" width="16.8984375" style="3" customWidth="1"/>
    <col min="8966" max="8966" width="1.09765625" style="3" customWidth="1"/>
    <col min="8967" max="8967" width="6.69921875" style="3" customWidth="1"/>
    <col min="8968" max="8968" width="14.59765625" style="3" customWidth="1"/>
    <col min="8969" max="8969" width="6.3984375" style="3" customWidth="1"/>
    <col min="8970" max="8971" width="15.69921875" style="3" customWidth="1"/>
    <col min="8972" max="8972" width="16" style="3" customWidth="1"/>
    <col min="8973" max="8973" width="5" style="3" customWidth="1"/>
    <col min="8974" max="9216" width="9.09765625" style="3"/>
    <col min="9217" max="9217" width="50" style="3" customWidth="1"/>
    <col min="9218" max="9218" width="17.59765625" style="3" customWidth="1"/>
    <col min="9219" max="9219" width="15.09765625" style="3" customWidth="1"/>
    <col min="9220" max="9220" width="15.8984375" style="3" customWidth="1"/>
    <col min="9221" max="9221" width="16.8984375" style="3" customWidth="1"/>
    <col min="9222" max="9222" width="1.09765625" style="3" customWidth="1"/>
    <col min="9223" max="9223" width="6.69921875" style="3" customWidth="1"/>
    <col min="9224" max="9224" width="14.59765625" style="3" customWidth="1"/>
    <col min="9225" max="9225" width="6.3984375" style="3" customWidth="1"/>
    <col min="9226" max="9227" width="15.69921875" style="3" customWidth="1"/>
    <col min="9228" max="9228" width="16" style="3" customWidth="1"/>
    <col min="9229" max="9229" width="5" style="3" customWidth="1"/>
    <col min="9230" max="9472" width="9.09765625" style="3"/>
    <col min="9473" max="9473" width="50" style="3" customWidth="1"/>
    <col min="9474" max="9474" width="17.59765625" style="3" customWidth="1"/>
    <col min="9475" max="9475" width="15.09765625" style="3" customWidth="1"/>
    <col min="9476" max="9476" width="15.8984375" style="3" customWidth="1"/>
    <col min="9477" max="9477" width="16.8984375" style="3" customWidth="1"/>
    <col min="9478" max="9478" width="1.09765625" style="3" customWidth="1"/>
    <col min="9479" max="9479" width="6.69921875" style="3" customWidth="1"/>
    <col min="9480" max="9480" width="14.59765625" style="3" customWidth="1"/>
    <col min="9481" max="9481" width="6.3984375" style="3" customWidth="1"/>
    <col min="9482" max="9483" width="15.69921875" style="3" customWidth="1"/>
    <col min="9484" max="9484" width="16" style="3" customWidth="1"/>
    <col min="9485" max="9485" width="5" style="3" customWidth="1"/>
    <col min="9486" max="9728" width="9.09765625" style="3"/>
    <col min="9729" max="9729" width="50" style="3" customWidth="1"/>
    <col min="9730" max="9730" width="17.59765625" style="3" customWidth="1"/>
    <col min="9731" max="9731" width="15.09765625" style="3" customWidth="1"/>
    <col min="9732" max="9732" width="15.8984375" style="3" customWidth="1"/>
    <col min="9733" max="9733" width="16.8984375" style="3" customWidth="1"/>
    <col min="9734" max="9734" width="1.09765625" style="3" customWidth="1"/>
    <col min="9735" max="9735" width="6.69921875" style="3" customWidth="1"/>
    <col min="9736" max="9736" width="14.59765625" style="3" customWidth="1"/>
    <col min="9737" max="9737" width="6.3984375" style="3" customWidth="1"/>
    <col min="9738" max="9739" width="15.69921875" style="3" customWidth="1"/>
    <col min="9740" max="9740" width="16" style="3" customWidth="1"/>
    <col min="9741" max="9741" width="5" style="3" customWidth="1"/>
    <col min="9742" max="9984" width="9.09765625" style="3"/>
    <col min="9985" max="9985" width="50" style="3" customWidth="1"/>
    <col min="9986" max="9986" width="17.59765625" style="3" customWidth="1"/>
    <col min="9987" max="9987" width="15.09765625" style="3" customWidth="1"/>
    <col min="9988" max="9988" width="15.8984375" style="3" customWidth="1"/>
    <col min="9989" max="9989" width="16.8984375" style="3" customWidth="1"/>
    <col min="9990" max="9990" width="1.09765625" style="3" customWidth="1"/>
    <col min="9991" max="9991" width="6.69921875" style="3" customWidth="1"/>
    <col min="9992" max="9992" width="14.59765625" style="3" customWidth="1"/>
    <col min="9993" max="9993" width="6.3984375" style="3" customWidth="1"/>
    <col min="9994" max="9995" width="15.69921875" style="3" customWidth="1"/>
    <col min="9996" max="9996" width="16" style="3" customWidth="1"/>
    <col min="9997" max="9997" width="5" style="3" customWidth="1"/>
    <col min="9998" max="10240" width="9.09765625" style="3"/>
    <col min="10241" max="10241" width="50" style="3" customWidth="1"/>
    <col min="10242" max="10242" width="17.59765625" style="3" customWidth="1"/>
    <col min="10243" max="10243" width="15.09765625" style="3" customWidth="1"/>
    <col min="10244" max="10244" width="15.8984375" style="3" customWidth="1"/>
    <col min="10245" max="10245" width="16.8984375" style="3" customWidth="1"/>
    <col min="10246" max="10246" width="1.09765625" style="3" customWidth="1"/>
    <col min="10247" max="10247" width="6.69921875" style="3" customWidth="1"/>
    <col min="10248" max="10248" width="14.59765625" style="3" customWidth="1"/>
    <col min="10249" max="10249" width="6.3984375" style="3" customWidth="1"/>
    <col min="10250" max="10251" width="15.69921875" style="3" customWidth="1"/>
    <col min="10252" max="10252" width="16" style="3" customWidth="1"/>
    <col min="10253" max="10253" width="5" style="3" customWidth="1"/>
    <col min="10254" max="10496" width="9.09765625" style="3"/>
    <col min="10497" max="10497" width="50" style="3" customWidth="1"/>
    <col min="10498" max="10498" width="17.59765625" style="3" customWidth="1"/>
    <col min="10499" max="10499" width="15.09765625" style="3" customWidth="1"/>
    <col min="10500" max="10500" width="15.8984375" style="3" customWidth="1"/>
    <col min="10501" max="10501" width="16.8984375" style="3" customWidth="1"/>
    <col min="10502" max="10502" width="1.09765625" style="3" customWidth="1"/>
    <col min="10503" max="10503" width="6.69921875" style="3" customWidth="1"/>
    <col min="10504" max="10504" width="14.59765625" style="3" customWidth="1"/>
    <col min="10505" max="10505" width="6.3984375" style="3" customWidth="1"/>
    <col min="10506" max="10507" width="15.69921875" style="3" customWidth="1"/>
    <col min="10508" max="10508" width="16" style="3" customWidth="1"/>
    <col min="10509" max="10509" width="5" style="3" customWidth="1"/>
    <col min="10510" max="10752" width="9.09765625" style="3"/>
    <col min="10753" max="10753" width="50" style="3" customWidth="1"/>
    <col min="10754" max="10754" width="17.59765625" style="3" customWidth="1"/>
    <col min="10755" max="10755" width="15.09765625" style="3" customWidth="1"/>
    <col min="10756" max="10756" width="15.8984375" style="3" customWidth="1"/>
    <col min="10757" max="10757" width="16.8984375" style="3" customWidth="1"/>
    <col min="10758" max="10758" width="1.09765625" style="3" customWidth="1"/>
    <col min="10759" max="10759" width="6.69921875" style="3" customWidth="1"/>
    <col min="10760" max="10760" width="14.59765625" style="3" customWidth="1"/>
    <col min="10761" max="10761" width="6.3984375" style="3" customWidth="1"/>
    <col min="10762" max="10763" width="15.69921875" style="3" customWidth="1"/>
    <col min="10764" max="10764" width="16" style="3" customWidth="1"/>
    <col min="10765" max="10765" width="5" style="3" customWidth="1"/>
    <col min="10766" max="11008" width="9.09765625" style="3"/>
    <col min="11009" max="11009" width="50" style="3" customWidth="1"/>
    <col min="11010" max="11010" width="17.59765625" style="3" customWidth="1"/>
    <col min="11011" max="11011" width="15.09765625" style="3" customWidth="1"/>
    <col min="11012" max="11012" width="15.8984375" style="3" customWidth="1"/>
    <col min="11013" max="11013" width="16.8984375" style="3" customWidth="1"/>
    <col min="11014" max="11014" width="1.09765625" style="3" customWidth="1"/>
    <col min="11015" max="11015" width="6.69921875" style="3" customWidth="1"/>
    <col min="11016" max="11016" width="14.59765625" style="3" customWidth="1"/>
    <col min="11017" max="11017" width="6.3984375" style="3" customWidth="1"/>
    <col min="11018" max="11019" width="15.69921875" style="3" customWidth="1"/>
    <col min="11020" max="11020" width="16" style="3" customWidth="1"/>
    <col min="11021" max="11021" width="5" style="3" customWidth="1"/>
    <col min="11022" max="11264" width="9.09765625" style="3"/>
    <col min="11265" max="11265" width="50" style="3" customWidth="1"/>
    <col min="11266" max="11266" width="17.59765625" style="3" customWidth="1"/>
    <col min="11267" max="11267" width="15.09765625" style="3" customWidth="1"/>
    <col min="11268" max="11268" width="15.8984375" style="3" customWidth="1"/>
    <col min="11269" max="11269" width="16.8984375" style="3" customWidth="1"/>
    <col min="11270" max="11270" width="1.09765625" style="3" customWidth="1"/>
    <col min="11271" max="11271" width="6.69921875" style="3" customWidth="1"/>
    <col min="11272" max="11272" width="14.59765625" style="3" customWidth="1"/>
    <col min="11273" max="11273" width="6.3984375" style="3" customWidth="1"/>
    <col min="11274" max="11275" width="15.69921875" style="3" customWidth="1"/>
    <col min="11276" max="11276" width="16" style="3" customWidth="1"/>
    <col min="11277" max="11277" width="5" style="3" customWidth="1"/>
    <col min="11278" max="11520" width="9.09765625" style="3"/>
    <col min="11521" max="11521" width="50" style="3" customWidth="1"/>
    <col min="11522" max="11522" width="17.59765625" style="3" customWidth="1"/>
    <col min="11523" max="11523" width="15.09765625" style="3" customWidth="1"/>
    <col min="11524" max="11524" width="15.8984375" style="3" customWidth="1"/>
    <col min="11525" max="11525" width="16.8984375" style="3" customWidth="1"/>
    <col min="11526" max="11526" width="1.09765625" style="3" customWidth="1"/>
    <col min="11527" max="11527" width="6.69921875" style="3" customWidth="1"/>
    <col min="11528" max="11528" width="14.59765625" style="3" customWidth="1"/>
    <col min="11529" max="11529" width="6.3984375" style="3" customWidth="1"/>
    <col min="11530" max="11531" width="15.69921875" style="3" customWidth="1"/>
    <col min="11532" max="11532" width="16" style="3" customWidth="1"/>
    <col min="11533" max="11533" width="5" style="3" customWidth="1"/>
    <col min="11534" max="11776" width="9.09765625" style="3"/>
    <col min="11777" max="11777" width="50" style="3" customWidth="1"/>
    <col min="11778" max="11778" width="17.59765625" style="3" customWidth="1"/>
    <col min="11779" max="11779" width="15.09765625" style="3" customWidth="1"/>
    <col min="11780" max="11780" width="15.8984375" style="3" customWidth="1"/>
    <col min="11781" max="11781" width="16.8984375" style="3" customWidth="1"/>
    <col min="11782" max="11782" width="1.09765625" style="3" customWidth="1"/>
    <col min="11783" max="11783" width="6.69921875" style="3" customWidth="1"/>
    <col min="11784" max="11784" width="14.59765625" style="3" customWidth="1"/>
    <col min="11785" max="11785" width="6.3984375" style="3" customWidth="1"/>
    <col min="11786" max="11787" width="15.69921875" style="3" customWidth="1"/>
    <col min="11788" max="11788" width="16" style="3" customWidth="1"/>
    <col min="11789" max="11789" width="5" style="3" customWidth="1"/>
    <col min="11790" max="12032" width="9.09765625" style="3"/>
    <col min="12033" max="12033" width="50" style="3" customWidth="1"/>
    <col min="12034" max="12034" width="17.59765625" style="3" customWidth="1"/>
    <col min="12035" max="12035" width="15.09765625" style="3" customWidth="1"/>
    <col min="12036" max="12036" width="15.8984375" style="3" customWidth="1"/>
    <col min="12037" max="12037" width="16.8984375" style="3" customWidth="1"/>
    <col min="12038" max="12038" width="1.09765625" style="3" customWidth="1"/>
    <col min="12039" max="12039" width="6.69921875" style="3" customWidth="1"/>
    <col min="12040" max="12040" width="14.59765625" style="3" customWidth="1"/>
    <col min="12041" max="12041" width="6.3984375" style="3" customWidth="1"/>
    <col min="12042" max="12043" width="15.69921875" style="3" customWidth="1"/>
    <col min="12044" max="12044" width="16" style="3" customWidth="1"/>
    <col min="12045" max="12045" width="5" style="3" customWidth="1"/>
    <col min="12046" max="12288" width="9.09765625" style="3"/>
    <col min="12289" max="12289" width="50" style="3" customWidth="1"/>
    <col min="12290" max="12290" width="17.59765625" style="3" customWidth="1"/>
    <col min="12291" max="12291" width="15.09765625" style="3" customWidth="1"/>
    <col min="12292" max="12292" width="15.8984375" style="3" customWidth="1"/>
    <col min="12293" max="12293" width="16.8984375" style="3" customWidth="1"/>
    <col min="12294" max="12294" width="1.09765625" style="3" customWidth="1"/>
    <col min="12295" max="12295" width="6.69921875" style="3" customWidth="1"/>
    <col min="12296" max="12296" width="14.59765625" style="3" customWidth="1"/>
    <col min="12297" max="12297" width="6.3984375" style="3" customWidth="1"/>
    <col min="12298" max="12299" width="15.69921875" style="3" customWidth="1"/>
    <col min="12300" max="12300" width="16" style="3" customWidth="1"/>
    <col min="12301" max="12301" width="5" style="3" customWidth="1"/>
    <col min="12302" max="12544" width="9.09765625" style="3"/>
    <col min="12545" max="12545" width="50" style="3" customWidth="1"/>
    <col min="12546" max="12546" width="17.59765625" style="3" customWidth="1"/>
    <col min="12547" max="12547" width="15.09765625" style="3" customWidth="1"/>
    <col min="12548" max="12548" width="15.8984375" style="3" customWidth="1"/>
    <col min="12549" max="12549" width="16.8984375" style="3" customWidth="1"/>
    <col min="12550" max="12550" width="1.09765625" style="3" customWidth="1"/>
    <col min="12551" max="12551" width="6.69921875" style="3" customWidth="1"/>
    <col min="12552" max="12552" width="14.59765625" style="3" customWidth="1"/>
    <col min="12553" max="12553" width="6.3984375" style="3" customWidth="1"/>
    <col min="12554" max="12555" width="15.69921875" style="3" customWidth="1"/>
    <col min="12556" max="12556" width="16" style="3" customWidth="1"/>
    <col min="12557" max="12557" width="5" style="3" customWidth="1"/>
    <col min="12558" max="12800" width="9.09765625" style="3"/>
    <col min="12801" max="12801" width="50" style="3" customWidth="1"/>
    <col min="12802" max="12802" width="17.59765625" style="3" customWidth="1"/>
    <col min="12803" max="12803" width="15.09765625" style="3" customWidth="1"/>
    <col min="12804" max="12804" width="15.8984375" style="3" customWidth="1"/>
    <col min="12805" max="12805" width="16.8984375" style="3" customWidth="1"/>
    <col min="12806" max="12806" width="1.09765625" style="3" customWidth="1"/>
    <col min="12807" max="12807" width="6.69921875" style="3" customWidth="1"/>
    <col min="12808" max="12808" width="14.59765625" style="3" customWidth="1"/>
    <col min="12809" max="12809" width="6.3984375" style="3" customWidth="1"/>
    <col min="12810" max="12811" width="15.69921875" style="3" customWidth="1"/>
    <col min="12812" max="12812" width="16" style="3" customWidth="1"/>
    <col min="12813" max="12813" width="5" style="3" customWidth="1"/>
    <col min="12814" max="13056" width="9.09765625" style="3"/>
    <col min="13057" max="13057" width="50" style="3" customWidth="1"/>
    <col min="13058" max="13058" width="17.59765625" style="3" customWidth="1"/>
    <col min="13059" max="13059" width="15.09765625" style="3" customWidth="1"/>
    <col min="13060" max="13060" width="15.8984375" style="3" customWidth="1"/>
    <col min="13061" max="13061" width="16.8984375" style="3" customWidth="1"/>
    <col min="13062" max="13062" width="1.09765625" style="3" customWidth="1"/>
    <col min="13063" max="13063" width="6.69921875" style="3" customWidth="1"/>
    <col min="13064" max="13064" width="14.59765625" style="3" customWidth="1"/>
    <col min="13065" max="13065" width="6.3984375" style="3" customWidth="1"/>
    <col min="13066" max="13067" width="15.69921875" style="3" customWidth="1"/>
    <col min="13068" max="13068" width="16" style="3" customWidth="1"/>
    <col min="13069" max="13069" width="5" style="3" customWidth="1"/>
    <col min="13070" max="13312" width="9.09765625" style="3"/>
    <col min="13313" max="13313" width="50" style="3" customWidth="1"/>
    <col min="13314" max="13314" width="17.59765625" style="3" customWidth="1"/>
    <col min="13315" max="13315" width="15.09765625" style="3" customWidth="1"/>
    <col min="13316" max="13316" width="15.8984375" style="3" customWidth="1"/>
    <col min="13317" max="13317" width="16.8984375" style="3" customWidth="1"/>
    <col min="13318" max="13318" width="1.09765625" style="3" customWidth="1"/>
    <col min="13319" max="13319" width="6.69921875" style="3" customWidth="1"/>
    <col min="13320" max="13320" width="14.59765625" style="3" customWidth="1"/>
    <col min="13321" max="13321" width="6.3984375" style="3" customWidth="1"/>
    <col min="13322" max="13323" width="15.69921875" style="3" customWidth="1"/>
    <col min="13324" max="13324" width="16" style="3" customWidth="1"/>
    <col min="13325" max="13325" width="5" style="3" customWidth="1"/>
    <col min="13326" max="13568" width="9.09765625" style="3"/>
    <col min="13569" max="13569" width="50" style="3" customWidth="1"/>
    <col min="13570" max="13570" width="17.59765625" style="3" customWidth="1"/>
    <col min="13571" max="13571" width="15.09765625" style="3" customWidth="1"/>
    <col min="13572" max="13572" width="15.8984375" style="3" customWidth="1"/>
    <col min="13573" max="13573" width="16.8984375" style="3" customWidth="1"/>
    <col min="13574" max="13574" width="1.09765625" style="3" customWidth="1"/>
    <col min="13575" max="13575" width="6.69921875" style="3" customWidth="1"/>
    <col min="13576" max="13576" width="14.59765625" style="3" customWidth="1"/>
    <col min="13577" max="13577" width="6.3984375" style="3" customWidth="1"/>
    <col min="13578" max="13579" width="15.69921875" style="3" customWidth="1"/>
    <col min="13580" max="13580" width="16" style="3" customWidth="1"/>
    <col min="13581" max="13581" width="5" style="3" customWidth="1"/>
    <col min="13582" max="13824" width="9.09765625" style="3"/>
    <col min="13825" max="13825" width="50" style="3" customWidth="1"/>
    <col min="13826" max="13826" width="17.59765625" style="3" customWidth="1"/>
    <col min="13827" max="13827" width="15.09765625" style="3" customWidth="1"/>
    <col min="13828" max="13828" width="15.8984375" style="3" customWidth="1"/>
    <col min="13829" max="13829" width="16.8984375" style="3" customWidth="1"/>
    <col min="13830" max="13830" width="1.09765625" style="3" customWidth="1"/>
    <col min="13831" max="13831" width="6.69921875" style="3" customWidth="1"/>
    <col min="13832" max="13832" width="14.59765625" style="3" customWidth="1"/>
    <col min="13833" max="13833" width="6.3984375" style="3" customWidth="1"/>
    <col min="13834" max="13835" width="15.69921875" style="3" customWidth="1"/>
    <col min="13836" max="13836" width="16" style="3" customWidth="1"/>
    <col min="13837" max="13837" width="5" style="3" customWidth="1"/>
    <col min="13838" max="14080" width="9.09765625" style="3"/>
    <col min="14081" max="14081" width="50" style="3" customWidth="1"/>
    <col min="14082" max="14082" width="17.59765625" style="3" customWidth="1"/>
    <col min="14083" max="14083" width="15.09765625" style="3" customWidth="1"/>
    <col min="14084" max="14084" width="15.8984375" style="3" customWidth="1"/>
    <col min="14085" max="14085" width="16.8984375" style="3" customWidth="1"/>
    <col min="14086" max="14086" width="1.09765625" style="3" customWidth="1"/>
    <col min="14087" max="14087" width="6.69921875" style="3" customWidth="1"/>
    <col min="14088" max="14088" width="14.59765625" style="3" customWidth="1"/>
    <col min="14089" max="14089" width="6.3984375" style="3" customWidth="1"/>
    <col min="14090" max="14091" width="15.69921875" style="3" customWidth="1"/>
    <col min="14092" max="14092" width="16" style="3" customWidth="1"/>
    <col min="14093" max="14093" width="5" style="3" customWidth="1"/>
    <col min="14094" max="14336" width="9.09765625" style="3"/>
    <col min="14337" max="14337" width="50" style="3" customWidth="1"/>
    <col min="14338" max="14338" width="17.59765625" style="3" customWidth="1"/>
    <col min="14339" max="14339" width="15.09765625" style="3" customWidth="1"/>
    <col min="14340" max="14340" width="15.8984375" style="3" customWidth="1"/>
    <col min="14341" max="14341" width="16.8984375" style="3" customWidth="1"/>
    <col min="14342" max="14342" width="1.09765625" style="3" customWidth="1"/>
    <col min="14343" max="14343" width="6.69921875" style="3" customWidth="1"/>
    <col min="14344" max="14344" width="14.59765625" style="3" customWidth="1"/>
    <col min="14345" max="14345" width="6.3984375" style="3" customWidth="1"/>
    <col min="14346" max="14347" width="15.69921875" style="3" customWidth="1"/>
    <col min="14348" max="14348" width="16" style="3" customWidth="1"/>
    <col min="14349" max="14349" width="5" style="3" customWidth="1"/>
    <col min="14350" max="14592" width="9.09765625" style="3"/>
    <col min="14593" max="14593" width="50" style="3" customWidth="1"/>
    <col min="14594" max="14594" width="17.59765625" style="3" customWidth="1"/>
    <col min="14595" max="14595" width="15.09765625" style="3" customWidth="1"/>
    <col min="14596" max="14596" width="15.8984375" style="3" customWidth="1"/>
    <col min="14597" max="14597" width="16.8984375" style="3" customWidth="1"/>
    <col min="14598" max="14598" width="1.09765625" style="3" customWidth="1"/>
    <col min="14599" max="14599" width="6.69921875" style="3" customWidth="1"/>
    <col min="14600" max="14600" width="14.59765625" style="3" customWidth="1"/>
    <col min="14601" max="14601" width="6.3984375" style="3" customWidth="1"/>
    <col min="14602" max="14603" width="15.69921875" style="3" customWidth="1"/>
    <col min="14604" max="14604" width="16" style="3" customWidth="1"/>
    <col min="14605" max="14605" width="5" style="3" customWidth="1"/>
    <col min="14606" max="14848" width="9.09765625" style="3"/>
    <col min="14849" max="14849" width="50" style="3" customWidth="1"/>
    <col min="14850" max="14850" width="17.59765625" style="3" customWidth="1"/>
    <col min="14851" max="14851" width="15.09765625" style="3" customWidth="1"/>
    <col min="14852" max="14852" width="15.8984375" style="3" customWidth="1"/>
    <col min="14853" max="14853" width="16.8984375" style="3" customWidth="1"/>
    <col min="14854" max="14854" width="1.09765625" style="3" customWidth="1"/>
    <col min="14855" max="14855" width="6.69921875" style="3" customWidth="1"/>
    <col min="14856" max="14856" width="14.59765625" style="3" customWidth="1"/>
    <col min="14857" max="14857" width="6.3984375" style="3" customWidth="1"/>
    <col min="14858" max="14859" width="15.69921875" style="3" customWidth="1"/>
    <col min="14860" max="14860" width="16" style="3" customWidth="1"/>
    <col min="14861" max="14861" width="5" style="3" customWidth="1"/>
    <col min="14862" max="15104" width="9.09765625" style="3"/>
    <col min="15105" max="15105" width="50" style="3" customWidth="1"/>
    <col min="15106" max="15106" width="17.59765625" style="3" customWidth="1"/>
    <col min="15107" max="15107" width="15.09765625" style="3" customWidth="1"/>
    <col min="15108" max="15108" width="15.8984375" style="3" customWidth="1"/>
    <col min="15109" max="15109" width="16.8984375" style="3" customWidth="1"/>
    <col min="15110" max="15110" width="1.09765625" style="3" customWidth="1"/>
    <col min="15111" max="15111" width="6.69921875" style="3" customWidth="1"/>
    <col min="15112" max="15112" width="14.59765625" style="3" customWidth="1"/>
    <col min="15113" max="15113" width="6.3984375" style="3" customWidth="1"/>
    <col min="15114" max="15115" width="15.69921875" style="3" customWidth="1"/>
    <col min="15116" max="15116" width="16" style="3" customWidth="1"/>
    <col min="15117" max="15117" width="5" style="3" customWidth="1"/>
    <col min="15118" max="15360" width="9.09765625" style="3"/>
    <col min="15361" max="15361" width="50" style="3" customWidth="1"/>
    <col min="15362" max="15362" width="17.59765625" style="3" customWidth="1"/>
    <col min="15363" max="15363" width="15.09765625" style="3" customWidth="1"/>
    <col min="15364" max="15364" width="15.8984375" style="3" customWidth="1"/>
    <col min="15365" max="15365" width="16.8984375" style="3" customWidth="1"/>
    <col min="15366" max="15366" width="1.09765625" style="3" customWidth="1"/>
    <col min="15367" max="15367" width="6.69921875" style="3" customWidth="1"/>
    <col min="15368" max="15368" width="14.59765625" style="3" customWidth="1"/>
    <col min="15369" max="15369" width="6.3984375" style="3" customWidth="1"/>
    <col min="15370" max="15371" width="15.69921875" style="3" customWidth="1"/>
    <col min="15372" max="15372" width="16" style="3" customWidth="1"/>
    <col min="15373" max="15373" width="5" style="3" customWidth="1"/>
    <col min="15374" max="15616" width="9.09765625" style="3"/>
    <col min="15617" max="15617" width="50" style="3" customWidth="1"/>
    <col min="15618" max="15618" width="17.59765625" style="3" customWidth="1"/>
    <col min="15619" max="15619" width="15.09765625" style="3" customWidth="1"/>
    <col min="15620" max="15620" width="15.8984375" style="3" customWidth="1"/>
    <col min="15621" max="15621" width="16.8984375" style="3" customWidth="1"/>
    <col min="15622" max="15622" width="1.09765625" style="3" customWidth="1"/>
    <col min="15623" max="15623" width="6.69921875" style="3" customWidth="1"/>
    <col min="15624" max="15624" width="14.59765625" style="3" customWidth="1"/>
    <col min="15625" max="15625" width="6.3984375" style="3" customWidth="1"/>
    <col min="15626" max="15627" width="15.69921875" style="3" customWidth="1"/>
    <col min="15628" max="15628" width="16" style="3" customWidth="1"/>
    <col min="15629" max="15629" width="5" style="3" customWidth="1"/>
    <col min="15630" max="15872" width="9.09765625" style="3"/>
    <col min="15873" max="15873" width="50" style="3" customWidth="1"/>
    <col min="15874" max="15874" width="17.59765625" style="3" customWidth="1"/>
    <col min="15875" max="15875" width="15.09765625" style="3" customWidth="1"/>
    <col min="15876" max="15876" width="15.8984375" style="3" customWidth="1"/>
    <col min="15877" max="15877" width="16.8984375" style="3" customWidth="1"/>
    <col min="15878" max="15878" width="1.09765625" style="3" customWidth="1"/>
    <col min="15879" max="15879" width="6.69921875" style="3" customWidth="1"/>
    <col min="15880" max="15880" width="14.59765625" style="3" customWidth="1"/>
    <col min="15881" max="15881" width="6.3984375" style="3" customWidth="1"/>
    <col min="15882" max="15883" width="15.69921875" style="3" customWidth="1"/>
    <col min="15884" max="15884" width="16" style="3" customWidth="1"/>
    <col min="15885" max="15885" width="5" style="3" customWidth="1"/>
    <col min="15886" max="16128" width="9.09765625" style="3"/>
    <col min="16129" max="16129" width="50" style="3" customWidth="1"/>
    <col min="16130" max="16130" width="17.59765625" style="3" customWidth="1"/>
    <col min="16131" max="16131" width="15.09765625" style="3" customWidth="1"/>
    <col min="16132" max="16132" width="15.8984375" style="3" customWidth="1"/>
    <col min="16133" max="16133" width="16.8984375" style="3" customWidth="1"/>
    <col min="16134" max="16134" width="1.09765625" style="3" customWidth="1"/>
    <col min="16135" max="16135" width="6.69921875" style="3" customWidth="1"/>
    <col min="16136" max="16136" width="14.59765625" style="3" customWidth="1"/>
    <col min="16137" max="16137" width="6.3984375" style="3" customWidth="1"/>
    <col min="16138" max="16139" width="15.69921875" style="3" customWidth="1"/>
    <col min="16140" max="16140" width="16" style="3" customWidth="1"/>
    <col min="16141" max="16141" width="5" style="3" customWidth="1"/>
    <col min="16142" max="16384" width="9.09765625" style="3"/>
  </cols>
  <sheetData>
    <row r="1" spans="1:13" x14ac:dyDescent="0.7">
      <c r="A1" s="184" t="str">
        <f>+'[1]5-6'!A2:F2</f>
        <v>GFPT PUBLIC COMPANY LIMITED AND ITS SUBSIDIARY COMPANIES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</row>
    <row r="2" spans="1:13" x14ac:dyDescent="0.7">
      <c r="A2" s="185" t="s">
        <v>61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</row>
    <row r="3" spans="1:13" x14ac:dyDescent="0.7">
      <c r="A3" s="186" t="s">
        <v>171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</row>
    <row r="4" spans="1:13" s="4" customFormat="1" ht="8.25" customHeight="1" x14ac:dyDescent="0.7">
      <c r="A4" s="143"/>
      <c r="B4" s="143"/>
      <c r="C4" s="143"/>
      <c r="D4" s="143"/>
      <c r="E4" s="143"/>
      <c r="F4" s="143"/>
      <c r="G4" s="143"/>
      <c r="H4" s="143"/>
      <c r="I4" s="143"/>
      <c r="J4" s="23"/>
      <c r="L4" s="23"/>
    </row>
    <row r="5" spans="1:13" s="4" customFormat="1" x14ac:dyDescent="0.7">
      <c r="A5" s="187" t="s">
        <v>9</v>
      </c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</row>
    <row r="6" spans="1:13" s="4" customFormat="1" x14ac:dyDescent="0.7">
      <c r="A6" s="6"/>
      <c r="B6" s="143"/>
      <c r="C6" s="143"/>
      <c r="D6" s="143"/>
      <c r="E6" s="143"/>
      <c r="F6" s="143"/>
      <c r="G6" s="143"/>
      <c r="H6" s="143"/>
      <c r="I6" s="143"/>
      <c r="J6" s="23"/>
      <c r="L6" s="86" t="s">
        <v>181</v>
      </c>
    </row>
    <row r="7" spans="1:13" s="4" customFormat="1" x14ac:dyDescent="0.7">
      <c r="B7" s="11"/>
      <c r="C7" s="5"/>
      <c r="D7" s="188" t="s">
        <v>62</v>
      </c>
      <c r="E7" s="188"/>
      <c r="F7" s="142"/>
      <c r="G7" s="59"/>
      <c r="H7" s="59" t="s">
        <v>63</v>
      </c>
      <c r="I7" s="60"/>
      <c r="J7" s="5"/>
      <c r="K7" s="11"/>
      <c r="L7" s="11"/>
    </row>
    <row r="8" spans="1:13" s="4" customFormat="1" x14ac:dyDescent="0.7">
      <c r="B8" s="99" t="s">
        <v>64</v>
      </c>
      <c r="C8" s="141" t="s">
        <v>65</v>
      </c>
      <c r="D8" s="140" t="s">
        <v>66</v>
      </c>
      <c r="E8" s="140" t="s">
        <v>67</v>
      </c>
      <c r="F8" s="141"/>
      <c r="G8" s="83"/>
      <c r="H8" s="140" t="s">
        <v>68</v>
      </c>
      <c r="I8" s="83"/>
      <c r="J8" s="143" t="s">
        <v>69</v>
      </c>
      <c r="K8" s="143" t="s">
        <v>70</v>
      </c>
      <c r="L8" s="143" t="s">
        <v>69</v>
      </c>
    </row>
    <row r="9" spans="1:13" s="4" customFormat="1" x14ac:dyDescent="0.7">
      <c r="B9" s="99" t="s">
        <v>71</v>
      </c>
      <c r="C9" s="141" t="s">
        <v>72</v>
      </c>
      <c r="D9" s="141" t="s">
        <v>212</v>
      </c>
      <c r="E9" s="141"/>
      <c r="F9" s="141"/>
      <c r="G9" s="141"/>
      <c r="H9" s="141" t="s">
        <v>73</v>
      </c>
      <c r="I9" s="141"/>
      <c r="J9" s="143"/>
      <c r="K9" s="143" t="s">
        <v>74</v>
      </c>
      <c r="L9" s="143"/>
    </row>
    <row r="10" spans="1:13" s="4" customFormat="1" ht="23.25" customHeight="1" x14ac:dyDescent="0.7">
      <c r="A10" s="14"/>
      <c r="B10" s="61"/>
      <c r="C10" s="6" t="s">
        <v>75</v>
      </c>
      <c r="D10" s="6"/>
      <c r="E10" s="6"/>
      <c r="F10" s="6"/>
      <c r="G10" s="84"/>
      <c r="H10" s="6" t="s">
        <v>76</v>
      </c>
      <c r="I10" s="84"/>
      <c r="J10" s="6"/>
      <c r="K10" s="6"/>
      <c r="L10" s="6"/>
    </row>
    <row r="11" spans="1:13" s="30" customFormat="1" x14ac:dyDescent="0.7">
      <c r="A11" s="11"/>
      <c r="B11" s="143"/>
      <c r="C11" s="143"/>
      <c r="D11" s="143"/>
      <c r="E11" s="143"/>
      <c r="F11" s="143"/>
      <c r="G11" s="143"/>
      <c r="H11" s="143"/>
      <c r="I11" s="143"/>
      <c r="J11" s="143"/>
      <c r="K11" s="143"/>
      <c r="L11" s="143"/>
    </row>
    <row r="12" spans="1:13" s="9" customFormat="1" x14ac:dyDescent="0.7">
      <c r="A12" s="10" t="s">
        <v>182</v>
      </c>
      <c r="B12" s="90">
        <v>1253821</v>
      </c>
      <c r="C12" s="90">
        <v>525000</v>
      </c>
      <c r="D12" s="90">
        <v>140000</v>
      </c>
      <c r="E12" s="90">
        <v>12654020</v>
      </c>
      <c r="F12" s="112"/>
      <c r="G12" s="90"/>
      <c r="H12" s="90">
        <v>10586</v>
      </c>
      <c r="I12" s="90"/>
      <c r="J12" s="90">
        <f>SUM(B12:I12)</f>
        <v>14583427</v>
      </c>
      <c r="K12" s="90">
        <v>126001</v>
      </c>
      <c r="L12" s="90">
        <f>SUM(J12:K12)</f>
        <v>14709428</v>
      </c>
    </row>
    <row r="13" spans="1:13" s="9" customFormat="1" x14ac:dyDescent="0.7">
      <c r="A13" s="10" t="s">
        <v>175</v>
      </c>
      <c r="B13" s="146">
        <v>0</v>
      </c>
      <c r="C13" s="146">
        <v>0</v>
      </c>
      <c r="D13" s="146">
        <v>0</v>
      </c>
      <c r="E13" s="146">
        <v>60617</v>
      </c>
      <c r="F13" s="112"/>
      <c r="G13" s="90"/>
      <c r="H13" s="90">
        <v>0</v>
      </c>
      <c r="I13" s="90"/>
      <c r="J13" s="90">
        <f>SUM(B13:I13)</f>
        <v>60617</v>
      </c>
      <c r="K13" s="90">
        <v>1422</v>
      </c>
      <c r="L13" s="90">
        <f>SUM(J13:K13)</f>
        <v>62039</v>
      </c>
      <c r="M13" s="93"/>
    </row>
    <row r="14" spans="1:13" s="9" customFormat="1" x14ac:dyDescent="0.7">
      <c r="A14" s="10" t="s">
        <v>176</v>
      </c>
      <c r="B14" s="147">
        <v>0</v>
      </c>
      <c r="C14" s="147">
        <v>0</v>
      </c>
      <c r="D14" s="147">
        <v>0</v>
      </c>
      <c r="E14" s="148">
        <v>0</v>
      </c>
      <c r="F14" s="113"/>
      <c r="G14" s="147"/>
      <c r="H14" s="147">
        <v>0</v>
      </c>
      <c r="I14" s="147"/>
      <c r="J14" s="147">
        <f>SUM(B14:I14)</f>
        <v>0</v>
      </c>
      <c r="K14" s="113">
        <v>0</v>
      </c>
      <c r="L14" s="111">
        <f>SUM(J14:K14)</f>
        <v>0</v>
      </c>
      <c r="M14" s="93"/>
    </row>
    <row r="15" spans="1:13" s="9" customFormat="1" x14ac:dyDescent="0.7">
      <c r="A15" s="10" t="s">
        <v>174</v>
      </c>
      <c r="B15" s="90">
        <f>SUM(B13:B14)</f>
        <v>0</v>
      </c>
      <c r="C15" s="90">
        <f>SUM(C13:C14)</f>
        <v>0</v>
      </c>
      <c r="D15" s="90">
        <f>SUM(D13:D14)</f>
        <v>0</v>
      </c>
      <c r="E15" s="90">
        <f>SUM(E13:E14)</f>
        <v>60617</v>
      </c>
      <c r="F15" s="112"/>
      <c r="G15" s="112"/>
      <c r="H15" s="90">
        <f>SUM(H13:H14)</f>
        <v>0</v>
      </c>
      <c r="I15" s="112"/>
      <c r="J15" s="90">
        <f>SUM(J13:J14)</f>
        <v>60617</v>
      </c>
      <c r="K15" s="90">
        <f>SUM(K13:K14)</f>
        <v>1422</v>
      </c>
      <c r="L15" s="90">
        <f>SUM(L13:L14)</f>
        <v>62039</v>
      </c>
      <c r="M15" s="93"/>
    </row>
    <row r="16" spans="1:13" s="10" customFormat="1" ht="23.5" thickBot="1" x14ac:dyDescent="0.75">
      <c r="A16" s="10" t="s">
        <v>183</v>
      </c>
      <c r="B16" s="150">
        <f>+B12+B15</f>
        <v>1253821</v>
      </c>
      <c r="C16" s="150">
        <f t="shared" ref="C16:K16" si="0">+C12+C15</f>
        <v>525000</v>
      </c>
      <c r="D16" s="150">
        <f t="shared" si="0"/>
        <v>140000</v>
      </c>
      <c r="E16" s="150">
        <f t="shared" si="0"/>
        <v>12714637</v>
      </c>
      <c r="F16" s="150">
        <f t="shared" si="0"/>
        <v>0</v>
      </c>
      <c r="G16" s="150"/>
      <c r="H16" s="150">
        <f t="shared" ref="H16" si="1">+H12+H15</f>
        <v>10586</v>
      </c>
      <c r="I16" s="150"/>
      <c r="J16" s="150">
        <f>J12+J15</f>
        <v>14644044</v>
      </c>
      <c r="K16" s="150">
        <f t="shared" si="0"/>
        <v>127423</v>
      </c>
      <c r="L16" s="150">
        <f>+L12+L15</f>
        <v>14771467</v>
      </c>
      <c r="M16" s="94"/>
    </row>
    <row r="17" spans="1:13" s="10" customFormat="1" ht="12" customHeight="1" thickTop="1" x14ac:dyDescent="0.7">
      <c r="B17" s="90"/>
      <c r="C17" s="90"/>
      <c r="D17" s="90"/>
      <c r="E17" s="90"/>
      <c r="F17" s="90"/>
      <c r="G17" s="90"/>
      <c r="H17" s="90"/>
      <c r="I17" s="90"/>
      <c r="J17" s="90"/>
      <c r="K17" s="90"/>
      <c r="L17" s="90"/>
      <c r="M17" s="94"/>
    </row>
    <row r="18" spans="1:13" s="10" customFormat="1" x14ac:dyDescent="0.7">
      <c r="A18" s="10" t="s">
        <v>186</v>
      </c>
      <c r="B18" s="90">
        <v>1253821</v>
      </c>
      <c r="C18" s="90">
        <v>525000</v>
      </c>
      <c r="D18" s="90">
        <v>140000</v>
      </c>
      <c r="E18" s="90">
        <v>12630881</v>
      </c>
      <c r="F18" s="90"/>
      <c r="G18" s="90"/>
      <c r="H18" s="90">
        <v>10715</v>
      </c>
      <c r="I18" s="90"/>
      <c r="J18" s="90">
        <f>SUM(B18:I18)</f>
        <v>14560417</v>
      </c>
      <c r="K18" s="90">
        <v>124741</v>
      </c>
      <c r="L18" s="90">
        <f>SUM(J18:K18)</f>
        <v>14685158</v>
      </c>
      <c r="M18" s="94"/>
    </row>
    <row r="19" spans="1:13" s="10" customFormat="1" ht="23.15" customHeight="1" x14ac:dyDescent="0.7">
      <c r="A19" s="10" t="s">
        <v>175</v>
      </c>
      <c r="B19" s="146">
        <v>0</v>
      </c>
      <c r="C19" s="146">
        <v>0</v>
      </c>
      <c r="D19" s="146">
        <v>0</v>
      </c>
      <c r="E19" s="137">
        <f ca="1">'5'!C32</f>
        <v>455737</v>
      </c>
      <c r="F19" s="137"/>
      <c r="G19" s="137"/>
      <c r="H19" s="137">
        <v>0</v>
      </c>
      <c r="I19" s="137"/>
      <c r="J19" s="90">
        <f ca="1">SUM(B19:I19)</f>
        <v>455737</v>
      </c>
      <c r="K19" s="137">
        <v>530</v>
      </c>
      <c r="L19" s="90">
        <f ca="1">SUM(J19:K19)</f>
        <v>456267</v>
      </c>
    </row>
    <row r="20" spans="1:13" s="10" customFormat="1" x14ac:dyDescent="0.7">
      <c r="A20" s="10" t="s">
        <v>176</v>
      </c>
      <c r="B20" s="147">
        <v>0</v>
      </c>
      <c r="C20" s="147">
        <v>0</v>
      </c>
      <c r="D20" s="147">
        <v>0</v>
      </c>
      <c r="E20" s="148">
        <v>0</v>
      </c>
      <c r="F20" s="147"/>
      <c r="G20" s="147"/>
      <c r="H20" s="147">
        <v>0</v>
      </c>
      <c r="I20" s="147"/>
      <c r="J20" s="147">
        <f t="shared" ref="J20" si="2">SUM(B20:I20)</f>
        <v>0</v>
      </c>
      <c r="K20" s="148">
        <v>0</v>
      </c>
      <c r="L20" s="147">
        <f t="shared" ref="L20" si="3">SUM(J20:K20)</f>
        <v>0</v>
      </c>
      <c r="M20" s="94"/>
    </row>
    <row r="21" spans="1:13" s="10" customFormat="1" x14ac:dyDescent="0.7">
      <c r="A21" s="10" t="s">
        <v>174</v>
      </c>
      <c r="B21" s="90">
        <f>SUM(B19:B20)</f>
        <v>0</v>
      </c>
      <c r="C21" s="90">
        <f t="shared" ref="C21:D21" si="4">SUM(C19:C20)</f>
        <v>0</v>
      </c>
      <c r="D21" s="90">
        <f t="shared" si="4"/>
        <v>0</v>
      </c>
      <c r="E21" s="90">
        <f ca="1">SUM(E19:E20)</f>
        <v>455737</v>
      </c>
      <c r="F21" s="90">
        <f t="shared" ref="F21:K21" si="5">SUM(F19:F20)</f>
        <v>0</v>
      </c>
      <c r="G21" s="90"/>
      <c r="H21" s="90">
        <f t="shared" si="5"/>
        <v>0</v>
      </c>
      <c r="I21" s="90"/>
      <c r="J21" s="90">
        <f ca="1">SUM(J19:J20)</f>
        <v>455737</v>
      </c>
      <c r="K21" s="90">
        <f t="shared" si="5"/>
        <v>530</v>
      </c>
      <c r="L21" s="90">
        <f ca="1">SUM(L19:L20)</f>
        <v>456267</v>
      </c>
      <c r="M21" s="94"/>
    </row>
    <row r="22" spans="1:13" s="10" customFormat="1" ht="23.15" customHeight="1" thickBot="1" x14ac:dyDescent="0.75">
      <c r="A22" s="10" t="s">
        <v>187</v>
      </c>
      <c r="B22" s="150">
        <f>+B18+B21</f>
        <v>1253821</v>
      </c>
      <c r="C22" s="150">
        <f t="shared" ref="C22:H22" si="6">+C18+C21</f>
        <v>525000</v>
      </c>
      <c r="D22" s="150">
        <f t="shared" si="6"/>
        <v>140000</v>
      </c>
      <c r="E22" s="150">
        <f ca="1">+E18+E21</f>
        <v>13086618</v>
      </c>
      <c r="F22" s="150">
        <f t="shared" si="6"/>
        <v>0</v>
      </c>
      <c r="G22" s="150"/>
      <c r="H22" s="150">
        <f t="shared" si="6"/>
        <v>10715</v>
      </c>
      <c r="I22" s="150"/>
      <c r="J22" s="150">
        <f ca="1">+J18+J21</f>
        <v>15016154</v>
      </c>
      <c r="K22" s="150">
        <f>+K18+K21</f>
        <v>125271</v>
      </c>
      <c r="L22" s="150">
        <f ca="1">+L18+L21</f>
        <v>15141425</v>
      </c>
    </row>
    <row r="23" spans="1:13" s="10" customFormat="1" ht="23.5" thickTop="1" x14ac:dyDescent="0.7">
      <c r="B23" s="90"/>
      <c r="C23" s="90"/>
      <c r="D23" s="90"/>
      <c r="E23" s="90"/>
      <c r="F23" s="90"/>
      <c r="G23" s="90"/>
      <c r="H23" s="90"/>
      <c r="I23" s="90"/>
      <c r="J23" s="90"/>
      <c r="K23" s="90"/>
      <c r="L23" s="90"/>
      <c r="M23" s="94"/>
    </row>
    <row r="24" spans="1:13" s="10" customFormat="1" x14ac:dyDescent="0.7">
      <c r="B24" s="90"/>
      <c r="C24" s="90"/>
      <c r="D24" s="90"/>
      <c r="E24" s="90"/>
      <c r="F24" s="90"/>
      <c r="G24" s="90"/>
      <c r="H24" s="90"/>
      <c r="I24" s="90"/>
      <c r="J24" s="90"/>
      <c r="K24" s="151" t="s">
        <v>184</v>
      </c>
      <c r="M24" s="94"/>
    </row>
    <row r="25" spans="1:13" s="10" customFormat="1" x14ac:dyDescent="0.7">
      <c r="B25" s="90"/>
      <c r="C25" s="90"/>
      <c r="D25" s="90"/>
      <c r="E25" s="90"/>
      <c r="F25" s="90"/>
      <c r="G25" s="90"/>
      <c r="H25" s="90"/>
      <c r="I25" s="90"/>
      <c r="J25" s="90"/>
      <c r="K25" s="151" t="s">
        <v>185</v>
      </c>
      <c r="M25" s="94"/>
    </row>
    <row r="26" spans="1:13" s="10" customFormat="1" x14ac:dyDescent="0.7">
      <c r="B26" s="90"/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94"/>
    </row>
    <row r="27" spans="1:13" s="10" customFormat="1" x14ac:dyDescent="0.7">
      <c r="B27" s="90"/>
      <c r="C27" s="90"/>
      <c r="D27" s="90"/>
      <c r="E27" s="90"/>
      <c r="F27" s="90"/>
      <c r="G27" s="90"/>
      <c r="H27" s="90"/>
      <c r="I27" s="90"/>
      <c r="J27" s="90"/>
      <c r="K27" s="90"/>
      <c r="L27" s="90"/>
      <c r="M27" s="94"/>
    </row>
    <row r="28" spans="1:13" s="10" customFormat="1" x14ac:dyDescent="0.7">
      <c r="B28" s="90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4"/>
    </row>
    <row r="29" spans="1:13" s="10" customFormat="1" x14ac:dyDescent="0.7">
      <c r="B29" s="90"/>
      <c r="C29" s="90"/>
      <c r="D29" s="90"/>
      <c r="E29" s="90"/>
      <c r="F29" s="90"/>
      <c r="G29" s="90"/>
      <c r="H29" s="90"/>
      <c r="I29" s="90"/>
      <c r="J29" s="90"/>
      <c r="K29" s="90"/>
      <c r="L29" s="90"/>
      <c r="M29" s="139">
        <v>6</v>
      </c>
    </row>
    <row r="30" spans="1:13" ht="30.75" customHeight="1" x14ac:dyDescent="0.7">
      <c r="A30" s="17" t="s">
        <v>29</v>
      </c>
      <c r="M30" s="139"/>
    </row>
    <row r="31" spans="1:13" x14ac:dyDescent="0.7">
      <c r="A31" s="17"/>
    </row>
  </sheetData>
  <sheetProtection formatCells="0" formatColumns="0" formatRows="0" insertColumns="0" insertRows="0" insertHyperlinks="0" deleteColumns="0" deleteRows="0" sort="0" autoFilter="0" pivotTables="0"/>
  <mergeCells count="5">
    <mergeCell ref="A1:L1"/>
    <mergeCell ref="A2:L2"/>
    <mergeCell ref="A3:L3"/>
    <mergeCell ref="A5:L5"/>
    <mergeCell ref="D7:E7"/>
  </mergeCells>
  <phoneticPr fontId="10" type="noConversion"/>
  <pageMargins left="0.59055118110236204" right="0.31496062992126" top="0.90551181102362199" bottom="0.511811023622047" header="0.118110236220472" footer="0.118110236220472"/>
  <pageSetup paperSize="9" scale="75" firstPageNumber="9" fitToHeight="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47"/>
  <sheetViews>
    <sheetView zoomScaleNormal="100" zoomScaleSheetLayoutView="85" workbookViewId="0"/>
  </sheetViews>
  <sheetFormatPr defaultRowHeight="23" x14ac:dyDescent="0.7"/>
  <cols>
    <col min="1" max="1" width="44.296875" style="10" customWidth="1"/>
    <col min="2" max="2" width="17.8984375" style="10" customWidth="1"/>
    <col min="3" max="3" width="17.09765625" style="10" customWidth="1"/>
    <col min="4" max="4" width="15.59765625" style="10" customWidth="1"/>
    <col min="5" max="5" width="17" style="10" customWidth="1"/>
    <col min="6" max="6" width="15.59765625" style="10" customWidth="1"/>
    <col min="7" max="256" width="9.09765625" style="10"/>
    <col min="257" max="257" width="44.296875" style="10" customWidth="1"/>
    <col min="258" max="258" width="17.8984375" style="10" customWidth="1"/>
    <col min="259" max="259" width="17.09765625" style="10" customWidth="1"/>
    <col min="260" max="260" width="15.59765625" style="10" customWidth="1"/>
    <col min="261" max="261" width="17" style="10" customWidth="1"/>
    <col min="262" max="262" width="15.59765625" style="10" customWidth="1"/>
    <col min="263" max="512" width="9.09765625" style="10"/>
    <col min="513" max="513" width="44.296875" style="10" customWidth="1"/>
    <col min="514" max="514" width="17.8984375" style="10" customWidth="1"/>
    <col min="515" max="515" width="17.09765625" style="10" customWidth="1"/>
    <col min="516" max="516" width="15.59765625" style="10" customWidth="1"/>
    <col min="517" max="517" width="17" style="10" customWidth="1"/>
    <col min="518" max="518" width="15.59765625" style="10" customWidth="1"/>
    <col min="519" max="768" width="9.09765625" style="10"/>
    <col min="769" max="769" width="44.296875" style="10" customWidth="1"/>
    <col min="770" max="770" width="17.8984375" style="10" customWidth="1"/>
    <col min="771" max="771" width="17.09765625" style="10" customWidth="1"/>
    <col min="772" max="772" width="15.59765625" style="10" customWidth="1"/>
    <col min="773" max="773" width="17" style="10" customWidth="1"/>
    <col min="774" max="774" width="15.59765625" style="10" customWidth="1"/>
    <col min="775" max="1024" width="9.09765625" style="10"/>
    <col min="1025" max="1025" width="44.296875" style="10" customWidth="1"/>
    <col min="1026" max="1026" width="17.8984375" style="10" customWidth="1"/>
    <col min="1027" max="1027" width="17.09765625" style="10" customWidth="1"/>
    <col min="1028" max="1028" width="15.59765625" style="10" customWidth="1"/>
    <col min="1029" max="1029" width="17" style="10" customWidth="1"/>
    <col min="1030" max="1030" width="15.59765625" style="10" customWidth="1"/>
    <col min="1031" max="1280" width="9.09765625" style="10"/>
    <col min="1281" max="1281" width="44.296875" style="10" customWidth="1"/>
    <col min="1282" max="1282" width="17.8984375" style="10" customWidth="1"/>
    <col min="1283" max="1283" width="17.09765625" style="10" customWidth="1"/>
    <col min="1284" max="1284" width="15.59765625" style="10" customWidth="1"/>
    <col min="1285" max="1285" width="17" style="10" customWidth="1"/>
    <col min="1286" max="1286" width="15.59765625" style="10" customWidth="1"/>
    <col min="1287" max="1536" width="9.09765625" style="10"/>
    <col min="1537" max="1537" width="44.296875" style="10" customWidth="1"/>
    <col min="1538" max="1538" width="17.8984375" style="10" customWidth="1"/>
    <col min="1539" max="1539" width="17.09765625" style="10" customWidth="1"/>
    <col min="1540" max="1540" width="15.59765625" style="10" customWidth="1"/>
    <col min="1541" max="1541" width="17" style="10" customWidth="1"/>
    <col min="1542" max="1542" width="15.59765625" style="10" customWidth="1"/>
    <col min="1543" max="1792" width="9.09765625" style="10"/>
    <col min="1793" max="1793" width="44.296875" style="10" customWidth="1"/>
    <col min="1794" max="1794" width="17.8984375" style="10" customWidth="1"/>
    <col min="1795" max="1795" width="17.09765625" style="10" customWidth="1"/>
    <col min="1796" max="1796" width="15.59765625" style="10" customWidth="1"/>
    <col min="1797" max="1797" width="17" style="10" customWidth="1"/>
    <col min="1798" max="1798" width="15.59765625" style="10" customWidth="1"/>
    <col min="1799" max="2048" width="9.09765625" style="10"/>
    <col min="2049" max="2049" width="44.296875" style="10" customWidth="1"/>
    <col min="2050" max="2050" width="17.8984375" style="10" customWidth="1"/>
    <col min="2051" max="2051" width="17.09765625" style="10" customWidth="1"/>
    <col min="2052" max="2052" width="15.59765625" style="10" customWidth="1"/>
    <col min="2053" max="2053" width="17" style="10" customWidth="1"/>
    <col min="2054" max="2054" width="15.59765625" style="10" customWidth="1"/>
    <col min="2055" max="2304" width="9.09765625" style="10"/>
    <col min="2305" max="2305" width="44.296875" style="10" customWidth="1"/>
    <col min="2306" max="2306" width="17.8984375" style="10" customWidth="1"/>
    <col min="2307" max="2307" width="17.09765625" style="10" customWidth="1"/>
    <col min="2308" max="2308" width="15.59765625" style="10" customWidth="1"/>
    <col min="2309" max="2309" width="17" style="10" customWidth="1"/>
    <col min="2310" max="2310" width="15.59765625" style="10" customWidth="1"/>
    <col min="2311" max="2560" width="9.09765625" style="10"/>
    <col min="2561" max="2561" width="44.296875" style="10" customWidth="1"/>
    <col min="2562" max="2562" width="17.8984375" style="10" customWidth="1"/>
    <col min="2563" max="2563" width="17.09765625" style="10" customWidth="1"/>
    <col min="2564" max="2564" width="15.59765625" style="10" customWidth="1"/>
    <col min="2565" max="2565" width="17" style="10" customWidth="1"/>
    <col min="2566" max="2566" width="15.59765625" style="10" customWidth="1"/>
    <col min="2567" max="2816" width="9.09765625" style="10"/>
    <col min="2817" max="2817" width="44.296875" style="10" customWidth="1"/>
    <col min="2818" max="2818" width="17.8984375" style="10" customWidth="1"/>
    <col min="2819" max="2819" width="17.09765625" style="10" customWidth="1"/>
    <col min="2820" max="2820" width="15.59765625" style="10" customWidth="1"/>
    <col min="2821" max="2821" width="17" style="10" customWidth="1"/>
    <col min="2822" max="2822" width="15.59765625" style="10" customWidth="1"/>
    <col min="2823" max="3072" width="9.09765625" style="10"/>
    <col min="3073" max="3073" width="44.296875" style="10" customWidth="1"/>
    <col min="3074" max="3074" width="17.8984375" style="10" customWidth="1"/>
    <col min="3075" max="3075" width="17.09765625" style="10" customWidth="1"/>
    <col min="3076" max="3076" width="15.59765625" style="10" customWidth="1"/>
    <col min="3077" max="3077" width="17" style="10" customWidth="1"/>
    <col min="3078" max="3078" width="15.59765625" style="10" customWidth="1"/>
    <col min="3079" max="3328" width="9.09765625" style="10"/>
    <col min="3329" max="3329" width="44.296875" style="10" customWidth="1"/>
    <col min="3330" max="3330" width="17.8984375" style="10" customWidth="1"/>
    <col min="3331" max="3331" width="17.09765625" style="10" customWidth="1"/>
    <col min="3332" max="3332" width="15.59765625" style="10" customWidth="1"/>
    <col min="3333" max="3333" width="17" style="10" customWidth="1"/>
    <col min="3334" max="3334" width="15.59765625" style="10" customWidth="1"/>
    <col min="3335" max="3584" width="9.09765625" style="10"/>
    <col min="3585" max="3585" width="44.296875" style="10" customWidth="1"/>
    <col min="3586" max="3586" width="17.8984375" style="10" customWidth="1"/>
    <col min="3587" max="3587" width="17.09765625" style="10" customWidth="1"/>
    <col min="3588" max="3588" width="15.59765625" style="10" customWidth="1"/>
    <col min="3589" max="3589" width="17" style="10" customWidth="1"/>
    <col min="3590" max="3590" width="15.59765625" style="10" customWidth="1"/>
    <col min="3591" max="3840" width="9.09765625" style="10"/>
    <col min="3841" max="3841" width="44.296875" style="10" customWidth="1"/>
    <col min="3842" max="3842" width="17.8984375" style="10" customWidth="1"/>
    <col min="3843" max="3843" width="17.09765625" style="10" customWidth="1"/>
    <col min="3844" max="3844" width="15.59765625" style="10" customWidth="1"/>
    <col min="3845" max="3845" width="17" style="10" customWidth="1"/>
    <col min="3846" max="3846" width="15.59765625" style="10" customWidth="1"/>
    <col min="3847" max="4096" width="9.09765625" style="10"/>
    <col min="4097" max="4097" width="44.296875" style="10" customWidth="1"/>
    <col min="4098" max="4098" width="17.8984375" style="10" customWidth="1"/>
    <col min="4099" max="4099" width="17.09765625" style="10" customWidth="1"/>
    <col min="4100" max="4100" width="15.59765625" style="10" customWidth="1"/>
    <col min="4101" max="4101" width="17" style="10" customWidth="1"/>
    <col min="4102" max="4102" width="15.59765625" style="10" customWidth="1"/>
    <col min="4103" max="4352" width="9.09765625" style="10"/>
    <col min="4353" max="4353" width="44.296875" style="10" customWidth="1"/>
    <col min="4354" max="4354" width="17.8984375" style="10" customWidth="1"/>
    <col min="4355" max="4355" width="17.09765625" style="10" customWidth="1"/>
    <col min="4356" max="4356" width="15.59765625" style="10" customWidth="1"/>
    <col min="4357" max="4357" width="17" style="10" customWidth="1"/>
    <col min="4358" max="4358" width="15.59765625" style="10" customWidth="1"/>
    <col min="4359" max="4608" width="9.09765625" style="10"/>
    <col min="4609" max="4609" width="44.296875" style="10" customWidth="1"/>
    <col min="4610" max="4610" width="17.8984375" style="10" customWidth="1"/>
    <col min="4611" max="4611" width="17.09765625" style="10" customWidth="1"/>
    <col min="4612" max="4612" width="15.59765625" style="10" customWidth="1"/>
    <col min="4613" max="4613" width="17" style="10" customWidth="1"/>
    <col min="4614" max="4614" width="15.59765625" style="10" customWidth="1"/>
    <col min="4615" max="4864" width="9.09765625" style="10"/>
    <col min="4865" max="4865" width="44.296875" style="10" customWidth="1"/>
    <col min="4866" max="4866" width="17.8984375" style="10" customWidth="1"/>
    <col min="4867" max="4867" width="17.09765625" style="10" customWidth="1"/>
    <col min="4868" max="4868" width="15.59765625" style="10" customWidth="1"/>
    <col min="4869" max="4869" width="17" style="10" customWidth="1"/>
    <col min="4870" max="4870" width="15.59765625" style="10" customWidth="1"/>
    <col min="4871" max="5120" width="9.09765625" style="10"/>
    <col min="5121" max="5121" width="44.296875" style="10" customWidth="1"/>
    <col min="5122" max="5122" width="17.8984375" style="10" customWidth="1"/>
    <col min="5123" max="5123" width="17.09765625" style="10" customWidth="1"/>
    <col min="5124" max="5124" width="15.59765625" style="10" customWidth="1"/>
    <col min="5125" max="5125" width="17" style="10" customWidth="1"/>
    <col min="5126" max="5126" width="15.59765625" style="10" customWidth="1"/>
    <col min="5127" max="5376" width="9.09765625" style="10"/>
    <col min="5377" max="5377" width="44.296875" style="10" customWidth="1"/>
    <col min="5378" max="5378" width="17.8984375" style="10" customWidth="1"/>
    <col min="5379" max="5379" width="17.09765625" style="10" customWidth="1"/>
    <col min="5380" max="5380" width="15.59765625" style="10" customWidth="1"/>
    <col min="5381" max="5381" width="17" style="10" customWidth="1"/>
    <col min="5382" max="5382" width="15.59765625" style="10" customWidth="1"/>
    <col min="5383" max="5632" width="9.09765625" style="10"/>
    <col min="5633" max="5633" width="44.296875" style="10" customWidth="1"/>
    <col min="5634" max="5634" width="17.8984375" style="10" customWidth="1"/>
    <col min="5635" max="5635" width="17.09765625" style="10" customWidth="1"/>
    <col min="5636" max="5636" width="15.59765625" style="10" customWidth="1"/>
    <col min="5637" max="5637" width="17" style="10" customWidth="1"/>
    <col min="5638" max="5638" width="15.59765625" style="10" customWidth="1"/>
    <col min="5639" max="5888" width="9.09765625" style="10"/>
    <col min="5889" max="5889" width="44.296875" style="10" customWidth="1"/>
    <col min="5890" max="5890" width="17.8984375" style="10" customWidth="1"/>
    <col min="5891" max="5891" width="17.09765625" style="10" customWidth="1"/>
    <col min="5892" max="5892" width="15.59765625" style="10" customWidth="1"/>
    <col min="5893" max="5893" width="17" style="10" customWidth="1"/>
    <col min="5894" max="5894" width="15.59765625" style="10" customWidth="1"/>
    <col min="5895" max="6144" width="9.09765625" style="10"/>
    <col min="6145" max="6145" width="44.296875" style="10" customWidth="1"/>
    <col min="6146" max="6146" width="17.8984375" style="10" customWidth="1"/>
    <col min="6147" max="6147" width="17.09765625" style="10" customWidth="1"/>
    <col min="6148" max="6148" width="15.59765625" style="10" customWidth="1"/>
    <col min="6149" max="6149" width="17" style="10" customWidth="1"/>
    <col min="6150" max="6150" width="15.59765625" style="10" customWidth="1"/>
    <col min="6151" max="6400" width="9.09765625" style="10"/>
    <col min="6401" max="6401" width="44.296875" style="10" customWidth="1"/>
    <col min="6402" max="6402" width="17.8984375" style="10" customWidth="1"/>
    <col min="6403" max="6403" width="17.09765625" style="10" customWidth="1"/>
    <col min="6404" max="6404" width="15.59765625" style="10" customWidth="1"/>
    <col min="6405" max="6405" width="17" style="10" customWidth="1"/>
    <col min="6406" max="6406" width="15.59765625" style="10" customWidth="1"/>
    <col min="6407" max="6656" width="9.09765625" style="10"/>
    <col min="6657" max="6657" width="44.296875" style="10" customWidth="1"/>
    <col min="6658" max="6658" width="17.8984375" style="10" customWidth="1"/>
    <col min="6659" max="6659" width="17.09765625" style="10" customWidth="1"/>
    <col min="6660" max="6660" width="15.59765625" style="10" customWidth="1"/>
    <col min="6661" max="6661" width="17" style="10" customWidth="1"/>
    <col min="6662" max="6662" width="15.59765625" style="10" customWidth="1"/>
    <col min="6663" max="6912" width="9.09765625" style="10"/>
    <col min="6913" max="6913" width="44.296875" style="10" customWidth="1"/>
    <col min="6914" max="6914" width="17.8984375" style="10" customWidth="1"/>
    <col min="6915" max="6915" width="17.09765625" style="10" customWidth="1"/>
    <col min="6916" max="6916" width="15.59765625" style="10" customWidth="1"/>
    <col min="6917" max="6917" width="17" style="10" customWidth="1"/>
    <col min="6918" max="6918" width="15.59765625" style="10" customWidth="1"/>
    <col min="6919" max="7168" width="9.09765625" style="10"/>
    <col min="7169" max="7169" width="44.296875" style="10" customWidth="1"/>
    <col min="7170" max="7170" width="17.8984375" style="10" customWidth="1"/>
    <col min="7171" max="7171" width="17.09765625" style="10" customWidth="1"/>
    <col min="7172" max="7172" width="15.59765625" style="10" customWidth="1"/>
    <col min="7173" max="7173" width="17" style="10" customWidth="1"/>
    <col min="7174" max="7174" width="15.59765625" style="10" customWidth="1"/>
    <col min="7175" max="7424" width="9.09765625" style="10"/>
    <col min="7425" max="7425" width="44.296875" style="10" customWidth="1"/>
    <col min="7426" max="7426" width="17.8984375" style="10" customWidth="1"/>
    <col min="7427" max="7427" width="17.09765625" style="10" customWidth="1"/>
    <col min="7428" max="7428" width="15.59765625" style="10" customWidth="1"/>
    <col min="7429" max="7429" width="17" style="10" customWidth="1"/>
    <col min="7430" max="7430" width="15.59765625" style="10" customWidth="1"/>
    <col min="7431" max="7680" width="9.09765625" style="10"/>
    <col min="7681" max="7681" width="44.296875" style="10" customWidth="1"/>
    <col min="7682" max="7682" width="17.8984375" style="10" customWidth="1"/>
    <col min="7683" max="7683" width="17.09765625" style="10" customWidth="1"/>
    <col min="7684" max="7684" width="15.59765625" style="10" customWidth="1"/>
    <col min="7685" max="7685" width="17" style="10" customWidth="1"/>
    <col min="7686" max="7686" width="15.59765625" style="10" customWidth="1"/>
    <col min="7687" max="7936" width="9.09765625" style="10"/>
    <col min="7937" max="7937" width="44.296875" style="10" customWidth="1"/>
    <col min="7938" max="7938" width="17.8984375" style="10" customWidth="1"/>
    <col min="7939" max="7939" width="17.09765625" style="10" customWidth="1"/>
    <col min="7940" max="7940" width="15.59765625" style="10" customWidth="1"/>
    <col min="7941" max="7941" width="17" style="10" customWidth="1"/>
    <col min="7942" max="7942" width="15.59765625" style="10" customWidth="1"/>
    <col min="7943" max="8192" width="9.09765625" style="10"/>
    <col min="8193" max="8193" width="44.296875" style="10" customWidth="1"/>
    <col min="8194" max="8194" width="17.8984375" style="10" customWidth="1"/>
    <col min="8195" max="8195" width="17.09765625" style="10" customWidth="1"/>
    <col min="8196" max="8196" width="15.59765625" style="10" customWidth="1"/>
    <col min="8197" max="8197" width="17" style="10" customWidth="1"/>
    <col min="8198" max="8198" width="15.59765625" style="10" customWidth="1"/>
    <col min="8199" max="8448" width="9.09765625" style="10"/>
    <col min="8449" max="8449" width="44.296875" style="10" customWidth="1"/>
    <col min="8450" max="8450" width="17.8984375" style="10" customWidth="1"/>
    <col min="8451" max="8451" width="17.09765625" style="10" customWidth="1"/>
    <col min="8452" max="8452" width="15.59765625" style="10" customWidth="1"/>
    <col min="8453" max="8453" width="17" style="10" customWidth="1"/>
    <col min="8454" max="8454" width="15.59765625" style="10" customWidth="1"/>
    <col min="8455" max="8704" width="9.09765625" style="10"/>
    <col min="8705" max="8705" width="44.296875" style="10" customWidth="1"/>
    <col min="8706" max="8706" width="17.8984375" style="10" customWidth="1"/>
    <col min="8707" max="8707" width="17.09765625" style="10" customWidth="1"/>
    <col min="8708" max="8708" width="15.59765625" style="10" customWidth="1"/>
    <col min="8709" max="8709" width="17" style="10" customWidth="1"/>
    <col min="8710" max="8710" width="15.59765625" style="10" customWidth="1"/>
    <col min="8711" max="8960" width="9.09765625" style="10"/>
    <col min="8961" max="8961" width="44.296875" style="10" customWidth="1"/>
    <col min="8962" max="8962" width="17.8984375" style="10" customWidth="1"/>
    <col min="8963" max="8963" width="17.09765625" style="10" customWidth="1"/>
    <col min="8964" max="8964" width="15.59765625" style="10" customWidth="1"/>
    <col min="8965" max="8965" width="17" style="10" customWidth="1"/>
    <col min="8966" max="8966" width="15.59765625" style="10" customWidth="1"/>
    <col min="8967" max="9216" width="9.09765625" style="10"/>
    <col min="9217" max="9217" width="44.296875" style="10" customWidth="1"/>
    <col min="9218" max="9218" width="17.8984375" style="10" customWidth="1"/>
    <col min="9219" max="9219" width="17.09765625" style="10" customWidth="1"/>
    <col min="9220" max="9220" width="15.59765625" style="10" customWidth="1"/>
    <col min="9221" max="9221" width="17" style="10" customWidth="1"/>
    <col min="9222" max="9222" width="15.59765625" style="10" customWidth="1"/>
    <col min="9223" max="9472" width="9.09765625" style="10"/>
    <col min="9473" max="9473" width="44.296875" style="10" customWidth="1"/>
    <col min="9474" max="9474" width="17.8984375" style="10" customWidth="1"/>
    <col min="9475" max="9475" width="17.09765625" style="10" customWidth="1"/>
    <col min="9476" max="9476" width="15.59765625" style="10" customWidth="1"/>
    <col min="9477" max="9477" width="17" style="10" customWidth="1"/>
    <col min="9478" max="9478" width="15.59765625" style="10" customWidth="1"/>
    <col min="9479" max="9728" width="9.09765625" style="10"/>
    <col min="9729" max="9729" width="44.296875" style="10" customWidth="1"/>
    <col min="9730" max="9730" width="17.8984375" style="10" customWidth="1"/>
    <col min="9731" max="9731" width="17.09765625" style="10" customWidth="1"/>
    <col min="9732" max="9732" width="15.59765625" style="10" customWidth="1"/>
    <col min="9733" max="9733" width="17" style="10" customWidth="1"/>
    <col min="9734" max="9734" width="15.59765625" style="10" customWidth="1"/>
    <col min="9735" max="9984" width="9.09765625" style="10"/>
    <col min="9985" max="9985" width="44.296875" style="10" customWidth="1"/>
    <col min="9986" max="9986" width="17.8984375" style="10" customWidth="1"/>
    <col min="9987" max="9987" width="17.09765625" style="10" customWidth="1"/>
    <col min="9988" max="9988" width="15.59765625" style="10" customWidth="1"/>
    <col min="9989" max="9989" width="17" style="10" customWidth="1"/>
    <col min="9990" max="9990" width="15.59765625" style="10" customWidth="1"/>
    <col min="9991" max="10240" width="9.09765625" style="10"/>
    <col min="10241" max="10241" width="44.296875" style="10" customWidth="1"/>
    <col min="10242" max="10242" width="17.8984375" style="10" customWidth="1"/>
    <col min="10243" max="10243" width="17.09765625" style="10" customWidth="1"/>
    <col min="10244" max="10244" width="15.59765625" style="10" customWidth="1"/>
    <col min="10245" max="10245" width="17" style="10" customWidth="1"/>
    <col min="10246" max="10246" width="15.59765625" style="10" customWidth="1"/>
    <col min="10247" max="10496" width="9.09765625" style="10"/>
    <col min="10497" max="10497" width="44.296875" style="10" customWidth="1"/>
    <col min="10498" max="10498" width="17.8984375" style="10" customWidth="1"/>
    <col min="10499" max="10499" width="17.09765625" style="10" customWidth="1"/>
    <col min="10500" max="10500" width="15.59765625" style="10" customWidth="1"/>
    <col min="10501" max="10501" width="17" style="10" customWidth="1"/>
    <col min="10502" max="10502" width="15.59765625" style="10" customWidth="1"/>
    <col min="10503" max="10752" width="9.09765625" style="10"/>
    <col min="10753" max="10753" width="44.296875" style="10" customWidth="1"/>
    <col min="10754" max="10754" width="17.8984375" style="10" customWidth="1"/>
    <col min="10755" max="10755" width="17.09765625" style="10" customWidth="1"/>
    <col min="10756" max="10756" width="15.59765625" style="10" customWidth="1"/>
    <col min="10757" max="10757" width="17" style="10" customWidth="1"/>
    <col min="10758" max="10758" width="15.59765625" style="10" customWidth="1"/>
    <col min="10759" max="11008" width="9.09765625" style="10"/>
    <col min="11009" max="11009" width="44.296875" style="10" customWidth="1"/>
    <col min="11010" max="11010" width="17.8984375" style="10" customWidth="1"/>
    <col min="11011" max="11011" width="17.09765625" style="10" customWidth="1"/>
    <col min="11012" max="11012" width="15.59765625" style="10" customWidth="1"/>
    <col min="11013" max="11013" width="17" style="10" customWidth="1"/>
    <col min="11014" max="11014" width="15.59765625" style="10" customWidth="1"/>
    <col min="11015" max="11264" width="9.09765625" style="10"/>
    <col min="11265" max="11265" width="44.296875" style="10" customWidth="1"/>
    <col min="11266" max="11266" width="17.8984375" style="10" customWidth="1"/>
    <col min="11267" max="11267" width="17.09765625" style="10" customWidth="1"/>
    <col min="11268" max="11268" width="15.59765625" style="10" customWidth="1"/>
    <col min="11269" max="11269" width="17" style="10" customWidth="1"/>
    <col min="11270" max="11270" width="15.59765625" style="10" customWidth="1"/>
    <col min="11271" max="11520" width="9.09765625" style="10"/>
    <col min="11521" max="11521" width="44.296875" style="10" customWidth="1"/>
    <col min="11522" max="11522" width="17.8984375" style="10" customWidth="1"/>
    <col min="11523" max="11523" width="17.09765625" style="10" customWidth="1"/>
    <col min="11524" max="11524" width="15.59765625" style="10" customWidth="1"/>
    <col min="11525" max="11525" width="17" style="10" customWidth="1"/>
    <col min="11526" max="11526" width="15.59765625" style="10" customWidth="1"/>
    <col min="11527" max="11776" width="9.09765625" style="10"/>
    <col min="11777" max="11777" width="44.296875" style="10" customWidth="1"/>
    <col min="11778" max="11778" width="17.8984375" style="10" customWidth="1"/>
    <col min="11779" max="11779" width="17.09765625" style="10" customWidth="1"/>
    <col min="11780" max="11780" width="15.59765625" style="10" customWidth="1"/>
    <col min="11781" max="11781" width="17" style="10" customWidth="1"/>
    <col min="11782" max="11782" width="15.59765625" style="10" customWidth="1"/>
    <col min="11783" max="12032" width="9.09765625" style="10"/>
    <col min="12033" max="12033" width="44.296875" style="10" customWidth="1"/>
    <col min="12034" max="12034" width="17.8984375" style="10" customWidth="1"/>
    <col min="12035" max="12035" width="17.09765625" style="10" customWidth="1"/>
    <col min="12036" max="12036" width="15.59765625" style="10" customWidth="1"/>
    <col min="12037" max="12037" width="17" style="10" customWidth="1"/>
    <col min="12038" max="12038" width="15.59765625" style="10" customWidth="1"/>
    <col min="12039" max="12288" width="9.09765625" style="10"/>
    <col min="12289" max="12289" width="44.296875" style="10" customWidth="1"/>
    <col min="12290" max="12290" width="17.8984375" style="10" customWidth="1"/>
    <col min="12291" max="12291" width="17.09765625" style="10" customWidth="1"/>
    <col min="12292" max="12292" width="15.59765625" style="10" customWidth="1"/>
    <col min="12293" max="12293" width="17" style="10" customWidth="1"/>
    <col min="12294" max="12294" width="15.59765625" style="10" customWidth="1"/>
    <col min="12295" max="12544" width="9.09765625" style="10"/>
    <col min="12545" max="12545" width="44.296875" style="10" customWidth="1"/>
    <col min="12546" max="12546" width="17.8984375" style="10" customWidth="1"/>
    <col min="12547" max="12547" width="17.09765625" style="10" customWidth="1"/>
    <col min="12548" max="12548" width="15.59765625" style="10" customWidth="1"/>
    <col min="12549" max="12549" width="17" style="10" customWidth="1"/>
    <col min="12550" max="12550" width="15.59765625" style="10" customWidth="1"/>
    <col min="12551" max="12800" width="9.09765625" style="10"/>
    <col min="12801" max="12801" width="44.296875" style="10" customWidth="1"/>
    <col min="12802" max="12802" width="17.8984375" style="10" customWidth="1"/>
    <col min="12803" max="12803" width="17.09765625" style="10" customWidth="1"/>
    <col min="12804" max="12804" width="15.59765625" style="10" customWidth="1"/>
    <col min="12805" max="12805" width="17" style="10" customWidth="1"/>
    <col min="12806" max="12806" width="15.59765625" style="10" customWidth="1"/>
    <col min="12807" max="13056" width="9.09765625" style="10"/>
    <col min="13057" max="13057" width="44.296875" style="10" customWidth="1"/>
    <col min="13058" max="13058" width="17.8984375" style="10" customWidth="1"/>
    <col min="13059" max="13059" width="17.09765625" style="10" customWidth="1"/>
    <col min="13060" max="13060" width="15.59765625" style="10" customWidth="1"/>
    <col min="13061" max="13061" width="17" style="10" customWidth="1"/>
    <col min="13062" max="13062" width="15.59765625" style="10" customWidth="1"/>
    <col min="13063" max="13312" width="9.09765625" style="10"/>
    <col min="13313" max="13313" width="44.296875" style="10" customWidth="1"/>
    <col min="13314" max="13314" width="17.8984375" style="10" customWidth="1"/>
    <col min="13315" max="13315" width="17.09765625" style="10" customWidth="1"/>
    <col min="13316" max="13316" width="15.59765625" style="10" customWidth="1"/>
    <col min="13317" max="13317" width="17" style="10" customWidth="1"/>
    <col min="13318" max="13318" width="15.59765625" style="10" customWidth="1"/>
    <col min="13319" max="13568" width="9.09765625" style="10"/>
    <col min="13569" max="13569" width="44.296875" style="10" customWidth="1"/>
    <col min="13570" max="13570" width="17.8984375" style="10" customWidth="1"/>
    <col min="13571" max="13571" width="17.09765625" style="10" customWidth="1"/>
    <col min="13572" max="13572" width="15.59765625" style="10" customWidth="1"/>
    <col min="13573" max="13573" width="17" style="10" customWidth="1"/>
    <col min="13574" max="13574" width="15.59765625" style="10" customWidth="1"/>
    <col min="13575" max="13824" width="9.09765625" style="10"/>
    <col min="13825" max="13825" width="44.296875" style="10" customWidth="1"/>
    <col min="13826" max="13826" width="17.8984375" style="10" customWidth="1"/>
    <col min="13827" max="13827" width="17.09765625" style="10" customWidth="1"/>
    <col min="13828" max="13828" width="15.59765625" style="10" customWidth="1"/>
    <col min="13829" max="13829" width="17" style="10" customWidth="1"/>
    <col min="13830" max="13830" width="15.59765625" style="10" customWidth="1"/>
    <col min="13831" max="14080" width="9.09765625" style="10"/>
    <col min="14081" max="14081" width="44.296875" style="10" customWidth="1"/>
    <col min="14082" max="14082" width="17.8984375" style="10" customWidth="1"/>
    <col min="14083" max="14083" width="17.09765625" style="10" customWidth="1"/>
    <col min="14084" max="14084" width="15.59765625" style="10" customWidth="1"/>
    <col min="14085" max="14085" width="17" style="10" customWidth="1"/>
    <col min="14086" max="14086" width="15.59765625" style="10" customWidth="1"/>
    <col min="14087" max="14336" width="9.09765625" style="10"/>
    <col min="14337" max="14337" width="44.296875" style="10" customWidth="1"/>
    <col min="14338" max="14338" width="17.8984375" style="10" customWidth="1"/>
    <col min="14339" max="14339" width="17.09765625" style="10" customWidth="1"/>
    <col min="14340" max="14340" width="15.59765625" style="10" customWidth="1"/>
    <col min="14341" max="14341" width="17" style="10" customWidth="1"/>
    <col min="14342" max="14342" width="15.59765625" style="10" customWidth="1"/>
    <col min="14343" max="14592" width="9.09765625" style="10"/>
    <col min="14593" max="14593" width="44.296875" style="10" customWidth="1"/>
    <col min="14594" max="14594" width="17.8984375" style="10" customWidth="1"/>
    <col min="14595" max="14595" width="17.09765625" style="10" customWidth="1"/>
    <col min="14596" max="14596" width="15.59765625" style="10" customWidth="1"/>
    <col min="14597" max="14597" width="17" style="10" customWidth="1"/>
    <col min="14598" max="14598" width="15.59765625" style="10" customWidth="1"/>
    <col min="14599" max="14848" width="9.09765625" style="10"/>
    <col min="14849" max="14849" width="44.296875" style="10" customWidth="1"/>
    <col min="14850" max="14850" width="17.8984375" style="10" customWidth="1"/>
    <col min="14851" max="14851" width="17.09765625" style="10" customWidth="1"/>
    <col min="14852" max="14852" width="15.59765625" style="10" customWidth="1"/>
    <col min="14853" max="14853" width="17" style="10" customWidth="1"/>
    <col min="14854" max="14854" width="15.59765625" style="10" customWidth="1"/>
    <col min="14855" max="15104" width="9.09765625" style="10"/>
    <col min="15105" max="15105" width="44.296875" style="10" customWidth="1"/>
    <col min="15106" max="15106" width="17.8984375" style="10" customWidth="1"/>
    <col min="15107" max="15107" width="17.09765625" style="10" customWidth="1"/>
    <col min="15108" max="15108" width="15.59765625" style="10" customWidth="1"/>
    <col min="15109" max="15109" width="17" style="10" customWidth="1"/>
    <col min="15110" max="15110" width="15.59765625" style="10" customWidth="1"/>
    <col min="15111" max="15360" width="9.09765625" style="10"/>
    <col min="15361" max="15361" width="44.296875" style="10" customWidth="1"/>
    <col min="15362" max="15362" width="17.8984375" style="10" customWidth="1"/>
    <col min="15363" max="15363" width="17.09765625" style="10" customWidth="1"/>
    <col min="15364" max="15364" width="15.59765625" style="10" customWidth="1"/>
    <col min="15365" max="15365" width="17" style="10" customWidth="1"/>
    <col min="15366" max="15366" width="15.59765625" style="10" customWidth="1"/>
    <col min="15367" max="15616" width="9.09765625" style="10"/>
    <col min="15617" max="15617" width="44.296875" style="10" customWidth="1"/>
    <col min="15618" max="15618" width="17.8984375" style="10" customWidth="1"/>
    <col min="15619" max="15619" width="17.09765625" style="10" customWidth="1"/>
    <col min="15620" max="15620" width="15.59765625" style="10" customWidth="1"/>
    <col min="15621" max="15621" width="17" style="10" customWidth="1"/>
    <col min="15622" max="15622" width="15.59765625" style="10" customWidth="1"/>
    <col min="15623" max="15872" width="9.09765625" style="10"/>
    <col min="15873" max="15873" width="44.296875" style="10" customWidth="1"/>
    <col min="15874" max="15874" width="17.8984375" style="10" customWidth="1"/>
    <col min="15875" max="15875" width="17.09765625" style="10" customWidth="1"/>
    <col min="15876" max="15876" width="15.59765625" style="10" customWidth="1"/>
    <col min="15877" max="15877" width="17" style="10" customWidth="1"/>
    <col min="15878" max="15878" width="15.59765625" style="10" customWidth="1"/>
    <col min="15879" max="16128" width="9.09765625" style="10"/>
    <col min="16129" max="16129" width="44.296875" style="10" customWidth="1"/>
    <col min="16130" max="16130" width="17.8984375" style="10" customWidth="1"/>
    <col min="16131" max="16131" width="17.09765625" style="10" customWidth="1"/>
    <col min="16132" max="16132" width="15.59765625" style="10" customWidth="1"/>
    <col min="16133" max="16133" width="17" style="10" customWidth="1"/>
    <col min="16134" max="16134" width="15.59765625" style="10" customWidth="1"/>
    <col min="16135" max="16384" width="9.09765625" style="10"/>
  </cols>
  <sheetData>
    <row r="1" spans="1:6" ht="28.5" x14ac:dyDescent="0.85">
      <c r="F1" s="126">
        <v>7</v>
      </c>
    </row>
    <row r="2" spans="1:6" ht="23.25" customHeight="1" x14ac:dyDescent="0.7">
      <c r="A2" s="189" t="s">
        <v>6</v>
      </c>
      <c r="B2" s="189"/>
      <c r="C2" s="189"/>
      <c r="D2" s="189"/>
      <c r="E2" s="189"/>
      <c r="F2" s="189"/>
    </row>
    <row r="3" spans="1:6" ht="23.25" customHeight="1" x14ac:dyDescent="0.7">
      <c r="A3" s="190" t="s">
        <v>61</v>
      </c>
      <c r="B3" s="190"/>
      <c r="C3" s="190"/>
      <c r="D3" s="190"/>
      <c r="E3" s="190"/>
      <c r="F3" s="190"/>
    </row>
    <row r="4" spans="1:6" s="33" customFormat="1" ht="23.25" customHeight="1" x14ac:dyDescent="0.7">
      <c r="A4" s="191" t="s">
        <v>171</v>
      </c>
      <c r="B4" s="192"/>
      <c r="C4" s="192"/>
      <c r="D4" s="192"/>
      <c r="E4" s="192"/>
      <c r="F4" s="192"/>
    </row>
    <row r="5" spans="1:6" s="33" customFormat="1" ht="12" customHeight="1" x14ac:dyDescent="0.7">
      <c r="A5" s="144"/>
      <c r="B5" s="145"/>
      <c r="C5" s="145"/>
      <c r="D5" s="145"/>
      <c r="E5" s="145"/>
      <c r="F5" s="145"/>
    </row>
    <row r="6" spans="1:6" s="33" customFormat="1" x14ac:dyDescent="0.7">
      <c r="A6" s="192" t="s">
        <v>10</v>
      </c>
      <c r="B6" s="192"/>
      <c r="C6" s="192"/>
      <c r="D6" s="192"/>
      <c r="E6" s="192"/>
      <c r="F6" s="192"/>
    </row>
    <row r="7" spans="1:6" s="33" customFormat="1" x14ac:dyDescent="0.7">
      <c r="A7" s="145"/>
      <c r="B7" s="145"/>
      <c r="C7" s="145"/>
      <c r="D7" s="145"/>
      <c r="E7" s="145"/>
      <c r="F7" s="152" t="s">
        <v>181</v>
      </c>
    </row>
    <row r="8" spans="1:6" x14ac:dyDescent="0.7">
      <c r="A8" s="54"/>
      <c r="B8" s="81"/>
      <c r="C8" s="81"/>
      <c r="D8" s="85" t="s">
        <v>62</v>
      </c>
      <c r="E8" s="85"/>
      <c r="F8" s="54"/>
    </row>
    <row r="9" spans="1:6" x14ac:dyDescent="0.7">
      <c r="A9" s="33"/>
      <c r="B9" s="145" t="s">
        <v>64</v>
      </c>
      <c r="C9" s="145" t="s">
        <v>77</v>
      </c>
      <c r="D9" s="55" t="s">
        <v>66</v>
      </c>
      <c r="E9" s="81" t="s">
        <v>67</v>
      </c>
      <c r="F9" s="145" t="s">
        <v>69</v>
      </c>
    </row>
    <row r="10" spans="1:6" x14ac:dyDescent="0.7">
      <c r="A10" s="56"/>
      <c r="B10" s="53" t="s">
        <v>71</v>
      </c>
      <c r="C10" s="53" t="s">
        <v>78</v>
      </c>
      <c r="D10" s="53" t="s">
        <v>212</v>
      </c>
      <c r="E10" s="53"/>
      <c r="F10" s="53"/>
    </row>
    <row r="11" spans="1:6" x14ac:dyDescent="0.7">
      <c r="A11" s="33"/>
      <c r="B11" s="145"/>
      <c r="C11" s="145"/>
      <c r="D11" s="145"/>
      <c r="E11" s="145"/>
      <c r="F11" s="145"/>
    </row>
    <row r="12" spans="1:6" s="9" customFormat="1" x14ac:dyDescent="0.7">
      <c r="A12" s="10" t="s">
        <v>182</v>
      </c>
      <c r="B12" s="90">
        <v>1253821</v>
      </c>
      <c r="C12" s="90">
        <v>525000</v>
      </c>
      <c r="D12" s="90">
        <v>140000</v>
      </c>
      <c r="E12" s="90">
        <v>1564586</v>
      </c>
      <c r="F12" s="90">
        <f>SUM(B12:E12)</f>
        <v>3483407</v>
      </c>
    </row>
    <row r="13" spans="1:6" s="9" customFormat="1" x14ac:dyDescent="0.7">
      <c r="A13" s="10" t="s">
        <v>177</v>
      </c>
      <c r="B13" s="90">
        <v>0</v>
      </c>
      <c r="C13" s="90">
        <v>0</v>
      </c>
      <c r="D13" s="90">
        <v>0</v>
      </c>
      <c r="E13" s="149">
        <v>-50295</v>
      </c>
      <c r="F13" s="149">
        <f>SUM(B13:E13)</f>
        <v>-50295</v>
      </c>
    </row>
    <row r="14" spans="1:6" s="9" customFormat="1" x14ac:dyDescent="0.7">
      <c r="A14" s="10" t="s">
        <v>176</v>
      </c>
      <c r="B14" s="147">
        <v>0</v>
      </c>
      <c r="C14" s="147">
        <v>0</v>
      </c>
      <c r="D14" s="147">
        <v>0</v>
      </c>
      <c r="E14" s="148">
        <v>0</v>
      </c>
      <c r="F14" s="113">
        <f>SUM(B14:E14)</f>
        <v>0</v>
      </c>
    </row>
    <row r="15" spans="1:6" s="9" customFormat="1" x14ac:dyDescent="0.7">
      <c r="A15" s="10" t="s">
        <v>174</v>
      </c>
      <c r="B15" s="90">
        <v>0</v>
      </c>
      <c r="C15" s="90">
        <v>0</v>
      </c>
      <c r="D15" s="90">
        <v>0</v>
      </c>
      <c r="E15" s="149">
        <f>SUM(E13:E14)</f>
        <v>-50295</v>
      </c>
      <c r="F15" s="149">
        <f>SUM(F13:F14)</f>
        <v>-50295</v>
      </c>
    </row>
    <row r="16" spans="1:6" ht="23.5" thickBot="1" x14ac:dyDescent="0.75">
      <c r="A16" s="10" t="s">
        <v>183</v>
      </c>
      <c r="B16" s="150">
        <f>+B12+B15</f>
        <v>1253821</v>
      </c>
      <c r="C16" s="150">
        <f>+C12+C15</f>
        <v>525000</v>
      </c>
      <c r="D16" s="150">
        <f>+D12+D15</f>
        <v>140000</v>
      </c>
      <c r="E16" s="150">
        <f>+E12+E15</f>
        <v>1514291</v>
      </c>
      <c r="F16" s="150">
        <f>+F12+F15</f>
        <v>3433112</v>
      </c>
    </row>
    <row r="17" spans="1:6" ht="12" customHeight="1" thickTop="1" x14ac:dyDescent="0.7">
      <c r="B17" s="90"/>
      <c r="C17" s="90"/>
      <c r="D17" s="90"/>
      <c r="E17" s="90"/>
      <c r="F17" s="90"/>
    </row>
    <row r="18" spans="1:6" x14ac:dyDescent="0.7">
      <c r="A18" s="10" t="s">
        <v>186</v>
      </c>
      <c r="B18" s="90">
        <v>1253821</v>
      </c>
      <c r="C18" s="90">
        <v>525000</v>
      </c>
      <c r="D18" s="90">
        <v>140000</v>
      </c>
      <c r="E18" s="90">
        <v>1280703</v>
      </c>
      <c r="F18" s="90">
        <f>SUM(B18:E18)</f>
        <v>3199524</v>
      </c>
    </row>
    <row r="19" spans="1:6" ht="23.15" customHeight="1" x14ac:dyDescent="0.7">
      <c r="A19" s="10" t="s">
        <v>175</v>
      </c>
      <c r="B19" s="90">
        <v>0</v>
      </c>
      <c r="C19" s="90">
        <v>0</v>
      </c>
      <c r="D19" s="90">
        <v>0</v>
      </c>
      <c r="E19" s="149">
        <v>170955</v>
      </c>
      <c r="F19" s="149">
        <f>SUM(B19:E19)</f>
        <v>170955</v>
      </c>
    </row>
    <row r="20" spans="1:6" x14ac:dyDescent="0.7">
      <c r="A20" s="10" t="s">
        <v>176</v>
      </c>
      <c r="B20" s="147">
        <v>0</v>
      </c>
      <c r="C20" s="147">
        <v>0</v>
      </c>
      <c r="D20" s="147">
        <v>0</v>
      </c>
      <c r="E20" s="148">
        <v>0</v>
      </c>
      <c r="F20" s="148">
        <f>SUM(B20:E20)</f>
        <v>0</v>
      </c>
    </row>
    <row r="21" spans="1:6" x14ac:dyDescent="0.7">
      <c r="A21" s="10" t="s">
        <v>174</v>
      </c>
      <c r="B21" s="90">
        <f>SUM(B19:B20)</f>
        <v>0</v>
      </c>
      <c r="C21" s="90">
        <f>SUM(C19:C20)</f>
        <v>0</v>
      </c>
      <c r="D21" s="90">
        <f>SUM(D19:D20)</f>
        <v>0</v>
      </c>
      <c r="E21" s="149">
        <f>SUM(E19:E20)</f>
        <v>170955</v>
      </c>
      <c r="F21" s="149">
        <f>SUM(F19:F20)</f>
        <v>170955</v>
      </c>
    </row>
    <row r="22" spans="1:6" ht="23.15" customHeight="1" thickBot="1" x14ac:dyDescent="0.75">
      <c r="A22" s="10" t="s">
        <v>187</v>
      </c>
      <c r="B22" s="150">
        <f>+B18+B21</f>
        <v>1253821</v>
      </c>
      <c r="C22" s="150">
        <f t="shared" ref="C22:F22" si="0">+C18+C21</f>
        <v>525000</v>
      </c>
      <c r="D22" s="150">
        <f t="shared" si="0"/>
        <v>140000</v>
      </c>
      <c r="E22" s="150">
        <f t="shared" si="0"/>
        <v>1451658</v>
      </c>
      <c r="F22" s="150">
        <f t="shared" si="0"/>
        <v>3370479</v>
      </c>
    </row>
    <row r="23" spans="1:6" ht="23.5" thickTop="1" x14ac:dyDescent="0.7">
      <c r="A23" s="57"/>
      <c r="B23" s="58"/>
      <c r="C23" s="58"/>
      <c r="D23" s="58"/>
      <c r="E23" s="82"/>
    </row>
    <row r="24" spans="1:6" x14ac:dyDescent="0.7">
      <c r="A24" s="57"/>
      <c r="B24" s="58"/>
      <c r="C24" s="58"/>
      <c r="D24" s="58"/>
      <c r="E24" s="82"/>
    </row>
    <row r="25" spans="1:6" x14ac:dyDescent="0.7">
      <c r="A25" s="57"/>
      <c r="B25" s="58"/>
      <c r="C25" s="58"/>
      <c r="D25" s="58"/>
      <c r="E25" s="92" t="s">
        <v>188</v>
      </c>
    </row>
    <row r="26" spans="1:6" x14ac:dyDescent="0.7">
      <c r="E26" s="92" t="s">
        <v>189</v>
      </c>
    </row>
    <row r="47" spans="1:1" ht="31" customHeight="1" x14ac:dyDescent="0.7">
      <c r="A47" s="10" t="s">
        <v>29</v>
      </c>
    </row>
  </sheetData>
  <sheetProtection formatCells="0" formatColumns="0" formatRows="0" insertColumns="0" insertRows="0" insertHyperlinks="0" deleteColumns="0" deleteRows="0" sort="0" autoFilter="0" pivotTables="0"/>
  <mergeCells count="4">
    <mergeCell ref="A2:F2"/>
    <mergeCell ref="A3:F3"/>
    <mergeCell ref="A4:F4"/>
    <mergeCell ref="A6:F6"/>
  </mergeCells>
  <phoneticPr fontId="10" type="noConversion"/>
  <pageMargins left="0.90551181102362199" right="0.511811023622047" top="0.511811023622047" bottom="0.59055118110236204" header="0.118110236220472" footer="0.118110236220472"/>
  <pageSetup paperSize="9" scale="73" firstPageNumber="9" fitToHeight="0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92D050"/>
  </sheetPr>
  <dimension ref="A1:I104"/>
  <sheetViews>
    <sheetView zoomScale="115" zoomScaleNormal="115" zoomScaleSheetLayoutView="100" workbookViewId="0">
      <selection activeCell="A4" sqref="A4:I4"/>
    </sheetView>
  </sheetViews>
  <sheetFormatPr defaultColWidth="9.09765625" defaultRowHeight="23" x14ac:dyDescent="0.7"/>
  <cols>
    <col min="1" max="3" width="1.69921875" style="3" customWidth="1"/>
    <col min="4" max="4" width="64.3984375" style="3" customWidth="1"/>
    <col min="5" max="5" width="1.59765625" style="3" customWidth="1"/>
    <col min="6" max="9" width="19.3984375" style="1" customWidth="1"/>
    <col min="10" max="16384" width="9.09765625" style="3"/>
  </cols>
  <sheetData>
    <row r="1" spans="1:9" ht="27" customHeight="1" x14ac:dyDescent="0.95">
      <c r="I1" s="177">
        <v>8</v>
      </c>
    </row>
    <row r="2" spans="1:9" x14ac:dyDescent="0.7">
      <c r="A2" s="187" t="s">
        <v>6</v>
      </c>
      <c r="B2" s="187"/>
      <c r="C2" s="187"/>
      <c r="D2" s="187"/>
      <c r="E2" s="187"/>
      <c r="F2" s="187"/>
      <c r="G2" s="187"/>
      <c r="H2" s="187"/>
      <c r="I2" s="187"/>
    </row>
    <row r="3" spans="1:9" ht="23.25" customHeight="1" x14ac:dyDescent="0.7">
      <c r="A3" s="187" t="s">
        <v>79</v>
      </c>
      <c r="B3" s="187"/>
      <c r="C3" s="187"/>
      <c r="D3" s="187"/>
      <c r="E3" s="187"/>
      <c r="F3" s="187"/>
      <c r="G3" s="187"/>
      <c r="H3" s="187"/>
      <c r="I3" s="187"/>
    </row>
    <row r="4" spans="1:9" x14ac:dyDescent="0.7">
      <c r="A4" s="186" t="str">
        <f>+'7'!A4:E4</f>
        <v>FOR THE THREE-MONTH PERIOD ENDED MARCH 31, 2022</v>
      </c>
      <c r="B4" s="186"/>
      <c r="C4" s="186"/>
      <c r="D4" s="187"/>
      <c r="E4" s="187"/>
      <c r="F4" s="187"/>
      <c r="G4" s="187"/>
      <c r="H4" s="187"/>
      <c r="I4" s="187"/>
    </row>
    <row r="5" spans="1:9" x14ac:dyDescent="0.7">
      <c r="A5" s="8"/>
      <c r="B5" s="8"/>
      <c r="C5" s="8"/>
      <c r="D5" s="8"/>
      <c r="E5" s="8"/>
      <c r="F5" s="8"/>
      <c r="G5" s="8"/>
      <c r="H5" s="8"/>
      <c r="I5" s="152" t="s">
        <v>181</v>
      </c>
    </row>
    <row r="6" spans="1:9" x14ac:dyDescent="0.7">
      <c r="A6" s="11"/>
      <c r="B6" s="11"/>
      <c r="C6" s="11"/>
      <c r="D6" s="11"/>
      <c r="E6" s="11"/>
      <c r="F6" s="182" t="s">
        <v>9</v>
      </c>
      <c r="G6" s="182"/>
      <c r="H6" s="87" t="s">
        <v>10</v>
      </c>
      <c r="I6" s="87"/>
    </row>
    <row r="7" spans="1:9" s="25" customFormat="1" x14ac:dyDescent="0.7">
      <c r="A7" s="24"/>
      <c r="B7" s="24"/>
      <c r="C7" s="24"/>
      <c r="D7" s="24"/>
      <c r="E7" s="35"/>
      <c r="F7" s="88" t="s">
        <v>172</v>
      </c>
      <c r="G7" s="88" t="s">
        <v>124</v>
      </c>
      <c r="H7" s="88" t="s">
        <v>172</v>
      </c>
      <c r="I7" s="88" t="s">
        <v>124</v>
      </c>
    </row>
    <row r="8" spans="1:9" x14ac:dyDescent="0.7">
      <c r="A8" s="4"/>
      <c r="B8" s="4"/>
      <c r="C8" s="4"/>
      <c r="D8" s="4"/>
      <c r="E8" s="4"/>
      <c r="F8" s="114"/>
      <c r="G8" s="114"/>
      <c r="H8" s="114"/>
      <c r="I8" s="114"/>
    </row>
    <row r="9" spans="1:9" x14ac:dyDescent="0.7">
      <c r="A9" s="4" t="s">
        <v>105</v>
      </c>
      <c r="B9" s="4"/>
      <c r="C9" s="4"/>
      <c r="D9" s="4"/>
      <c r="E9" s="4"/>
      <c r="F9" s="114"/>
      <c r="G9" s="114"/>
      <c r="H9" s="114"/>
      <c r="I9" s="114"/>
    </row>
    <row r="10" spans="1:9" s="26" customFormat="1" ht="25" customHeight="1" x14ac:dyDescent="0.7">
      <c r="B10" s="15" t="s">
        <v>173</v>
      </c>
      <c r="C10" s="15"/>
      <c r="D10" s="15"/>
      <c r="E10" s="15"/>
      <c r="F10" s="167">
        <f>'5'!C22</f>
        <v>456267</v>
      </c>
      <c r="G10" s="167">
        <f>'5'!D22</f>
        <v>62039</v>
      </c>
      <c r="H10" s="167">
        <f>'5'!E22</f>
        <v>170955</v>
      </c>
      <c r="I10" s="168">
        <f>'5'!F22</f>
        <v>-50295</v>
      </c>
    </row>
    <row r="11" spans="1:9" s="26" customFormat="1" ht="25" customHeight="1" x14ac:dyDescent="0.7">
      <c r="B11" s="15" t="s">
        <v>178</v>
      </c>
      <c r="C11" s="15"/>
      <c r="D11" s="15"/>
      <c r="E11" s="15"/>
      <c r="F11" s="2"/>
      <c r="G11" s="2"/>
      <c r="H11" s="2"/>
      <c r="I11" s="105"/>
    </row>
    <row r="12" spans="1:9" s="26" customFormat="1" ht="25" customHeight="1" x14ac:dyDescent="0.7">
      <c r="C12" s="15" t="s">
        <v>158</v>
      </c>
      <c r="D12" s="15"/>
      <c r="E12" s="15"/>
      <c r="F12" s="137">
        <v>146070</v>
      </c>
      <c r="G12" s="137">
        <v>134716</v>
      </c>
      <c r="H12" s="130">
        <v>0</v>
      </c>
      <c r="I12" s="80">
        <v>0</v>
      </c>
    </row>
    <row r="13" spans="1:9" s="26" customFormat="1" x14ac:dyDescent="0.7">
      <c r="C13" s="15" t="s">
        <v>135</v>
      </c>
      <c r="D13" s="15"/>
      <c r="E13" s="15"/>
      <c r="F13" s="137">
        <v>1568</v>
      </c>
      <c r="G13" s="137">
        <v>1572</v>
      </c>
      <c r="H13" s="168">
        <v>1912</v>
      </c>
      <c r="I13" s="168">
        <v>1912</v>
      </c>
    </row>
    <row r="14" spans="1:9" s="26" customFormat="1" x14ac:dyDescent="0.7">
      <c r="C14" s="15" t="s">
        <v>136</v>
      </c>
      <c r="D14" s="15"/>
      <c r="E14" s="15"/>
      <c r="F14" s="137">
        <v>163310</v>
      </c>
      <c r="G14" s="137">
        <v>171946</v>
      </c>
      <c r="H14" s="168">
        <v>33148</v>
      </c>
      <c r="I14" s="168">
        <v>34516</v>
      </c>
    </row>
    <row r="15" spans="1:9" s="26" customFormat="1" x14ac:dyDescent="0.7">
      <c r="C15" s="15" t="s">
        <v>137</v>
      </c>
      <c r="D15" s="15"/>
      <c r="E15" s="15"/>
      <c r="F15" s="137">
        <v>6649</v>
      </c>
      <c r="G15" s="137">
        <v>6547</v>
      </c>
      <c r="H15" s="168">
        <v>1913</v>
      </c>
      <c r="I15" s="168">
        <v>1914</v>
      </c>
    </row>
    <row r="16" spans="1:9" s="26" customFormat="1" ht="25" customHeight="1" x14ac:dyDescent="0.7">
      <c r="C16" s="15" t="s">
        <v>138</v>
      </c>
      <c r="D16" s="15"/>
      <c r="E16" s="15"/>
      <c r="F16" s="137">
        <v>3641</v>
      </c>
      <c r="G16" s="137">
        <v>3800</v>
      </c>
      <c r="H16" s="168">
        <v>419</v>
      </c>
      <c r="I16" s="168">
        <v>538</v>
      </c>
    </row>
    <row r="17" spans="3:9" s="26" customFormat="1" ht="25" customHeight="1" x14ac:dyDescent="0.7">
      <c r="C17" s="15" t="s">
        <v>224</v>
      </c>
      <c r="D17" s="15"/>
      <c r="E17" s="15"/>
      <c r="F17" s="168">
        <v>2471</v>
      </c>
      <c r="G17" s="168">
        <v>-815</v>
      </c>
      <c r="H17" s="130">
        <v>0</v>
      </c>
      <c r="I17" s="80">
        <v>0</v>
      </c>
    </row>
    <row r="18" spans="3:9" s="26" customFormat="1" ht="25" customHeight="1" x14ac:dyDescent="0.7">
      <c r="C18" s="15" t="s">
        <v>226</v>
      </c>
      <c r="D18" s="15"/>
      <c r="E18" s="15"/>
      <c r="F18" s="168">
        <v>-450</v>
      </c>
      <c r="G18" s="168">
        <v>0</v>
      </c>
      <c r="H18" s="130">
        <v>0</v>
      </c>
      <c r="I18" s="80">
        <v>0</v>
      </c>
    </row>
    <row r="19" spans="3:9" s="26" customFormat="1" ht="25" customHeight="1" x14ac:dyDescent="0.7">
      <c r="C19" s="15" t="s">
        <v>194</v>
      </c>
      <c r="D19" s="15"/>
      <c r="E19" s="15"/>
      <c r="F19" s="168">
        <v>-1283</v>
      </c>
      <c r="G19" s="168">
        <v>6210</v>
      </c>
      <c r="H19" s="168">
        <v>-1648</v>
      </c>
      <c r="I19" s="149">
        <v>6161</v>
      </c>
    </row>
    <row r="20" spans="3:9" s="26" customFormat="1" ht="25" customHeight="1" x14ac:dyDescent="0.7">
      <c r="C20" s="15" t="s">
        <v>161</v>
      </c>
      <c r="D20" s="15"/>
      <c r="E20" s="15"/>
      <c r="F20" s="168">
        <v>-2254</v>
      </c>
      <c r="G20" s="168">
        <v>742</v>
      </c>
      <c r="H20" s="130">
        <v>0</v>
      </c>
      <c r="I20" s="80">
        <v>0</v>
      </c>
    </row>
    <row r="21" spans="3:9" s="26" customFormat="1" x14ac:dyDescent="0.7">
      <c r="C21" s="18" t="s">
        <v>213</v>
      </c>
      <c r="D21" s="15"/>
      <c r="E21" s="15"/>
      <c r="F21" s="137">
        <v>358</v>
      </c>
      <c r="G21" s="168">
        <v>294</v>
      </c>
      <c r="H21" s="130">
        <v>0</v>
      </c>
      <c r="I21" s="80">
        <v>0</v>
      </c>
    </row>
    <row r="22" spans="3:9" s="26" customFormat="1" ht="25" customHeight="1" x14ac:dyDescent="0.7">
      <c r="C22" s="15" t="s">
        <v>214</v>
      </c>
      <c r="D22" s="15"/>
      <c r="E22" s="15"/>
      <c r="F22" s="168">
        <v>-5151</v>
      </c>
      <c r="G22" s="168">
        <v>26785</v>
      </c>
      <c r="H22" s="168">
        <v>0</v>
      </c>
      <c r="I22" s="149">
        <v>0</v>
      </c>
    </row>
    <row r="23" spans="3:9" s="26" customFormat="1" ht="25" customHeight="1" x14ac:dyDescent="0.7">
      <c r="C23" s="15" t="s">
        <v>207</v>
      </c>
      <c r="D23" s="15"/>
      <c r="E23" s="15"/>
      <c r="F23" s="137">
        <v>642</v>
      </c>
      <c r="G23" s="168">
        <v>0</v>
      </c>
      <c r="H23" s="168">
        <v>0</v>
      </c>
      <c r="I23" s="149">
        <v>0</v>
      </c>
    </row>
    <row r="24" spans="3:9" s="129" customFormat="1" ht="24.75" customHeight="1" x14ac:dyDescent="0.7">
      <c r="C24" s="138" t="s">
        <v>159</v>
      </c>
      <c r="D24" s="138"/>
      <c r="E24" s="138"/>
      <c r="F24" s="137">
        <v>291</v>
      </c>
      <c r="G24" s="137">
        <v>4364</v>
      </c>
      <c r="H24" s="168">
        <v>2</v>
      </c>
      <c r="I24" s="80">
        <v>0</v>
      </c>
    </row>
    <row r="25" spans="3:9" s="26" customFormat="1" ht="25" customHeight="1" x14ac:dyDescent="0.7">
      <c r="C25" s="15" t="s">
        <v>215</v>
      </c>
      <c r="D25" s="15"/>
      <c r="E25" s="15"/>
      <c r="F25" s="168">
        <v>-1007</v>
      </c>
      <c r="G25" s="149">
        <v>-1708</v>
      </c>
      <c r="H25" s="168">
        <v>-351</v>
      </c>
      <c r="I25" s="149">
        <v>-1029</v>
      </c>
    </row>
    <row r="26" spans="3:9" s="26" customFormat="1" ht="25" customHeight="1" x14ac:dyDescent="0.7">
      <c r="C26" s="15" t="s">
        <v>206</v>
      </c>
      <c r="D26" s="15"/>
      <c r="E26" s="15"/>
      <c r="F26" s="137">
        <v>209</v>
      </c>
      <c r="G26" s="137">
        <v>523</v>
      </c>
      <c r="H26" s="130">
        <v>0</v>
      </c>
      <c r="I26" s="80">
        <v>0</v>
      </c>
    </row>
    <row r="27" spans="3:9" s="26" customFormat="1" ht="25" customHeight="1" x14ac:dyDescent="0.7">
      <c r="C27" s="15" t="s">
        <v>96</v>
      </c>
      <c r="D27" s="15"/>
      <c r="E27" s="15"/>
      <c r="F27" s="137">
        <v>636</v>
      </c>
      <c r="G27" s="137">
        <v>8653</v>
      </c>
      <c r="H27" s="168">
        <v>-212</v>
      </c>
      <c r="I27" s="149">
        <v>-891</v>
      </c>
    </row>
    <row r="28" spans="3:9" s="26" customFormat="1" ht="25" customHeight="1" x14ac:dyDescent="0.7">
      <c r="C28" s="15" t="s">
        <v>195</v>
      </c>
      <c r="D28" s="15"/>
      <c r="E28" s="15"/>
      <c r="F28" s="168">
        <v>-8491</v>
      </c>
      <c r="G28" s="149">
        <v>-24019</v>
      </c>
      <c r="H28" s="168">
        <v>-5516</v>
      </c>
      <c r="I28" s="149">
        <v>4117</v>
      </c>
    </row>
    <row r="29" spans="3:9" s="26" customFormat="1" ht="25" customHeight="1" x14ac:dyDescent="0.7">
      <c r="C29" s="15" t="s">
        <v>38</v>
      </c>
      <c r="D29" s="15"/>
      <c r="E29" s="15"/>
      <c r="F29" s="137">
        <v>10698</v>
      </c>
      <c r="G29" s="137">
        <v>11180</v>
      </c>
      <c r="H29" s="168">
        <v>3867</v>
      </c>
      <c r="I29" s="149">
        <v>4165</v>
      </c>
    </row>
    <row r="30" spans="3:9" s="26" customFormat="1" ht="25" customHeight="1" x14ac:dyDescent="0.7">
      <c r="C30" s="15" t="s">
        <v>139</v>
      </c>
      <c r="D30" s="15"/>
      <c r="E30" s="15"/>
      <c r="F30" s="168">
        <v>-2440</v>
      </c>
      <c r="G30" s="168">
        <v>-2439</v>
      </c>
      <c r="H30" s="168">
        <v>-1962</v>
      </c>
      <c r="I30" s="149">
        <v>-1962</v>
      </c>
    </row>
    <row r="31" spans="3:9" s="26" customFormat="1" ht="25" customHeight="1" x14ac:dyDescent="0.7">
      <c r="C31" s="15" t="s">
        <v>95</v>
      </c>
      <c r="D31" s="15"/>
      <c r="E31" s="15"/>
      <c r="F31" s="168">
        <v>17988</v>
      </c>
      <c r="G31" s="168">
        <v>15749</v>
      </c>
      <c r="H31" s="168">
        <v>11883</v>
      </c>
      <c r="I31" s="149">
        <v>11365</v>
      </c>
    </row>
    <row r="32" spans="3:9" s="26" customFormat="1" ht="25" customHeight="1" x14ac:dyDescent="0.7">
      <c r="C32" s="15" t="s">
        <v>216</v>
      </c>
      <c r="D32" s="15"/>
      <c r="E32" s="15"/>
      <c r="F32" s="168">
        <v>2781</v>
      </c>
      <c r="G32" s="168">
        <v>2904</v>
      </c>
      <c r="H32" s="168">
        <v>1099</v>
      </c>
      <c r="I32" s="149">
        <v>1143</v>
      </c>
    </row>
    <row r="33" spans="1:9" s="26" customFormat="1" ht="25" customHeight="1" x14ac:dyDescent="0.7">
      <c r="C33" s="15" t="s">
        <v>140</v>
      </c>
      <c r="D33" s="15"/>
      <c r="E33" s="15"/>
      <c r="F33" s="168">
        <v>37098</v>
      </c>
      <c r="G33" s="168">
        <v>20993</v>
      </c>
      <c r="H33" s="168">
        <v>17290</v>
      </c>
      <c r="I33" s="149">
        <v>-2404</v>
      </c>
    </row>
    <row r="34" spans="1:9" s="26" customFormat="1" ht="25" customHeight="1" x14ac:dyDescent="0.7">
      <c r="C34" s="15" t="s">
        <v>141</v>
      </c>
      <c r="D34" s="15"/>
      <c r="E34" s="15"/>
      <c r="F34" s="168">
        <v>-192094</v>
      </c>
      <c r="G34" s="168">
        <v>-31847</v>
      </c>
      <c r="H34" s="130">
        <v>0</v>
      </c>
      <c r="I34" s="80">
        <v>0</v>
      </c>
    </row>
    <row r="35" spans="1:9" s="26" customFormat="1" x14ac:dyDescent="0.7">
      <c r="C35" s="15" t="s">
        <v>160</v>
      </c>
      <c r="D35" s="15"/>
      <c r="E35" s="15"/>
      <c r="F35" s="168">
        <v>11213</v>
      </c>
      <c r="G35" s="168">
        <v>-2793</v>
      </c>
      <c r="H35" s="169">
        <v>0</v>
      </c>
      <c r="I35" s="111">
        <v>0</v>
      </c>
    </row>
    <row r="36" spans="1:9" s="26" customFormat="1" ht="25" customHeight="1" x14ac:dyDescent="0.7">
      <c r="A36" s="15" t="s">
        <v>2</v>
      </c>
      <c r="B36" s="15" t="s">
        <v>142</v>
      </c>
      <c r="C36" s="15"/>
      <c r="D36" s="15"/>
      <c r="E36" s="15"/>
      <c r="F36" s="163">
        <f>SUM(F10:F35)</f>
        <v>648720</v>
      </c>
      <c r="G36" s="163">
        <f>SUM(G10:G35)</f>
        <v>415396</v>
      </c>
      <c r="H36" s="163">
        <f>SUM(H10:H35)</f>
        <v>232799</v>
      </c>
      <c r="I36" s="163">
        <f>SUM(I10:I35)</f>
        <v>9250</v>
      </c>
    </row>
    <row r="37" spans="1:9" s="26" customFormat="1" x14ac:dyDescent="0.7">
      <c r="A37" s="15"/>
      <c r="B37" s="15"/>
      <c r="C37" s="15"/>
      <c r="D37" s="15"/>
      <c r="E37" s="15"/>
      <c r="F37" s="96"/>
      <c r="G37" s="96"/>
      <c r="H37" s="96"/>
      <c r="I37" s="96"/>
    </row>
    <row r="38" spans="1:9" s="26" customFormat="1" x14ac:dyDescent="0.7">
      <c r="A38" s="15"/>
      <c r="B38" s="15"/>
      <c r="C38" s="15"/>
      <c r="D38" s="15"/>
      <c r="E38" s="15"/>
      <c r="F38" s="52"/>
      <c r="H38" s="92" t="s">
        <v>217</v>
      </c>
      <c r="I38" s="52"/>
    </row>
    <row r="39" spans="1:9" s="26" customFormat="1" x14ac:dyDescent="0.7">
      <c r="A39" s="15"/>
      <c r="B39" s="15"/>
      <c r="C39" s="15"/>
      <c r="D39" s="15"/>
      <c r="E39" s="15"/>
      <c r="F39" s="52"/>
      <c r="H39" s="92" t="s">
        <v>218</v>
      </c>
      <c r="I39" s="52"/>
    </row>
    <row r="40" spans="1:9" s="26" customFormat="1" x14ac:dyDescent="0.7">
      <c r="A40" s="15"/>
      <c r="B40" s="15"/>
      <c r="C40" s="15"/>
      <c r="D40" s="15"/>
      <c r="E40" s="15"/>
      <c r="F40" s="52"/>
      <c r="G40" s="52"/>
      <c r="H40" s="100"/>
      <c r="I40" s="52"/>
    </row>
    <row r="41" spans="1:9" s="26" customFormat="1" x14ac:dyDescent="0.7">
      <c r="A41" s="15"/>
      <c r="B41" s="15"/>
      <c r="C41" s="15"/>
      <c r="D41" s="15"/>
      <c r="E41" s="15"/>
      <c r="F41" s="52"/>
      <c r="G41" s="52"/>
      <c r="H41" s="100"/>
      <c r="I41" s="52"/>
    </row>
    <row r="42" spans="1:9" s="26" customFormat="1" x14ac:dyDescent="0.7">
      <c r="A42" s="15"/>
      <c r="B42" s="15"/>
      <c r="C42" s="15"/>
      <c r="D42" s="15"/>
      <c r="E42" s="15"/>
      <c r="F42" s="52"/>
      <c r="G42" s="52"/>
      <c r="H42" s="100"/>
      <c r="I42" s="52"/>
    </row>
    <row r="43" spans="1:9" s="26" customFormat="1" x14ac:dyDescent="0.7">
      <c r="A43" s="15"/>
      <c r="B43" s="15"/>
      <c r="C43" s="15"/>
      <c r="D43" s="15"/>
      <c r="E43" s="15"/>
      <c r="F43" s="52"/>
      <c r="G43" s="52"/>
      <c r="H43" s="100"/>
      <c r="I43" s="52"/>
    </row>
    <row r="44" spans="1:9" s="26" customFormat="1" ht="23.15" customHeight="1" x14ac:dyDescent="0.7">
      <c r="A44" s="15"/>
      <c r="B44" s="15"/>
      <c r="C44" s="15"/>
      <c r="D44" s="15"/>
      <c r="E44" s="15"/>
      <c r="F44" s="52"/>
      <c r="G44" s="52"/>
      <c r="H44" s="100"/>
      <c r="I44" s="52"/>
    </row>
    <row r="45" spans="1:9" s="26" customFormat="1" ht="23.15" customHeight="1" x14ac:dyDescent="0.7">
      <c r="A45" s="15"/>
      <c r="B45" s="15"/>
      <c r="C45" s="15"/>
      <c r="D45" s="15"/>
      <c r="E45" s="15"/>
      <c r="F45" s="52"/>
      <c r="G45" s="52"/>
      <c r="H45" s="100"/>
      <c r="I45" s="52"/>
    </row>
    <row r="46" spans="1:9" s="26" customFormat="1" ht="23.15" customHeight="1" x14ac:dyDescent="0.7">
      <c r="A46" s="15"/>
      <c r="B46" s="15"/>
      <c r="C46" s="15"/>
      <c r="D46" s="15"/>
      <c r="E46" s="15"/>
      <c r="F46" s="52"/>
      <c r="G46" s="52"/>
      <c r="H46" s="32"/>
      <c r="I46" s="52"/>
    </row>
    <row r="47" spans="1:9" s="26" customFormat="1" ht="23.15" customHeight="1" x14ac:dyDescent="0.7">
      <c r="A47" s="15"/>
      <c r="B47" s="15"/>
      <c r="C47" s="15"/>
      <c r="D47" s="15"/>
      <c r="E47" s="15"/>
      <c r="F47" s="52"/>
      <c r="G47" s="52"/>
      <c r="H47" s="32"/>
      <c r="I47" s="52"/>
    </row>
    <row r="48" spans="1:9" s="26" customFormat="1" ht="23.15" customHeight="1" x14ac:dyDescent="0.7">
      <c r="A48" s="15"/>
      <c r="B48" s="15"/>
      <c r="C48" s="15"/>
      <c r="D48" s="15"/>
      <c r="E48" s="15"/>
      <c r="F48" s="52"/>
      <c r="G48" s="52"/>
      <c r="H48" s="32"/>
      <c r="I48" s="52"/>
    </row>
    <row r="49" spans="1:9" s="26" customFormat="1" ht="23.15" customHeight="1" x14ac:dyDescent="0.7">
      <c r="A49" s="15"/>
      <c r="B49" s="15"/>
      <c r="C49" s="15"/>
      <c r="D49" s="15"/>
      <c r="E49" s="15"/>
      <c r="F49" s="52"/>
      <c r="G49" s="52"/>
      <c r="H49" s="32"/>
      <c r="I49" s="52"/>
    </row>
    <row r="50" spans="1:9" s="26" customFormat="1" ht="23.15" customHeight="1" x14ac:dyDescent="0.7">
      <c r="A50" s="15"/>
      <c r="B50" s="15"/>
      <c r="C50" s="15"/>
      <c r="D50" s="15"/>
      <c r="E50" s="15"/>
      <c r="F50" s="52"/>
      <c r="G50" s="52"/>
      <c r="H50" s="32"/>
      <c r="I50" s="52"/>
    </row>
    <row r="51" spans="1:9" s="26" customFormat="1" ht="46" customHeight="1" x14ac:dyDescent="0.7">
      <c r="A51" s="129" t="s">
        <v>29</v>
      </c>
      <c r="B51" s="15"/>
      <c r="C51" s="15"/>
      <c r="D51" s="15"/>
      <c r="E51" s="15"/>
      <c r="F51" s="52"/>
      <c r="G51" s="52"/>
      <c r="H51" s="32"/>
      <c r="I51" s="52"/>
    </row>
    <row r="52" spans="1:9" ht="31.5" x14ac:dyDescent="0.95">
      <c r="I52" s="177">
        <v>9</v>
      </c>
    </row>
    <row r="53" spans="1:9" x14ac:dyDescent="0.7">
      <c r="A53" s="187" t="s">
        <v>6</v>
      </c>
      <c r="B53" s="187"/>
      <c r="C53" s="187"/>
      <c r="D53" s="187"/>
      <c r="E53" s="187"/>
      <c r="F53" s="187"/>
      <c r="G53" s="187"/>
      <c r="H53" s="187"/>
      <c r="I53" s="187"/>
    </row>
    <row r="54" spans="1:9" x14ac:dyDescent="0.7">
      <c r="A54" s="187" t="s">
        <v>79</v>
      </c>
      <c r="B54" s="187"/>
      <c r="C54" s="187"/>
      <c r="D54" s="187"/>
      <c r="E54" s="187"/>
      <c r="F54" s="187"/>
      <c r="G54" s="187"/>
      <c r="H54" s="187"/>
      <c r="I54" s="187"/>
    </row>
    <row r="55" spans="1:9" x14ac:dyDescent="0.7">
      <c r="A55" s="186" t="str">
        <f>+A4</f>
        <v>FOR THE THREE-MONTH PERIOD ENDED MARCH 31, 2022</v>
      </c>
      <c r="B55" s="186"/>
      <c r="C55" s="186"/>
      <c r="D55" s="186"/>
      <c r="E55" s="186"/>
      <c r="F55" s="186"/>
      <c r="G55" s="186"/>
      <c r="H55" s="186"/>
      <c r="I55" s="186"/>
    </row>
    <row r="56" spans="1:9" x14ac:dyDescent="0.7">
      <c r="A56" s="8"/>
      <c r="B56" s="8"/>
      <c r="C56" s="8"/>
      <c r="D56" s="8"/>
      <c r="E56" s="8"/>
      <c r="F56" s="8"/>
      <c r="G56" s="8"/>
      <c r="H56" s="8"/>
      <c r="I56" s="152" t="s">
        <v>181</v>
      </c>
    </row>
    <row r="57" spans="1:9" x14ac:dyDescent="0.7">
      <c r="A57" s="11"/>
      <c r="B57" s="11"/>
      <c r="C57" s="11"/>
      <c r="D57" s="11"/>
      <c r="E57" s="11"/>
      <c r="F57" s="182" t="s">
        <v>9</v>
      </c>
      <c r="G57" s="182"/>
      <c r="H57" s="87" t="s">
        <v>10</v>
      </c>
      <c r="I57" s="87"/>
    </row>
    <row r="58" spans="1:9" s="25" customFormat="1" x14ac:dyDescent="0.7">
      <c r="A58" s="24"/>
      <c r="B58" s="24"/>
      <c r="C58" s="24"/>
      <c r="D58" s="24"/>
      <c r="E58" s="35"/>
      <c r="F58" s="88" t="s">
        <v>172</v>
      </c>
      <c r="G58" s="88" t="s">
        <v>124</v>
      </c>
      <c r="H58" s="88" t="s">
        <v>172</v>
      </c>
      <c r="I58" s="88" t="s">
        <v>124</v>
      </c>
    </row>
    <row r="59" spans="1:9" x14ac:dyDescent="0.7">
      <c r="A59" s="4"/>
      <c r="B59" s="4"/>
      <c r="C59" s="4"/>
      <c r="D59" s="4"/>
      <c r="E59" s="4"/>
      <c r="F59" s="34"/>
      <c r="G59" s="34"/>
      <c r="H59" s="34"/>
      <c r="I59" s="34"/>
    </row>
    <row r="60" spans="1:9" s="26" customFormat="1" x14ac:dyDescent="0.7">
      <c r="A60" s="4" t="s">
        <v>106</v>
      </c>
      <c r="B60" s="4"/>
      <c r="C60" s="9"/>
      <c r="D60" s="15"/>
      <c r="E60" s="15"/>
      <c r="F60" s="52"/>
      <c r="G60" s="52"/>
      <c r="H60" s="52"/>
      <c r="I60" s="52"/>
    </row>
    <row r="61" spans="1:9" s="26" customFormat="1" x14ac:dyDescent="0.7">
      <c r="A61" s="9"/>
      <c r="B61" s="3" t="s">
        <v>143</v>
      </c>
      <c r="C61" s="9"/>
      <c r="D61" s="15"/>
      <c r="E61" s="15"/>
      <c r="F61" s="116"/>
      <c r="G61" s="116"/>
      <c r="H61" s="116"/>
      <c r="I61" s="116"/>
    </row>
    <row r="62" spans="1:9" s="26" customFormat="1" x14ac:dyDescent="0.7">
      <c r="C62" s="15" t="s">
        <v>14</v>
      </c>
      <c r="D62" s="15"/>
      <c r="E62" s="15"/>
      <c r="F62" s="149">
        <v>-56863</v>
      </c>
      <c r="G62" s="149">
        <v>-9832</v>
      </c>
      <c r="H62" s="149">
        <v>40172</v>
      </c>
      <c r="I62" s="149">
        <v>-33871</v>
      </c>
    </row>
    <row r="63" spans="1:9" s="26" customFormat="1" x14ac:dyDescent="0.7">
      <c r="A63" s="15"/>
      <c r="B63" s="15"/>
      <c r="C63" s="15" t="s">
        <v>80</v>
      </c>
      <c r="D63" s="15"/>
      <c r="E63" s="15"/>
      <c r="F63" s="149">
        <v>31478</v>
      </c>
      <c r="G63" s="149">
        <v>47290</v>
      </c>
      <c r="H63" s="149">
        <v>163049</v>
      </c>
      <c r="I63" s="149">
        <v>56883</v>
      </c>
    </row>
    <row r="64" spans="1:9" s="26" customFormat="1" x14ac:dyDescent="0.7">
      <c r="A64" s="15"/>
      <c r="B64" s="15"/>
      <c r="C64" s="15" t="s">
        <v>153</v>
      </c>
      <c r="D64" s="15"/>
      <c r="E64" s="15"/>
      <c r="F64" s="149">
        <v>-33345</v>
      </c>
      <c r="G64" s="149">
        <v>-36528</v>
      </c>
      <c r="H64" s="80">
        <v>0</v>
      </c>
      <c r="I64" s="80">
        <v>0</v>
      </c>
    </row>
    <row r="65" spans="1:9" s="26" customFormat="1" x14ac:dyDescent="0.7">
      <c r="A65" s="15"/>
      <c r="B65" s="15"/>
      <c r="C65" s="15" t="s">
        <v>116</v>
      </c>
      <c r="D65" s="15"/>
      <c r="E65" s="15"/>
      <c r="F65" s="149">
        <v>2952</v>
      </c>
      <c r="G65" s="149">
        <v>1596</v>
      </c>
      <c r="H65" s="149">
        <v>2426</v>
      </c>
      <c r="I65" s="149">
        <v>772</v>
      </c>
    </row>
    <row r="66" spans="1:9" s="26" customFormat="1" x14ac:dyDescent="0.7">
      <c r="A66" s="15"/>
      <c r="B66" s="15"/>
      <c r="C66" s="15" t="s">
        <v>16</v>
      </c>
      <c r="D66" s="15"/>
      <c r="E66" s="15"/>
      <c r="F66" s="149">
        <v>4961</v>
      </c>
      <c r="G66" s="149">
        <v>4945</v>
      </c>
      <c r="H66" s="149">
        <v>-1783</v>
      </c>
      <c r="I66" s="149">
        <v>5812</v>
      </c>
    </row>
    <row r="67" spans="1:9" s="26" customFormat="1" x14ac:dyDescent="0.7">
      <c r="A67" s="15"/>
      <c r="B67" s="15"/>
      <c r="C67" s="15" t="s">
        <v>26</v>
      </c>
      <c r="D67" s="15"/>
      <c r="E67" s="15"/>
      <c r="F67" s="149">
        <v>-7539</v>
      </c>
      <c r="G67" s="149">
        <v>-142</v>
      </c>
      <c r="H67" s="149">
        <v>107</v>
      </c>
      <c r="I67" s="149">
        <v>-82</v>
      </c>
    </row>
    <row r="68" spans="1:9" s="26" customFormat="1" x14ac:dyDescent="0.7">
      <c r="A68" s="15"/>
      <c r="B68" s="15" t="s">
        <v>144</v>
      </c>
      <c r="C68" s="15"/>
      <c r="D68" s="15"/>
      <c r="E68" s="15"/>
      <c r="F68" s="2"/>
      <c r="G68" s="80"/>
      <c r="H68" s="115"/>
      <c r="I68" s="80"/>
    </row>
    <row r="69" spans="1:9" s="26" customFormat="1" x14ac:dyDescent="0.7">
      <c r="A69" s="15"/>
      <c r="B69" s="15"/>
      <c r="C69" s="15" t="s">
        <v>33</v>
      </c>
      <c r="D69" s="15"/>
      <c r="E69" s="15"/>
      <c r="F69" s="149">
        <v>-13044</v>
      </c>
      <c r="G69" s="149">
        <v>215749</v>
      </c>
      <c r="H69" s="149">
        <v>-174568</v>
      </c>
      <c r="I69" s="149">
        <v>40202</v>
      </c>
    </row>
    <row r="70" spans="1:9" s="26" customFormat="1" x14ac:dyDescent="0.7">
      <c r="A70" s="15"/>
      <c r="B70" s="15"/>
      <c r="C70" s="18" t="s">
        <v>119</v>
      </c>
      <c r="D70" s="15"/>
      <c r="E70" s="15"/>
      <c r="F70" s="149">
        <v>-23919</v>
      </c>
      <c r="G70" s="149">
        <v>-10531</v>
      </c>
      <c r="H70" s="149">
        <v>-23919</v>
      </c>
      <c r="I70" s="149">
        <v>-1567</v>
      </c>
    </row>
    <row r="71" spans="1:9" s="26" customFormat="1" x14ac:dyDescent="0.7">
      <c r="A71" s="15"/>
      <c r="B71" s="15"/>
      <c r="C71" s="15" t="s">
        <v>34</v>
      </c>
      <c r="D71" s="15"/>
      <c r="E71" s="15"/>
      <c r="F71" s="149">
        <v>-12271</v>
      </c>
      <c r="G71" s="149">
        <v>-28692</v>
      </c>
      <c r="H71" s="149">
        <v>-4850</v>
      </c>
      <c r="I71" s="149">
        <v>-11762</v>
      </c>
    </row>
    <row r="72" spans="1:9" x14ac:dyDescent="0.7">
      <c r="B72" s="18"/>
      <c r="C72" s="15" t="s">
        <v>38</v>
      </c>
      <c r="D72" s="18"/>
      <c r="E72" s="18"/>
      <c r="F72" s="149">
        <v>-3539</v>
      </c>
      <c r="G72" s="149">
        <v>-4923</v>
      </c>
      <c r="H72" s="149">
        <v>-2011</v>
      </c>
      <c r="I72" s="149">
        <v>-2482</v>
      </c>
    </row>
    <row r="73" spans="1:9" x14ac:dyDescent="0.7">
      <c r="B73" s="18"/>
      <c r="C73" s="15" t="s">
        <v>145</v>
      </c>
      <c r="D73" s="18"/>
      <c r="E73" s="18"/>
      <c r="F73" s="149">
        <v>0</v>
      </c>
      <c r="G73" s="149">
        <v>7000</v>
      </c>
      <c r="H73" s="149">
        <v>0</v>
      </c>
      <c r="I73" s="149">
        <v>0</v>
      </c>
    </row>
    <row r="74" spans="1:9" s="26" customFormat="1" x14ac:dyDescent="0.7">
      <c r="A74" s="15"/>
      <c r="B74" s="15"/>
      <c r="C74" s="15" t="s">
        <v>39</v>
      </c>
      <c r="D74" s="15"/>
      <c r="E74" s="15"/>
      <c r="F74" s="149">
        <v>-132</v>
      </c>
      <c r="G74" s="149">
        <v>-132</v>
      </c>
      <c r="H74" s="149">
        <v>-180</v>
      </c>
      <c r="I74" s="149">
        <v>-122</v>
      </c>
    </row>
    <row r="75" spans="1:9" s="26" customFormat="1" x14ac:dyDescent="0.7">
      <c r="B75" s="15" t="s">
        <v>81</v>
      </c>
      <c r="C75" s="15"/>
      <c r="D75" s="15"/>
      <c r="E75" s="15"/>
      <c r="F75" s="163">
        <f>SUM(F62:F74)+F36</f>
        <v>537459</v>
      </c>
      <c r="G75" s="163">
        <f>SUM(G62:G74)+G36</f>
        <v>601196</v>
      </c>
      <c r="H75" s="163">
        <f>SUM(H62:H74)+H36</f>
        <v>231242</v>
      </c>
      <c r="I75" s="163">
        <f>SUM(I62:I74)+I36</f>
        <v>63033</v>
      </c>
    </row>
    <row r="76" spans="1:9" s="26" customFormat="1" x14ac:dyDescent="0.7">
      <c r="B76" s="15"/>
      <c r="C76" s="15" t="s">
        <v>82</v>
      </c>
      <c r="D76" s="15"/>
      <c r="E76" s="15"/>
      <c r="F76" s="149">
        <v>-4837</v>
      </c>
      <c r="G76" s="149">
        <v>-1162</v>
      </c>
      <c r="H76" s="149">
        <v>-787</v>
      </c>
      <c r="I76" s="149">
        <v>-619</v>
      </c>
    </row>
    <row r="77" spans="1:9" s="29" customFormat="1" x14ac:dyDescent="0.7">
      <c r="A77" s="18" t="s">
        <v>83</v>
      </c>
      <c r="B77" s="18"/>
      <c r="C77" s="28"/>
      <c r="D77" s="28"/>
      <c r="E77" s="28"/>
      <c r="F77" s="170">
        <f>SUM(F75:F76)</f>
        <v>532622</v>
      </c>
      <c r="G77" s="170">
        <f>SUM(G75:G76)</f>
        <v>600034</v>
      </c>
      <c r="H77" s="170">
        <f>SUM(H75:H76)</f>
        <v>230455</v>
      </c>
      <c r="I77" s="170">
        <f>SUM(I75:I76)</f>
        <v>62414</v>
      </c>
    </row>
    <row r="78" spans="1:9" s="29" customFormat="1" ht="19" customHeight="1" x14ac:dyDescent="0.7">
      <c r="A78" s="18"/>
      <c r="B78" s="28"/>
      <c r="C78" s="28"/>
      <c r="D78" s="28"/>
      <c r="E78" s="28"/>
      <c r="F78" s="117"/>
      <c r="G78" s="117"/>
      <c r="H78" s="117"/>
      <c r="I78" s="117"/>
    </row>
    <row r="79" spans="1:9" s="29" customFormat="1" x14ac:dyDescent="0.7">
      <c r="A79" s="4" t="s">
        <v>107</v>
      </c>
      <c r="B79" s="18"/>
      <c r="C79" s="28"/>
      <c r="D79" s="28"/>
      <c r="E79" s="28"/>
      <c r="F79" s="2"/>
      <c r="G79" s="2"/>
      <c r="H79" s="2"/>
      <c r="I79" s="2"/>
    </row>
    <row r="80" spans="1:9" x14ac:dyDescent="0.7">
      <c r="B80" s="18" t="s">
        <v>208</v>
      </c>
      <c r="C80" s="18"/>
      <c r="D80" s="18"/>
      <c r="E80" s="18"/>
      <c r="F80" s="149">
        <v>0</v>
      </c>
      <c r="G80" s="149">
        <v>-13460</v>
      </c>
      <c r="H80" s="80">
        <v>0</v>
      </c>
      <c r="I80" s="80">
        <v>0</v>
      </c>
    </row>
    <row r="81" spans="1:9" x14ac:dyDescent="0.7">
      <c r="B81" s="18" t="s">
        <v>225</v>
      </c>
      <c r="C81" s="18"/>
      <c r="D81" s="18"/>
      <c r="E81" s="18"/>
      <c r="F81" s="149">
        <v>-112628</v>
      </c>
      <c r="G81" s="149">
        <v>-79545</v>
      </c>
      <c r="H81" s="80">
        <v>0</v>
      </c>
      <c r="I81" s="80">
        <v>0</v>
      </c>
    </row>
    <row r="82" spans="1:9" x14ac:dyDescent="0.7">
      <c r="B82" s="18" t="s">
        <v>168</v>
      </c>
      <c r="C82" s="18"/>
      <c r="D82" s="18"/>
      <c r="E82" s="18"/>
      <c r="F82" s="149">
        <v>30914</v>
      </c>
      <c r="G82" s="149">
        <v>27477</v>
      </c>
      <c r="H82" s="80">
        <v>0</v>
      </c>
      <c r="I82" s="80">
        <v>0</v>
      </c>
    </row>
    <row r="83" spans="1:9" x14ac:dyDescent="0.7">
      <c r="B83" s="18" t="s">
        <v>85</v>
      </c>
      <c r="C83" s="18"/>
      <c r="D83" s="18"/>
      <c r="E83" s="18"/>
      <c r="F83" s="149">
        <v>-159607</v>
      </c>
      <c r="G83" s="149">
        <v>-416727</v>
      </c>
      <c r="H83" s="149">
        <v>-70782</v>
      </c>
      <c r="I83" s="149">
        <v>-188078</v>
      </c>
    </row>
    <row r="84" spans="1:9" x14ac:dyDescent="0.7">
      <c r="B84" s="18" t="s">
        <v>146</v>
      </c>
      <c r="C84" s="18"/>
      <c r="D84" s="18"/>
      <c r="E84" s="18"/>
      <c r="F84" s="149">
        <v>-15657</v>
      </c>
      <c r="G84" s="149">
        <v>-13467</v>
      </c>
      <c r="H84" s="149">
        <v>-8790</v>
      </c>
      <c r="I84" s="149">
        <v>-7215</v>
      </c>
    </row>
    <row r="85" spans="1:9" x14ac:dyDescent="0.7">
      <c r="B85" s="18" t="s">
        <v>84</v>
      </c>
      <c r="C85" s="18"/>
      <c r="D85" s="18"/>
      <c r="E85" s="18"/>
      <c r="F85" s="149">
        <v>2602</v>
      </c>
      <c r="G85" s="149">
        <v>3621</v>
      </c>
      <c r="H85" s="149">
        <v>602</v>
      </c>
      <c r="I85" s="149">
        <v>1045</v>
      </c>
    </row>
    <row r="86" spans="1:9" x14ac:dyDescent="0.7">
      <c r="B86" s="18" t="s">
        <v>219</v>
      </c>
      <c r="C86" s="18"/>
      <c r="D86" s="18"/>
      <c r="E86" s="18"/>
      <c r="F86" s="149">
        <v>-69</v>
      </c>
      <c r="G86" s="149">
        <v>0</v>
      </c>
      <c r="H86" s="149">
        <v>0</v>
      </c>
      <c r="I86" s="149">
        <v>0</v>
      </c>
    </row>
    <row r="87" spans="1:9" x14ac:dyDescent="0.7">
      <c r="B87" s="18" t="s">
        <v>102</v>
      </c>
      <c r="C87" s="18"/>
      <c r="D87" s="18"/>
      <c r="E87" s="18"/>
      <c r="F87" s="149">
        <v>-543</v>
      </c>
      <c r="G87" s="149">
        <v>-43</v>
      </c>
      <c r="H87" s="149">
        <v>0</v>
      </c>
      <c r="I87" s="149">
        <v>-9</v>
      </c>
    </row>
    <row r="88" spans="1:9" s="29" customFormat="1" x14ac:dyDescent="0.7">
      <c r="A88" s="4"/>
      <c r="B88" s="127" t="s">
        <v>147</v>
      </c>
      <c r="C88" s="28"/>
      <c r="D88" s="28"/>
      <c r="E88" s="28"/>
      <c r="F88" s="149">
        <v>-4362</v>
      </c>
      <c r="G88" s="149">
        <v>-2938</v>
      </c>
      <c r="H88" s="149">
        <v>-4310</v>
      </c>
      <c r="I88" s="149">
        <v>-2601</v>
      </c>
    </row>
    <row r="89" spans="1:9" s="9" customFormat="1" x14ac:dyDescent="0.7">
      <c r="A89" s="122" t="s">
        <v>120</v>
      </c>
      <c r="B89" s="18"/>
      <c r="C89" s="18"/>
      <c r="D89" s="18"/>
      <c r="E89" s="18"/>
      <c r="F89" s="171">
        <f>SUM(F80:F88)</f>
        <v>-259350</v>
      </c>
      <c r="G89" s="171">
        <f>SUM(G80:G88)</f>
        <v>-495082</v>
      </c>
      <c r="H89" s="171">
        <f>SUM(H80:H88)</f>
        <v>-83280</v>
      </c>
      <c r="I89" s="171">
        <f>SUM(I80:I88)</f>
        <v>-196858</v>
      </c>
    </row>
    <row r="90" spans="1:9" s="9" customFormat="1" x14ac:dyDescent="0.7">
      <c r="A90" s="27"/>
      <c r="B90" s="27"/>
      <c r="C90" s="27"/>
      <c r="D90" s="27"/>
      <c r="E90" s="27"/>
      <c r="F90" s="13"/>
      <c r="G90" s="13"/>
      <c r="H90" s="13"/>
      <c r="I90" s="13"/>
    </row>
    <row r="91" spans="1:9" s="9" customFormat="1" x14ac:dyDescent="0.7">
      <c r="A91" s="27"/>
      <c r="B91" s="27"/>
      <c r="C91" s="27"/>
      <c r="D91" s="27"/>
      <c r="E91" s="27"/>
      <c r="F91" s="13"/>
      <c r="G91" s="13"/>
      <c r="H91" s="92" t="s">
        <v>217</v>
      </c>
      <c r="I91" s="13"/>
    </row>
    <row r="92" spans="1:9" s="9" customFormat="1" x14ac:dyDescent="0.7">
      <c r="A92" s="27"/>
      <c r="B92" s="27"/>
      <c r="C92" s="27"/>
      <c r="D92" s="27"/>
      <c r="E92" s="27"/>
      <c r="F92" s="13"/>
      <c r="G92" s="13"/>
      <c r="H92" s="92" t="s">
        <v>218</v>
      </c>
      <c r="I92" s="13"/>
    </row>
    <row r="93" spans="1:9" s="9" customFormat="1" x14ac:dyDescent="0.7">
      <c r="A93" s="27"/>
      <c r="B93" s="27"/>
      <c r="C93" s="27"/>
      <c r="D93" s="27"/>
      <c r="E93" s="27"/>
      <c r="F93" s="13"/>
      <c r="G93" s="13"/>
      <c r="H93" s="13"/>
      <c r="I93" s="13"/>
    </row>
    <row r="94" spans="1:9" s="9" customFormat="1" x14ac:dyDescent="0.7">
      <c r="A94" s="27"/>
      <c r="B94" s="27"/>
      <c r="C94" s="27"/>
      <c r="D94" s="27"/>
      <c r="E94" s="27"/>
      <c r="F94" s="13"/>
      <c r="G94" s="13"/>
      <c r="H94" s="13"/>
      <c r="I94" s="13"/>
    </row>
    <row r="95" spans="1:9" s="9" customFormat="1" x14ac:dyDescent="0.7">
      <c r="A95" s="27"/>
      <c r="B95" s="27"/>
      <c r="C95" s="27"/>
      <c r="D95" s="27"/>
      <c r="E95" s="27"/>
      <c r="F95" s="13"/>
      <c r="G95" s="13"/>
      <c r="H95" s="13"/>
      <c r="I95" s="13"/>
    </row>
    <row r="96" spans="1:9" s="9" customFormat="1" x14ac:dyDescent="0.7">
      <c r="A96" s="27"/>
      <c r="B96" s="27"/>
      <c r="C96" s="27"/>
      <c r="D96" s="27"/>
      <c r="E96" s="27"/>
      <c r="F96" s="13"/>
      <c r="G96" s="13"/>
      <c r="H96" s="13"/>
      <c r="I96" s="13"/>
    </row>
    <row r="97" spans="1:9" s="9" customFormat="1" x14ac:dyDescent="0.7">
      <c r="A97" s="27"/>
      <c r="B97" s="27"/>
      <c r="C97" s="27"/>
      <c r="D97" s="27"/>
      <c r="E97" s="27"/>
      <c r="F97" s="13"/>
      <c r="G97" s="13"/>
      <c r="H97" s="13"/>
      <c r="I97" s="13"/>
    </row>
    <row r="98" spans="1:9" s="26" customFormat="1" x14ac:dyDescent="0.7">
      <c r="A98" s="15"/>
      <c r="B98" s="15"/>
      <c r="C98" s="15"/>
      <c r="D98" s="15"/>
      <c r="E98" s="15"/>
      <c r="F98" s="52"/>
      <c r="G98" s="52"/>
      <c r="H98" s="100"/>
      <c r="I98" s="52"/>
    </row>
    <row r="99" spans="1:9" s="26" customFormat="1" x14ac:dyDescent="0.7">
      <c r="A99" s="15"/>
      <c r="B99" s="15"/>
      <c r="C99" s="15"/>
      <c r="D99" s="15"/>
      <c r="E99" s="15"/>
      <c r="F99" s="52"/>
      <c r="G99" s="52"/>
      <c r="H99" s="100"/>
      <c r="I99" s="52"/>
    </row>
    <row r="100" spans="1:9" s="26" customFormat="1" x14ac:dyDescent="0.7">
      <c r="A100" s="15"/>
      <c r="B100" s="15"/>
      <c r="C100" s="15"/>
      <c r="D100" s="15"/>
      <c r="E100" s="15"/>
      <c r="F100" s="52"/>
      <c r="G100" s="52"/>
      <c r="H100" s="100"/>
      <c r="I100" s="52"/>
    </row>
    <row r="101" spans="1:9" s="26" customFormat="1" x14ac:dyDescent="0.7">
      <c r="A101" s="15"/>
      <c r="B101" s="15"/>
      <c r="C101" s="15"/>
      <c r="D101" s="15"/>
      <c r="E101" s="15"/>
      <c r="F101" s="52"/>
      <c r="G101" s="52"/>
      <c r="H101" s="100"/>
      <c r="I101" s="52"/>
    </row>
    <row r="102" spans="1:9" s="26" customFormat="1" x14ac:dyDescent="0.7">
      <c r="A102" s="15"/>
      <c r="B102" s="15"/>
      <c r="C102" s="15"/>
      <c r="D102" s="15"/>
      <c r="E102" s="15"/>
      <c r="F102" s="52"/>
      <c r="G102" s="52"/>
      <c r="H102" s="100"/>
      <c r="I102" s="52"/>
    </row>
    <row r="103" spans="1:9" s="26" customFormat="1" x14ac:dyDescent="0.7">
      <c r="A103" s="15"/>
      <c r="B103" s="15"/>
      <c r="C103" s="15"/>
      <c r="D103" s="15"/>
      <c r="E103" s="15"/>
      <c r="F103" s="52"/>
      <c r="G103" s="52"/>
      <c r="H103" s="100"/>
      <c r="I103" s="52"/>
    </row>
    <row r="104" spans="1:9" s="26" customFormat="1" ht="36.75" customHeight="1" x14ac:dyDescent="0.7">
      <c r="A104" s="17" t="s">
        <v>29</v>
      </c>
      <c r="C104" s="15"/>
      <c r="D104" s="15"/>
      <c r="E104" s="15"/>
      <c r="F104" s="52"/>
      <c r="G104" s="52"/>
      <c r="H104" s="100"/>
      <c r="I104" s="52"/>
    </row>
  </sheetData>
  <sheetProtection formatCells="0" formatColumns="0" formatRows="0" insertColumns="0" insertRows="0" insertHyperlinks="0" deleteColumns="0" deleteRows="0" sort="0" autoFilter="0" pivotTables="0"/>
  <mergeCells count="8">
    <mergeCell ref="A55:I55"/>
    <mergeCell ref="F57:G57"/>
    <mergeCell ref="A2:I2"/>
    <mergeCell ref="A3:I3"/>
    <mergeCell ref="A4:I4"/>
    <mergeCell ref="F6:G6"/>
    <mergeCell ref="A53:I53"/>
    <mergeCell ref="A54:I54"/>
  </mergeCells>
  <phoneticPr fontId="11" type="noConversion"/>
  <pageMargins left="0.66929133858267698" right="0.511811023622047" top="0.511811023622047" bottom="0.59055118110236204" header="0.118110236220472" footer="0.118110236220472"/>
  <pageSetup paperSize="9" scale="64" firstPageNumber="9" orientation="portrait" r:id="rId1"/>
  <headerFooter alignWithMargins="0"/>
  <rowBreaks count="1" manualBreakCount="1">
    <brk id="5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53"/>
  <sheetViews>
    <sheetView zoomScaleNormal="100" zoomScaleSheetLayoutView="85" workbookViewId="0">
      <selection activeCell="E10" sqref="E10"/>
    </sheetView>
  </sheetViews>
  <sheetFormatPr defaultColWidth="9.09765625" defaultRowHeight="23" x14ac:dyDescent="0.7"/>
  <cols>
    <col min="1" max="1" width="2.8984375" style="3" customWidth="1"/>
    <col min="2" max="2" width="3.09765625" style="3" customWidth="1"/>
    <col min="3" max="3" width="3.296875" style="3" customWidth="1"/>
    <col min="4" max="4" width="63.296875" style="3" customWidth="1"/>
    <col min="5" max="8" width="18.69921875" style="1" customWidth="1"/>
    <col min="9" max="16384" width="9.09765625" style="3"/>
  </cols>
  <sheetData>
    <row r="1" spans="1:8" ht="28.5" x14ac:dyDescent="0.85">
      <c r="H1" s="89">
        <v>10</v>
      </c>
    </row>
    <row r="2" spans="1:8" ht="23.25" customHeight="1" x14ac:dyDescent="0.7">
      <c r="A2" s="187" t="s">
        <v>6</v>
      </c>
      <c r="B2" s="187"/>
      <c r="C2" s="187"/>
      <c r="D2" s="187"/>
      <c r="E2" s="187"/>
      <c r="F2" s="187"/>
      <c r="G2" s="187"/>
      <c r="H2" s="187"/>
    </row>
    <row r="3" spans="1:8" ht="23.25" customHeight="1" x14ac:dyDescent="0.7">
      <c r="A3" s="187" t="s">
        <v>79</v>
      </c>
      <c r="B3" s="187"/>
      <c r="C3" s="187"/>
      <c r="D3" s="187"/>
      <c r="E3" s="187"/>
      <c r="F3" s="187"/>
      <c r="G3" s="187"/>
      <c r="H3" s="187"/>
    </row>
    <row r="4" spans="1:8" ht="23.25" customHeight="1" x14ac:dyDescent="0.7">
      <c r="A4" s="186" t="str">
        <f>+'8-9'!A55:I55</f>
        <v>FOR THE THREE-MONTH PERIOD ENDED MARCH 31, 2022</v>
      </c>
      <c r="B4" s="186"/>
      <c r="C4" s="186"/>
      <c r="D4" s="186"/>
      <c r="E4" s="186"/>
      <c r="F4" s="186"/>
      <c r="G4" s="186"/>
      <c r="H4" s="186"/>
    </row>
    <row r="5" spans="1:8" ht="23.25" customHeight="1" x14ac:dyDescent="0.7">
      <c r="A5" s="8"/>
      <c r="B5" s="8"/>
      <c r="C5" s="8"/>
      <c r="D5" s="8"/>
      <c r="E5" s="8"/>
      <c r="F5" s="8"/>
      <c r="G5" s="8"/>
      <c r="H5" s="152" t="s">
        <v>181</v>
      </c>
    </row>
    <row r="6" spans="1:8" ht="23.25" customHeight="1" x14ac:dyDescent="0.7">
      <c r="A6" s="11"/>
      <c r="B6" s="11"/>
      <c r="C6" s="11"/>
      <c r="D6" s="11"/>
      <c r="E6" s="182" t="s">
        <v>9</v>
      </c>
      <c r="F6" s="182"/>
      <c r="G6" s="87" t="s">
        <v>10</v>
      </c>
      <c r="H6" s="87"/>
    </row>
    <row r="7" spans="1:8" s="25" customFormat="1" ht="23.25" customHeight="1" x14ac:dyDescent="0.7">
      <c r="A7" s="24"/>
      <c r="B7" s="24"/>
      <c r="C7" s="24"/>
      <c r="D7" s="24"/>
      <c r="E7" s="88" t="s">
        <v>172</v>
      </c>
      <c r="F7" s="88" t="s">
        <v>124</v>
      </c>
      <c r="G7" s="88" t="s">
        <v>172</v>
      </c>
      <c r="H7" s="88" t="s">
        <v>124</v>
      </c>
    </row>
    <row r="8" spans="1:8" x14ac:dyDescent="0.7">
      <c r="A8" s="4"/>
      <c r="B8" s="4"/>
      <c r="C8" s="4"/>
      <c r="D8" s="4"/>
      <c r="E8" s="34"/>
      <c r="F8" s="34"/>
      <c r="G8" s="34"/>
      <c r="H8" s="34"/>
    </row>
    <row r="9" spans="1:8" x14ac:dyDescent="0.7">
      <c r="A9" s="18" t="s">
        <v>86</v>
      </c>
      <c r="B9" s="27"/>
      <c r="C9" s="27"/>
      <c r="D9" s="27"/>
      <c r="E9" s="51"/>
      <c r="F9" s="51"/>
      <c r="G9" s="51"/>
      <c r="H9" s="51"/>
    </row>
    <row r="10" spans="1:8" x14ac:dyDescent="0.7">
      <c r="A10" s="18"/>
      <c r="B10" s="127" t="s">
        <v>205</v>
      </c>
      <c r="C10" s="27"/>
      <c r="D10" s="27"/>
      <c r="E10" s="149">
        <v>-40000</v>
      </c>
      <c r="F10" s="51">
        <v>0</v>
      </c>
      <c r="G10" s="51">
        <v>0</v>
      </c>
      <c r="H10" s="51">
        <v>0</v>
      </c>
    </row>
    <row r="11" spans="1:8" x14ac:dyDescent="0.7">
      <c r="A11" s="18"/>
      <c r="B11" s="18" t="s">
        <v>87</v>
      </c>
      <c r="C11" s="27"/>
      <c r="D11" s="27"/>
      <c r="E11" s="149">
        <v>970000</v>
      </c>
      <c r="F11" s="149">
        <v>450000</v>
      </c>
      <c r="G11" s="149">
        <v>870000</v>
      </c>
      <c r="H11" s="149">
        <v>450000</v>
      </c>
    </row>
    <row r="12" spans="1:8" x14ac:dyDescent="0.7">
      <c r="B12" s="15" t="s">
        <v>88</v>
      </c>
      <c r="C12" s="18"/>
      <c r="D12" s="27"/>
      <c r="E12" s="149">
        <v>-920000</v>
      </c>
      <c r="F12" s="149">
        <v>-450000</v>
      </c>
      <c r="G12" s="172">
        <v>-820000</v>
      </c>
      <c r="H12" s="159">
        <v>-450000</v>
      </c>
    </row>
    <row r="13" spans="1:8" x14ac:dyDescent="0.7">
      <c r="B13" s="15" t="s">
        <v>165</v>
      </c>
      <c r="C13" s="18"/>
      <c r="D13" s="27"/>
      <c r="E13" s="149">
        <v>359500</v>
      </c>
      <c r="F13" s="149">
        <v>267000</v>
      </c>
      <c r="G13" s="51">
        <v>111250</v>
      </c>
      <c r="H13" s="51">
        <v>107000</v>
      </c>
    </row>
    <row r="14" spans="1:8" x14ac:dyDescent="0.7">
      <c r="B14" s="15" t="s">
        <v>89</v>
      </c>
      <c r="C14" s="18"/>
      <c r="D14" s="27"/>
      <c r="E14" s="149">
        <v>-200000</v>
      </c>
      <c r="F14" s="149">
        <v>-200000</v>
      </c>
      <c r="G14" s="149">
        <v>-72400</v>
      </c>
      <c r="H14" s="149">
        <v>-72400</v>
      </c>
    </row>
    <row r="15" spans="1:8" x14ac:dyDescent="0.7">
      <c r="B15" s="15" t="s">
        <v>118</v>
      </c>
      <c r="C15" s="18"/>
      <c r="D15" s="18"/>
      <c r="E15" s="149">
        <v>-9315</v>
      </c>
      <c r="F15" s="149">
        <v>-8623</v>
      </c>
      <c r="G15" s="172">
        <v>-2213</v>
      </c>
      <c r="H15" s="159">
        <v>-2213</v>
      </c>
    </row>
    <row r="16" spans="1:8" x14ac:dyDescent="0.7">
      <c r="B16" s="15" t="s">
        <v>90</v>
      </c>
      <c r="C16" s="18"/>
      <c r="D16" s="18"/>
      <c r="E16" s="149">
        <v>-17846</v>
      </c>
      <c r="F16" s="149">
        <v>-15762</v>
      </c>
      <c r="G16" s="149">
        <v>-11738</v>
      </c>
      <c r="H16" s="149">
        <v>-11379</v>
      </c>
    </row>
    <row r="17" spans="1:8" s="9" customFormat="1" x14ac:dyDescent="0.7">
      <c r="A17" s="18" t="s">
        <v>203</v>
      </c>
      <c r="B17" s="18"/>
      <c r="C17" s="18"/>
      <c r="D17" s="18"/>
      <c r="E17" s="171">
        <f>SUM(E10:E16)</f>
        <v>142339</v>
      </c>
      <c r="F17" s="171">
        <f>SUM(F10:F16)</f>
        <v>42615</v>
      </c>
      <c r="G17" s="171">
        <f>SUM(G10:G16)</f>
        <v>74899</v>
      </c>
      <c r="H17" s="171">
        <f>SUM(H10:H16)</f>
        <v>21008</v>
      </c>
    </row>
    <row r="18" spans="1:8" s="9" customFormat="1" ht="16.5" customHeight="1" x14ac:dyDescent="0.7">
      <c r="A18" s="18"/>
      <c r="B18" s="18"/>
      <c r="C18" s="18"/>
      <c r="D18" s="18"/>
      <c r="E18" s="80"/>
      <c r="F18" s="80"/>
      <c r="G18" s="80"/>
      <c r="H18" s="80"/>
    </row>
    <row r="19" spans="1:8" s="9" customFormat="1" x14ac:dyDescent="0.7">
      <c r="A19" s="4" t="s">
        <v>163</v>
      </c>
      <c r="B19" s="4"/>
      <c r="C19" s="4"/>
      <c r="D19" s="18"/>
      <c r="E19" s="149">
        <f>+E17+'8-9'!F77+'8-9'!F89</f>
        <v>415611</v>
      </c>
      <c r="F19" s="149">
        <f>+F17+'8-9'!G77+'8-9'!G89</f>
        <v>147567</v>
      </c>
      <c r="G19" s="149">
        <f>+G17+'8-9'!H77+'8-9'!H89</f>
        <v>222074</v>
      </c>
      <c r="H19" s="149">
        <f>+H17+'8-9'!I77+'8-9'!I89</f>
        <v>-113436</v>
      </c>
    </row>
    <row r="20" spans="1:8" s="9" customFormat="1" x14ac:dyDescent="0.7">
      <c r="A20" s="4" t="s">
        <v>179</v>
      </c>
      <c r="B20" s="4"/>
      <c r="C20" s="4"/>
      <c r="D20" s="18"/>
      <c r="E20" s="149">
        <v>962734</v>
      </c>
      <c r="F20" s="95">
        <v>1187463</v>
      </c>
      <c r="G20" s="95">
        <v>255095</v>
      </c>
      <c r="H20" s="95">
        <v>335105</v>
      </c>
    </row>
    <row r="21" spans="1:8" s="9" customFormat="1" ht="23.5" thickBot="1" x14ac:dyDescent="0.75">
      <c r="A21" s="4" t="s">
        <v>180</v>
      </c>
      <c r="B21" s="4"/>
      <c r="C21" s="4"/>
      <c r="D21" s="18"/>
      <c r="E21" s="164">
        <f>SUM(E19:E20)</f>
        <v>1378345</v>
      </c>
      <c r="F21" s="164">
        <f>SUM(F19:F20)</f>
        <v>1335030</v>
      </c>
      <c r="G21" s="164">
        <f>SUM(G19:G20)</f>
        <v>477169</v>
      </c>
      <c r="H21" s="164">
        <f>SUM(H19:H20)</f>
        <v>221669</v>
      </c>
    </row>
    <row r="22" spans="1:8" s="9" customFormat="1" ht="23.5" thickTop="1" x14ac:dyDescent="0.7">
      <c r="A22" s="7"/>
      <c r="B22" s="7"/>
      <c r="C22" s="7"/>
      <c r="D22" s="27"/>
      <c r="E22" s="98"/>
      <c r="F22" s="98"/>
      <c r="G22" s="97"/>
      <c r="H22" s="98"/>
    </row>
    <row r="23" spans="1:8" s="9" customFormat="1" x14ac:dyDescent="0.7">
      <c r="A23" s="102" t="s">
        <v>91</v>
      </c>
      <c r="B23" s="103"/>
      <c r="C23" s="70"/>
      <c r="D23" s="27"/>
      <c r="E23" s="98"/>
      <c r="F23" s="98"/>
      <c r="G23" s="97"/>
      <c r="H23" s="98"/>
    </row>
    <row r="24" spans="1:8" s="9" customFormat="1" x14ac:dyDescent="0.7">
      <c r="A24" s="36" t="s">
        <v>99</v>
      </c>
      <c r="B24" s="36"/>
      <c r="C24" s="70"/>
      <c r="D24" s="27"/>
      <c r="E24" s="98"/>
      <c r="F24" s="98"/>
      <c r="G24" s="97"/>
      <c r="H24" s="98"/>
    </row>
    <row r="25" spans="1:8" s="9" customFormat="1" x14ac:dyDescent="0.7">
      <c r="A25" s="70"/>
      <c r="B25" s="71" t="s">
        <v>227</v>
      </c>
      <c r="C25" s="70"/>
      <c r="D25" s="27"/>
      <c r="E25" s="95">
        <v>14083</v>
      </c>
      <c r="F25" s="95">
        <v>17333</v>
      </c>
      <c r="G25" s="115">
        <v>0</v>
      </c>
      <c r="H25" s="115">
        <v>0</v>
      </c>
    </row>
    <row r="26" spans="1:8" s="9" customFormat="1" x14ac:dyDescent="0.7">
      <c r="A26" s="70"/>
      <c r="B26" s="71" t="s">
        <v>220</v>
      </c>
      <c r="C26" s="70"/>
      <c r="D26" s="27"/>
      <c r="E26" s="95">
        <v>0</v>
      </c>
      <c r="F26" s="95">
        <v>23</v>
      </c>
      <c r="G26" s="115">
        <v>0</v>
      </c>
      <c r="H26" s="115">
        <v>0</v>
      </c>
    </row>
    <row r="27" spans="1:8" s="9" customFormat="1" x14ac:dyDescent="0.7">
      <c r="A27" s="70"/>
      <c r="B27" s="71" t="s">
        <v>93</v>
      </c>
      <c r="C27" s="70"/>
      <c r="D27" s="27"/>
      <c r="E27" s="95">
        <v>44111</v>
      </c>
      <c r="F27" s="95">
        <v>47697</v>
      </c>
      <c r="G27" s="167">
        <v>39730</v>
      </c>
      <c r="H27" s="167">
        <v>41709</v>
      </c>
    </row>
    <row r="28" spans="1:8" s="9" customFormat="1" x14ac:dyDescent="0.7">
      <c r="A28" s="70"/>
      <c r="B28" s="71" t="s">
        <v>221</v>
      </c>
      <c r="C28" s="70"/>
      <c r="D28" s="27"/>
      <c r="E28" s="95">
        <v>16115</v>
      </c>
      <c r="F28" s="95">
        <v>15551</v>
      </c>
      <c r="G28" s="115">
        <v>0</v>
      </c>
      <c r="H28" s="115">
        <v>0</v>
      </c>
    </row>
    <row r="29" spans="1:8" s="9" customFormat="1" x14ac:dyDescent="0.7">
      <c r="A29" s="70"/>
      <c r="B29" s="71" t="s">
        <v>209</v>
      </c>
      <c r="C29" s="70"/>
      <c r="D29" s="27"/>
      <c r="E29" s="95">
        <v>6</v>
      </c>
      <c r="F29" s="95">
        <v>4</v>
      </c>
      <c r="G29" s="115">
        <v>0</v>
      </c>
      <c r="H29" s="115">
        <v>0</v>
      </c>
    </row>
    <row r="30" spans="1:8" s="9" customFormat="1" x14ac:dyDescent="0.7">
      <c r="A30" s="70"/>
      <c r="B30" s="71" t="s">
        <v>121</v>
      </c>
      <c r="C30" s="70"/>
      <c r="D30" s="27"/>
      <c r="E30" s="95">
        <v>144</v>
      </c>
      <c r="F30" s="95">
        <v>141</v>
      </c>
      <c r="G30" s="115">
        <v>0</v>
      </c>
      <c r="H30" s="115">
        <v>0</v>
      </c>
    </row>
    <row r="31" spans="1:8" s="9" customFormat="1" x14ac:dyDescent="0.7">
      <c r="A31" s="70"/>
      <c r="B31" s="71" t="s">
        <v>92</v>
      </c>
      <c r="C31" s="70"/>
      <c r="D31" s="27"/>
      <c r="E31" s="95">
        <v>13708</v>
      </c>
      <c r="F31" s="95">
        <v>50955</v>
      </c>
      <c r="G31" s="115">
        <v>0</v>
      </c>
      <c r="H31" s="115">
        <v>0</v>
      </c>
    </row>
    <row r="32" spans="1:8" s="9" customFormat="1" x14ac:dyDescent="0.7">
      <c r="A32" s="70"/>
      <c r="B32" s="71" t="s">
        <v>108</v>
      </c>
      <c r="C32" s="70"/>
      <c r="D32" s="27"/>
      <c r="E32" s="95">
        <v>52</v>
      </c>
      <c r="F32" s="95">
        <v>69</v>
      </c>
      <c r="G32" s="115">
        <v>0</v>
      </c>
      <c r="H32" s="115">
        <v>0</v>
      </c>
    </row>
    <row r="33" spans="1:8" s="9" customFormat="1" x14ac:dyDescent="0.7">
      <c r="A33" s="70"/>
      <c r="B33" s="71" t="s">
        <v>228</v>
      </c>
      <c r="C33" s="70"/>
      <c r="D33" s="27"/>
      <c r="E33" s="95">
        <v>450</v>
      </c>
      <c r="F33" s="95">
        <v>0</v>
      </c>
      <c r="G33" s="115">
        <v>0</v>
      </c>
      <c r="H33" s="115">
        <v>0</v>
      </c>
    </row>
    <row r="34" spans="1:8" s="9" customFormat="1" x14ac:dyDescent="0.7">
      <c r="A34" s="70"/>
      <c r="B34" s="71" t="s">
        <v>166</v>
      </c>
      <c r="C34" s="70"/>
      <c r="D34" s="27"/>
      <c r="E34" s="95">
        <v>28</v>
      </c>
      <c r="F34" s="95">
        <v>0</v>
      </c>
      <c r="G34" s="115">
        <v>0</v>
      </c>
      <c r="H34" s="115">
        <v>0</v>
      </c>
    </row>
    <row r="35" spans="1:8" s="9" customFormat="1" x14ac:dyDescent="0.7">
      <c r="A35" s="70"/>
      <c r="B35" s="71" t="s">
        <v>148</v>
      </c>
      <c r="C35" s="70"/>
      <c r="D35" s="27"/>
      <c r="E35" s="95">
        <v>0</v>
      </c>
      <c r="F35" s="95">
        <v>0</v>
      </c>
      <c r="G35" s="115">
        <v>0</v>
      </c>
      <c r="H35" s="167">
        <v>265</v>
      </c>
    </row>
    <row r="36" spans="1:8" s="9" customFormat="1" x14ac:dyDescent="0.7">
      <c r="A36" s="70"/>
      <c r="B36" s="71" t="s">
        <v>149</v>
      </c>
      <c r="C36" s="70"/>
      <c r="D36" s="27"/>
      <c r="E36" s="95">
        <v>0</v>
      </c>
      <c r="F36" s="95">
        <v>43819</v>
      </c>
      <c r="G36" s="167">
        <v>0</v>
      </c>
      <c r="H36" s="115">
        <v>0</v>
      </c>
    </row>
    <row r="37" spans="1:8" s="9" customFormat="1" x14ac:dyDescent="0.7">
      <c r="A37" s="70"/>
      <c r="B37" s="71" t="s">
        <v>167</v>
      </c>
      <c r="C37" s="70"/>
      <c r="D37" s="27"/>
      <c r="E37" s="95">
        <v>398</v>
      </c>
      <c r="F37" s="95">
        <v>0</v>
      </c>
      <c r="G37" s="115">
        <v>0</v>
      </c>
      <c r="H37" s="115">
        <v>0</v>
      </c>
    </row>
    <row r="38" spans="1:8" s="9" customFormat="1" x14ac:dyDescent="0.7">
      <c r="A38" s="70"/>
      <c r="B38" s="71" t="s">
        <v>204</v>
      </c>
      <c r="C38" s="70"/>
      <c r="D38" s="27"/>
      <c r="E38" s="95">
        <v>180</v>
      </c>
      <c r="F38" s="95">
        <v>0</v>
      </c>
      <c r="G38" s="167">
        <v>0</v>
      </c>
      <c r="H38" s="115">
        <v>0</v>
      </c>
    </row>
    <row r="39" spans="1:8" s="9" customFormat="1" x14ac:dyDescent="0.7">
      <c r="A39" s="70"/>
      <c r="B39" s="71" t="s">
        <v>109</v>
      </c>
      <c r="C39" s="70"/>
      <c r="D39" s="27"/>
      <c r="E39" s="149">
        <v>8183</v>
      </c>
      <c r="F39" s="95">
        <v>57296</v>
      </c>
      <c r="G39" s="167">
        <v>8183</v>
      </c>
      <c r="H39" s="167">
        <v>55049</v>
      </c>
    </row>
    <row r="40" spans="1:8" s="9" customFormat="1" x14ac:dyDescent="0.7">
      <c r="A40" s="70"/>
      <c r="B40" s="71" t="s">
        <v>150</v>
      </c>
      <c r="C40" s="70"/>
      <c r="D40" s="27"/>
      <c r="E40" s="149">
        <v>603</v>
      </c>
      <c r="F40" s="95">
        <v>0</v>
      </c>
      <c r="G40" s="115">
        <v>0</v>
      </c>
      <c r="H40" s="115">
        <v>0</v>
      </c>
    </row>
    <row r="41" spans="1:8" x14ac:dyDescent="0.7">
      <c r="A41" s="70"/>
      <c r="B41" s="70" t="s">
        <v>151</v>
      </c>
      <c r="C41" s="70"/>
      <c r="D41" s="18"/>
      <c r="E41" s="149">
        <v>3258</v>
      </c>
      <c r="F41" s="95">
        <v>0</v>
      </c>
      <c r="G41" s="115">
        <v>0</v>
      </c>
      <c r="H41" s="115">
        <v>0</v>
      </c>
    </row>
    <row r="42" spans="1:8" x14ac:dyDescent="0.7">
      <c r="A42" s="70"/>
      <c r="B42" s="71" t="s">
        <v>222</v>
      </c>
      <c r="C42" s="70"/>
      <c r="D42" s="18"/>
    </row>
    <row r="43" spans="1:8" s="9" customFormat="1" x14ac:dyDescent="0.7">
      <c r="B43" s="71"/>
      <c r="C43" s="33" t="s">
        <v>223</v>
      </c>
      <c r="D43" s="27"/>
      <c r="E43" s="149">
        <v>160500</v>
      </c>
      <c r="F43" s="95">
        <v>0</v>
      </c>
      <c r="G43" s="167">
        <v>49000</v>
      </c>
      <c r="H43" s="115">
        <v>0</v>
      </c>
    </row>
    <row r="44" spans="1:8" s="9" customFormat="1" x14ac:dyDescent="0.7">
      <c r="B44" s="7"/>
      <c r="C44" s="7"/>
      <c r="D44" s="27"/>
      <c r="E44" s="101"/>
      <c r="F44" s="101"/>
      <c r="G44" s="100"/>
      <c r="H44" s="101"/>
    </row>
    <row r="45" spans="1:8" s="9" customFormat="1" x14ac:dyDescent="0.7">
      <c r="B45" s="7"/>
      <c r="C45" s="7"/>
      <c r="D45" s="27"/>
      <c r="E45" s="101"/>
      <c r="F45" s="101"/>
      <c r="G45" s="92" t="s">
        <v>217</v>
      </c>
      <c r="H45" s="101"/>
    </row>
    <row r="46" spans="1:8" s="9" customFormat="1" x14ac:dyDescent="0.7">
      <c r="B46" s="7"/>
      <c r="C46" s="7"/>
      <c r="D46" s="27"/>
      <c r="E46" s="101"/>
      <c r="F46" s="101"/>
      <c r="G46" s="92" t="s">
        <v>218</v>
      </c>
      <c r="H46" s="101"/>
    </row>
    <row r="47" spans="1:8" s="9" customFormat="1" x14ac:dyDescent="0.7">
      <c r="B47" s="7"/>
      <c r="C47" s="7"/>
      <c r="D47" s="27"/>
      <c r="E47" s="101"/>
      <c r="F47" s="101"/>
      <c r="G47" s="100"/>
      <c r="H47" s="101"/>
    </row>
    <row r="48" spans="1:8" s="9" customFormat="1" x14ac:dyDescent="0.7">
      <c r="B48" s="7"/>
      <c r="C48" s="7"/>
      <c r="D48" s="27"/>
      <c r="E48" s="101"/>
      <c r="F48" s="101"/>
      <c r="G48" s="100"/>
      <c r="H48" s="101"/>
    </row>
    <row r="49" spans="1:8" s="9" customFormat="1" x14ac:dyDescent="0.7">
      <c r="B49" s="7"/>
      <c r="C49" s="7"/>
      <c r="D49" s="27"/>
      <c r="E49" s="101"/>
      <c r="F49" s="101"/>
      <c r="G49" s="100"/>
      <c r="H49" s="101"/>
    </row>
    <row r="50" spans="1:8" s="9" customFormat="1" x14ac:dyDescent="0.7">
      <c r="B50" s="7"/>
      <c r="C50" s="7"/>
      <c r="D50" s="27"/>
      <c r="E50" s="101"/>
      <c r="F50" s="101"/>
      <c r="G50" s="100"/>
      <c r="H50" s="101"/>
    </row>
    <row r="51" spans="1:8" s="9" customFormat="1" x14ac:dyDescent="0.7">
      <c r="B51" s="7"/>
      <c r="C51" s="7"/>
      <c r="D51" s="27"/>
      <c r="E51" s="101"/>
      <c r="F51" s="101"/>
      <c r="G51" s="100"/>
      <c r="H51" s="101"/>
    </row>
    <row r="52" spans="1:8" s="9" customFormat="1" x14ac:dyDescent="0.7">
      <c r="B52" s="7"/>
      <c r="C52" s="7"/>
      <c r="D52" s="27"/>
      <c r="E52" s="101"/>
      <c r="F52" s="101"/>
      <c r="G52" s="100"/>
      <c r="H52" s="101"/>
    </row>
    <row r="53" spans="1:8" s="9" customFormat="1" ht="48.75" customHeight="1" x14ac:dyDescent="0.7">
      <c r="A53" s="18" t="s">
        <v>29</v>
      </c>
      <c r="B53" s="7"/>
      <c r="C53" s="7"/>
      <c r="D53" s="27"/>
      <c r="E53" s="101"/>
      <c r="F53" s="101"/>
      <c r="G53" s="100"/>
      <c r="H53" s="101"/>
    </row>
  </sheetData>
  <sheetProtection formatCells="0" formatColumns="0" formatRows="0" insertColumns="0" insertRows="0" insertHyperlinks="0" deleteColumns="0" deleteRows="0" sort="0" autoFilter="0" pivotTables="0"/>
  <mergeCells count="4">
    <mergeCell ref="A2:H2"/>
    <mergeCell ref="A3:H3"/>
    <mergeCell ref="A4:H4"/>
    <mergeCell ref="E6:F6"/>
  </mergeCells>
  <pageMargins left="0.90551181102362199" right="0.511811023622047" top="0.511811023622047" bottom="0.59055118110236204" header="0.118110236220472" footer="0.118110236220472"/>
  <pageSetup paperSize="9" scale="64" firstPageNumber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2-4</vt:lpstr>
      <vt:lpstr>5</vt:lpstr>
      <vt:lpstr>6</vt:lpstr>
      <vt:lpstr>7</vt:lpstr>
      <vt:lpstr>8-9</vt:lpstr>
      <vt:lpstr>10</vt:lpstr>
      <vt:lpstr>'6'!Print_Area</vt:lpstr>
      <vt:lpstr>'7'!Print_Area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Kallayakorn Veerapattra</cp:lastModifiedBy>
  <cp:lastPrinted>2022-05-11T13:58:43Z</cp:lastPrinted>
  <dcterms:created xsi:type="dcterms:W3CDTF">1998-10-08T09:24:18Z</dcterms:created>
  <dcterms:modified xsi:type="dcterms:W3CDTF">2022-05-11T13:58:50Z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1E4617EE">
    <vt:lpwstr/>
  </property>
  <property fmtid="{D5CDD505-2E9C-101B-9397-08002B2CF9AE}" pid="17" name="IVIDC85034A1">
    <vt:lpwstr/>
  </property>
  <property fmtid="{D5CDD505-2E9C-101B-9397-08002B2CF9AE}" pid="18" name="IVIDC1B13DC">
    <vt:lpwstr/>
  </property>
  <property fmtid="{D5CDD505-2E9C-101B-9397-08002B2CF9AE}" pid="19" name="IVID57209FA">
    <vt:lpwstr/>
  </property>
  <property fmtid="{D5CDD505-2E9C-101B-9397-08002B2CF9AE}" pid="20" name="IVID2F2D16D9">
    <vt:lpwstr/>
  </property>
  <property fmtid="{D5CDD505-2E9C-101B-9397-08002B2CF9AE}" pid="21" name="IVIDB4A17EF">
    <vt:lpwstr/>
  </property>
  <property fmtid="{D5CDD505-2E9C-101B-9397-08002B2CF9AE}" pid="22" name="IVID29670FEB">
    <vt:lpwstr/>
  </property>
  <property fmtid="{D5CDD505-2E9C-101B-9397-08002B2CF9AE}" pid="23" name="IVID8752659">
    <vt:lpwstr/>
  </property>
  <property fmtid="{D5CDD505-2E9C-101B-9397-08002B2CF9AE}" pid="24" name="IVID40048AEB">
    <vt:lpwstr/>
  </property>
  <property fmtid="{D5CDD505-2E9C-101B-9397-08002B2CF9AE}" pid="25" name="IVIDBFEBCA47">
    <vt:lpwstr/>
  </property>
  <property fmtid="{D5CDD505-2E9C-101B-9397-08002B2CF9AE}" pid="26" name="IVID253A13EA">
    <vt:lpwstr/>
  </property>
  <property fmtid="{D5CDD505-2E9C-101B-9397-08002B2CF9AE}" pid="27" name="IVID3986B742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